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88269D77-6C14-469B-91D3-18E401E02613}" xr6:coauthVersionLast="47" xr6:coauthVersionMax="47" xr10:uidLastSave="{00000000-0000-0000-0000-000000000000}"/>
  <bookViews>
    <workbookView xWindow="-120" yWindow="-120" windowWidth="29040" windowHeight="1572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NN'!$A$5:$WWG$5</definedName>
    <definedName name="_xlnm._FilterDatabase" localSheetId="2" hidden="1">'ĐẤT PNN'!$A$5:$AK$5</definedName>
    <definedName name="_xlnm._FilterDatabase" localSheetId="1" hidden="1">'Đầu vào (2)'!$A$1:$WWQ$315</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NN'!$A$1:$R$341</definedName>
    <definedName name="_xlnm.Print_Area" localSheetId="2">'ĐẤT PNN'!$A$1:$L$341</definedName>
    <definedName name="_xlnm.Print_Area">#REF!</definedName>
    <definedName name="_xlnm.Print_Titles" localSheetId="3">'ĐẤT NN'!$4:$4</definedName>
    <definedName name="_xlnm.Print_Titles" localSheetId="2">'ĐẤT PNN'!$4:$5</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32" i="11" l="1"/>
  <c r="J133" i="11"/>
  <c r="J134" i="11"/>
  <c r="J135" i="11"/>
  <c r="J136" i="11"/>
  <c r="J137" i="11"/>
  <c r="J138" i="11"/>
  <c r="C341" i="13"/>
  <c r="C340" i="13"/>
  <c r="C339" i="13"/>
  <c r="C338" i="13"/>
  <c r="C337" i="13"/>
  <c r="C336" i="13"/>
  <c r="C335" i="13"/>
  <c r="C334" i="13"/>
  <c r="C333" i="13"/>
  <c r="C332" i="13"/>
  <c r="C331" i="13"/>
  <c r="C330" i="13"/>
  <c r="C329" i="13"/>
  <c r="C328" i="13"/>
  <c r="C327" i="13"/>
  <c r="C326" i="13"/>
  <c r="C325" i="13"/>
  <c r="C324" i="13"/>
  <c r="C323" i="13"/>
  <c r="C322" i="13"/>
  <c r="C321" i="13"/>
  <c r="C320" i="13"/>
  <c r="C319" i="13"/>
  <c r="C318" i="13"/>
  <c r="C317" i="13"/>
  <c r="C316" i="13"/>
  <c r="C315" i="13"/>
  <c r="C314" i="13"/>
  <c r="C313" i="13"/>
  <c r="C312" i="13"/>
  <c r="C311" i="13"/>
  <c r="C310" i="13"/>
  <c r="C309" i="13"/>
  <c r="C308" i="13"/>
  <c r="C307" i="13"/>
  <c r="C306" i="13"/>
  <c r="C305" i="13"/>
  <c r="C304" i="13"/>
  <c r="C303" i="13"/>
  <c r="C302" i="13"/>
  <c r="C301" i="13"/>
  <c r="C300" i="13"/>
  <c r="C299" i="13"/>
  <c r="C298" i="13"/>
  <c r="C297" i="13"/>
  <c r="C296" i="13"/>
  <c r="C295" i="13"/>
  <c r="C294" i="13"/>
  <c r="C293" i="13"/>
  <c r="C292" i="13"/>
  <c r="C291" i="13"/>
  <c r="C290" i="13"/>
  <c r="C289" i="13"/>
  <c r="C288" i="13"/>
  <c r="C287" i="13"/>
  <c r="C286" i="13"/>
  <c r="C285" i="13"/>
  <c r="C284" i="13"/>
  <c r="C283" i="13"/>
  <c r="C282" i="13"/>
  <c r="C281" i="13"/>
  <c r="C280" i="13"/>
  <c r="C279" i="13"/>
  <c r="C278" i="13"/>
  <c r="C277" i="13"/>
  <c r="C276" i="13"/>
  <c r="C275" i="13"/>
  <c r="C274" i="13"/>
  <c r="C273" i="13"/>
  <c r="C272" i="13"/>
  <c r="C271" i="13"/>
  <c r="C270" i="13"/>
  <c r="C269" i="13"/>
  <c r="C268" i="13"/>
  <c r="C267" i="13"/>
  <c r="C266" i="13"/>
  <c r="C265" i="13"/>
  <c r="C264" i="13"/>
  <c r="C263" i="13"/>
  <c r="C262" i="13"/>
  <c r="C261" i="13"/>
  <c r="C260" i="13"/>
  <c r="C259" i="13"/>
  <c r="C258" i="13"/>
  <c r="C257" i="13"/>
  <c r="C256" i="13"/>
  <c r="C255" i="13"/>
  <c r="C254" i="13"/>
  <c r="C253" i="13"/>
  <c r="C252" i="13"/>
  <c r="C251" i="13"/>
  <c r="C250" i="13"/>
  <c r="C249" i="13"/>
  <c r="C248" i="13"/>
  <c r="C247" i="13"/>
  <c r="C246" i="13"/>
  <c r="C245" i="13"/>
  <c r="C244" i="13"/>
  <c r="C243" i="13"/>
  <c r="C242" i="13"/>
  <c r="C241" i="13"/>
  <c r="C240" i="13"/>
  <c r="C239" i="13"/>
  <c r="C238" i="13"/>
  <c r="C237" i="13"/>
  <c r="C236" i="13"/>
  <c r="C235" i="13"/>
  <c r="C234" i="13"/>
  <c r="C233" i="13"/>
  <c r="C232" i="13"/>
  <c r="C231" i="13"/>
  <c r="C230" i="13"/>
  <c r="C229" i="13"/>
  <c r="C228" i="13"/>
  <c r="C227" i="13"/>
  <c r="C226" i="13"/>
  <c r="C225" i="13"/>
  <c r="C224" i="13"/>
  <c r="C223" i="13"/>
  <c r="C222" i="13"/>
  <c r="C221" i="13"/>
  <c r="C220" i="13"/>
  <c r="C219" i="13"/>
  <c r="C218" i="13"/>
  <c r="C217" i="13"/>
  <c r="C216" i="13"/>
  <c r="C215" i="13"/>
  <c r="C214" i="13"/>
  <c r="C213" i="13"/>
  <c r="C212" i="13"/>
  <c r="C211" i="13"/>
  <c r="C210" i="13"/>
  <c r="C209" i="13"/>
  <c r="C208" i="13"/>
  <c r="C207" i="13"/>
  <c r="C206" i="13"/>
  <c r="C205" i="13"/>
  <c r="C204" i="13"/>
  <c r="C203" i="13"/>
  <c r="C202" i="13"/>
  <c r="C201" i="13"/>
  <c r="C200" i="13"/>
  <c r="C199" i="13"/>
  <c r="C198" i="13"/>
  <c r="C197" i="13"/>
  <c r="C196" i="13"/>
  <c r="C195" i="13"/>
  <c r="C194" i="13"/>
  <c r="C193" i="13"/>
  <c r="C192" i="13"/>
  <c r="C191" i="13"/>
  <c r="C190" i="13"/>
  <c r="C189" i="13"/>
  <c r="C188" i="13"/>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0" i="13"/>
  <c r="C19" i="13"/>
  <c r="C18" i="13"/>
  <c r="C17" i="13"/>
  <c r="C16" i="13"/>
  <c r="C15" i="13"/>
  <c r="C14" i="13"/>
  <c r="C13" i="13"/>
  <c r="C12" i="13"/>
  <c r="C11" i="13"/>
  <c r="C10" i="13"/>
  <c r="C9" i="13"/>
  <c r="C8" i="13"/>
  <c r="C7" i="13"/>
  <c r="C6" i="13"/>
  <c r="AI341" i="13"/>
  <c r="AH341" i="13"/>
  <c r="AG341" i="13"/>
  <c r="AF341" i="13"/>
  <c r="AI340" i="13"/>
  <c r="AH340" i="13"/>
  <c r="AG340" i="13"/>
  <c r="AF340" i="13"/>
  <c r="AI339" i="13"/>
  <c r="AH339" i="13"/>
  <c r="AG339" i="13"/>
  <c r="AF339" i="13"/>
  <c r="AI338" i="13"/>
  <c r="AH338" i="13"/>
  <c r="AG338" i="13"/>
  <c r="AF338" i="13"/>
  <c r="AI337" i="13"/>
  <c r="AH337" i="13"/>
  <c r="AG337" i="13"/>
  <c r="AF337" i="13"/>
  <c r="AI336" i="13"/>
  <c r="AH336" i="13"/>
  <c r="AG336" i="13"/>
  <c r="AF336" i="13"/>
  <c r="AI335" i="13"/>
  <c r="AH335" i="13"/>
  <c r="AG335" i="13"/>
  <c r="AF335" i="13"/>
  <c r="AI334" i="13"/>
  <c r="AH334" i="13"/>
  <c r="AG334" i="13"/>
  <c r="AF334" i="13"/>
  <c r="AI333" i="13"/>
  <c r="AH333" i="13"/>
  <c r="AG333" i="13"/>
  <c r="AF333" i="13"/>
  <c r="AI332" i="13"/>
  <c r="AH332" i="13"/>
  <c r="AG332" i="13"/>
  <c r="AF332" i="13"/>
  <c r="AI331" i="13"/>
  <c r="AH331" i="13"/>
  <c r="AG331" i="13"/>
  <c r="AF331" i="13"/>
  <c r="AI330" i="13"/>
  <c r="AH330" i="13"/>
  <c r="AG330" i="13"/>
  <c r="AF330" i="13"/>
  <c r="AI329" i="13"/>
  <c r="AH329" i="13"/>
  <c r="AG329" i="13"/>
  <c r="AF329" i="13"/>
  <c r="AI328" i="13"/>
  <c r="AH328" i="13"/>
  <c r="AG328" i="13"/>
  <c r="AF328" i="13"/>
  <c r="AI327" i="13"/>
  <c r="AH327" i="13"/>
  <c r="AG327" i="13"/>
  <c r="AF327" i="13"/>
  <c r="AI326" i="13"/>
  <c r="AH326" i="13"/>
  <c r="AG326" i="13"/>
  <c r="AF326" i="13"/>
  <c r="AI325" i="13"/>
  <c r="AH325" i="13"/>
  <c r="AG325" i="13"/>
  <c r="AF325" i="13"/>
  <c r="AI324" i="13"/>
  <c r="AH324" i="13"/>
  <c r="AG324" i="13"/>
  <c r="AF324" i="13"/>
  <c r="AI323" i="13"/>
  <c r="AH323" i="13"/>
  <c r="AG323" i="13"/>
  <c r="AF323" i="13"/>
  <c r="AI322" i="13"/>
  <c r="AH322" i="13"/>
  <c r="AG322" i="13"/>
  <c r="AF322" i="13"/>
  <c r="AI321" i="13"/>
  <c r="AH321" i="13"/>
  <c r="AG321" i="13"/>
  <c r="AF321" i="13"/>
  <c r="AI320" i="13"/>
  <c r="AH320" i="13"/>
  <c r="AG320" i="13"/>
  <c r="AF320" i="13"/>
  <c r="AI319" i="13"/>
  <c r="AH319" i="13"/>
  <c r="AG319" i="13"/>
  <c r="AF319" i="13"/>
  <c r="AI318" i="13"/>
  <c r="AH318" i="13"/>
  <c r="AG318" i="13"/>
  <c r="AF318" i="13"/>
  <c r="AI317" i="13"/>
  <c r="AH317" i="13"/>
  <c r="AG317" i="13"/>
  <c r="AF317" i="13"/>
  <c r="AI316" i="13"/>
  <c r="AH316" i="13"/>
  <c r="AG316" i="13"/>
  <c r="AF316" i="13"/>
  <c r="AI315" i="13"/>
  <c r="AH315" i="13"/>
  <c r="AG315" i="13"/>
  <c r="AF315" i="13"/>
  <c r="AI314" i="13"/>
  <c r="AH314" i="13"/>
  <c r="AG314" i="13"/>
  <c r="AF314" i="13"/>
  <c r="AI313" i="13"/>
  <c r="AH313" i="13"/>
  <c r="AG313" i="13"/>
  <c r="AF313" i="13"/>
  <c r="AI312" i="13"/>
  <c r="AH312" i="13"/>
  <c r="AG312" i="13"/>
  <c r="AF312" i="13"/>
  <c r="AI311" i="13"/>
  <c r="AH311" i="13"/>
  <c r="AG311" i="13"/>
  <c r="AF311" i="13"/>
  <c r="AI310" i="13"/>
  <c r="AH310" i="13"/>
  <c r="AG310" i="13"/>
  <c r="AF310" i="13"/>
  <c r="AI309" i="13"/>
  <c r="AH309" i="13"/>
  <c r="AG309" i="13"/>
  <c r="AF309" i="13"/>
  <c r="AI308" i="13"/>
  <c r="AH308" i="13"/>
  <c r="AG308" i="13"/>
  <c r="AF308" i="13"/>
  <c r="AI307" i="13"/>
  <c r="AH307" i="13"/>
  <c r="AG307" i="13"/>
  <c r="AF307" i="13"/>
  <c r="AI306" i="13"/>
  <c r="AH306" i="13"/>
  <c r="AG306" i="13"/>
  <c r="AF306" i="13"/>
  <c r="AI305" i="13"/>
  <c r="AH305" i="13"/>
  <c r="AG305" i="13"/>
  <c r="AF305" i="13"/>
  <c r="AI304" i="13"/>
  <c r="AH304" i="13"/>
  <c r="AG304" i="13"/>
  <c r="AF304" i="13"/>
  <c r="AI303" i="13"/>
  <c r="AH303" i="13"/>
  <c r="AG303" i="13"/>
  <c r="AF303" i="13"/>
  <c r="AI302" i="13"/>
  <c r="AH302" i="13"/>
  <c r="AG302" i="13"/>
  <c r="AF302" i="13"/>
  <c r="AI301" i="13"/>
  <c r="AH301" i="13"/>
  <c r="AG301" i="13"/>
  <c r="AF301" i="13"/>
  <c r="AI300" i="13"/>
  <c r="AH300" i="13"/>
  <c r="AG300" i="13"/>
  <c r="AF300" i="13"/>
  <c r="AI299" i="13"/>
  <c r="AH299" i="13"/>
  <c r="AG299" i="13"/>
  <c r="AF299" i="13"/>
  <c r="AI298" i="13"/>
  <c r="AH298" i="13"/>
  <c r="AG298" i="13"/>
  <c r="AF298" i="13"/>
  <c r="AI297" i="13"/>
  <c r="AH297" i="13"/>
  <c r="AG297" i="13"/>
  <c r="AF297" i="13"/>
  <c r="AI296" i="13"/>
  <c r="AH296" i="13"/>
  <c r="AG296" i="13"/>
  <c r="AF296" i="13"/>
  <c r="AI295" i="13"/>
  <c r="AH295" i="13"/>
  <c r="AG295" i="13"/>
  <c r="AF295" i="13"/>
  <c r="AI294" i="13"/>
  <c r="AH294" i="13"/>
  <c r="AG294" i="13"/>
  <c r="AF294" i="13"/>
  <c r="AI293" i="13"/>
  <c r="AH293" i="13"/>
  <c r="AG293" i="13"/>
  <c r="AF293" i="13"/>
  <c r="AI292" i="13"/>
  <c r="AH292" i="13"/>
  <c r="AG292" i="13"/>
  <c r="AF292" i="13"/>
  <c r="AI291" i="13"/>
  <c r="AH291" i="13"/>
  <c r="AG291" i="13"/>
  <c r="AF291" i="13"/>
  <c r="AI290" i="13"/>
  <c r="AH290" i="13"/>
  <c r="AG290" i="13"/>
  <c r="AF290" i="13"/>
  <c r="AI289" i="13"/>
  <c r="AH289" i="13"/>
  <c r="AG289" i="13"/>
  <c r="AF289" i="13"/>
  <c r="AI288" i="13"/>
  <c r="AH288" i="13"/>
  <c r="AG288" i="13"/>
  <c r="AF288" i="13"/>
  <c r="AI287" i="13"/>
  <c r="AH287" i="13"/>
  <c r="AG287" i="13"/>
  <c r="AF287" i="13"/>
  <c r="AI286" i="13"/>
  <c r="AH286" i="13"/>
  <c r="AG286" i="13"/>
  <c r="AF286" i="13"/>
  <c r="AI285" i="13"/>
  <c r="AH285" i="13"/>
  <c r="AG285" i="13"/>
  <c r="AF285" i="13"/>
  <c r="AI284" i="13"/>
  <c r="AH284" i="13"/>
  <c r="AG284" i="13"/>
  <c r="AF284" i="13"/>
  <c r="AI283" i="13"/>
  <c r="AH283" i="13"/>
  <c r="AG283" i="13"/>
  <c r="AF283" i="13"/>
  <c r="AI282" i="13"/>
  <c r="AH282" i="13"/>
  <c r="AG282" i="13"/>
  <c r="AF282" i="13"/>
  <c r="AI281" i="13"/>
  <c r="AH281" i="13"/>
  <c r="AG281" i="13"/>
  <c r="AF281" i="13"/>
  <c r="AI280" i="13"/>
  <c r="AH280" i="13"/>
  <c r="AG280" i="13"/>
  <c r="AF280" i="13"/>
  <c r="AI279" i="13"/>
  <c r="AH279" i="13"/>
  <c r="AG279" i="13"/>
  <c r="AF279" i="13"/>
  <c r="AI278" i="13"/>
  <c r="AH278" i="13"/>
  <c r="AG278" i="13"/>
  <c r="AF278" i="13"/>
  <c r="AI277" i="13"/>
  <c r="AH277" i="13"/>
  <c r="AG277" i="13"/>
  <c r="AF277" i="13"/>
  <c r="AI276" i="13"/>
  <c r="AH276" i="13"/>
  <c r="AG276" i="13"/>
  <c r="AF276" i="13"/>
  <c r="AI275" i="13"/>
  <c r="AH275" i="13"/>
  <c r="AG275" i="13"/>
  <c r="AF275" i="13"/>
  <c r="AI274" i="13"/>
  <c r="AH274" i="13"/>
  <c r="AG274" i="13"/>
  <c r="AF274" i="13"/>
  <c r="AI273" i="13"/>
  <c r="AH273" i="13"/>
  <c r="AG273" i="13"/>
  <c r="AF273" i="13"/>
  <c r="AI272" i="13"/>
  <c r="AH272" i="13"/>
  <c r="AG272" i="13"/>
  <c r="AF272" i="13"/>
  <c r="AI271" i="13"/>
  <c r="AH271" i="13"/>
  <c r="AG271" i="13"/>
  <c r="AF271" i="13"/>
  <c r="AI270" i="13"/>
  <c r="AH270" i="13"/>
  <c r="AG270" i="13"/>
  <c r="AF270" i="13"/>
  <c r="AI269" i="13"/>
  <c r="AH269" i="13"/>
  <c r="AG269" i="13"/>
  <c r="AF269" i="13"/>
  <c r="AI268" i="13"/>
  <c r="AH268" i="13"/>
  <c r="AG268" i="13"/>
  <c r="AF268" i="13"/>
  <c r="AI267" i="13"/>
  <c r="AH267" i="13"/>
  <c r="AG267" i="13"/>
  <c r="AF267" i="13"/>
  <c r="AI266" i="13"/>
  <c r="AH266" i="13"/>
  <c r="AG266" i="13"/>
  <c r="AF266" i="13"/>
  <c r="AI265" i="13"/>
  <c r="AH265" i="13"/>
  <c r="AG265" i="13"/>
  <c r="AF265" i="13"/>
  <c r="AI264" i="13"/>
  <c r="AH264" i="13"/>
  <c r="AG264" i="13"/>
  <c r="AF264" i="13"/>
  <c r="AI263" i="13"/>
  <c r="AH263" i="13"/>
  <c r="AG263" i="13"/>
  <c r="AF263" i="13"/>
  <c r="AI262" i="13"/>
  <c r="AH262" i="13"/>
  <c r="AG262" i="13"/>
  <c r="AF262" i="13"/>
  <c r="AI261" i="13"/>
  <c r="AH261" i="13"/>
  <c r="AG261" i="13"/>
  <c r="AF261" i="13"/>
  <c r="AI260" i="13"/>
  <c r="AH260" i="13"/>
  <c r="AG260" i="13"/>
  <c r="AF260" i="13"/>
  <c r="AI259" i="13"/>
  <c r="AH259" i="13"/>
  <c r="AG259" i="13"/>
  <c r="AF259" i="13"/>
  <c r="AI258" i="13"/>
  <c r="AH258" i="13"/>
  <c r="AG258" i="13"/>
  <c r="AF258" i="13"/>
  <c r="AI257" i="13"/>
  <c r="AH257" i="13"/>
  <c r="AG257" i="13"/>
  <c r="AF257" i="13"/>
  <c r="AI256" i="13"/>
  <c r="AH256" i="13"/>
  <c r="AG256" i="13"/>
  <c r="AF256" i="13"/>
  <c r="AI255" i="13"/>
  <c r="AH255" i="13"/>
  <c r="AG255" i="13"/>
  <c r="AF255" i="13"/>
  <c r="AI254" i="13"/>
  <c r="AH254" i="13"/>
  <c r="AG254" i="13"/>
  <c r="AF254" i="13"/>
  <c r="AI253" i="13"/>
  <c r="AH253" i="13"/>
  <c r="AG253" i="13"/>
  <c r="AF253" i="13"/>
  <c r="AI252" i="13"/>
  <c r="AH252" i="13"/>
  <c r="AG252" i="13"/>
  <c r="AF252" i="13"/>
  <c r="AI251" i="13"/>
  <c r="AH251" i="13"/>
  <c r="AG251" i="13"/>
  <c r="AF251" i="13"/>
  <c r="AI250" i="13"/>
  <c r="AH250" i="13"/>
  <c r="AG250" i="13"/>
  <c r="AF250" i="13"/>
  <c r="AI249" i="13"/>
  <c r="AH249" i="13"/>
  <c r="AG249" i="13"/>
  <c r="AF249" i="13"/>
  <c r="AI248" i="13"/>
  <c r="AH248" i="13"/>
  <c r="AG248" i="13"/>
  <c r="AF248" i="13"/>
  <c r="AI247" i="13"/>
  <c r="AH247" i="13"/>
  <c r="AG247" i="13"/>
  <c r="AF247" i="13"/>
  <c r="AI246" i="13"/>
  <c r="AH246" i="13"/>
  <c r="AG246" i="13"/>
  <c r="AF246" i="13"/>
  <c r="AI245" i="13"/>
  <c r="AH245" i="13"/>
  <c r="AG245" i="13"/>
  <c r="AF245" i="13"/>
  <c r="AI244" i="13"/>
  <c r="AH244" i="13"/>
  <c r="AG244" i="13"/>
  <c r="AF244" i="13"/>
  <c r="AI243" i="13"/>
  <c r="AH243" i="13"/>
  <c r="AG243" i="13"/>
  <c r="AF243" i="13"/>
  <c r="AI242" i="13"/>
  <c r="AH242" i="13"/>
  <c r="AG242" i="13"/>
  <c r="AF242" i="13"/>
  <c r="AI241" i="13"/>
  <c r="AH241" i="13"/>
  <c r="AG241" i="13"/>
  <c r="AF241" i="13"/>
  <c r="AI240" i="13"/>
  <c r="AH240" i="13"/>
  <c r="AG240" i="13"/>
  <c r="AF240" i="13"/>
  <c r="AI239" i="13"/>
  <c r="AH239" i="13"/>
  <c r="AG239" i="13"/>
  <c r="AF239" i="13"/>
  <c r="AI238" i="13"/>
  <c r="AH238" i="13"/>
  <c r="AG238" i="13"/>
  <c r="AF238" i="13"/>
  <c r="AI237" i="13"/>
  <c r="AH237" i="13"/>
  <c r="AG237" i="13"/>
  <c r="AF237" i="13"/>
  <c r="AI236" i="13"/>
  <c r="AH236" i="13"/>
  <c r="AG236" i="13"/>
  <c r="AF236" i="13"/>
  <c r="AI235" i="13"/>
  <c r="AH235" i="13"/>
  <c r="AG235" i="13"/>
  <c r="AF235" i="13"/>
  <c r="AI234" i="13"/>
  <c r="AH234" i="13"/>
  <c r="AG234" i="13"/>
  <c r="AF234" i="13"/>
  <c r="AI233" i="13"/>
  <c r="AH233" i="13"/>
  <c r="AG233" i="13"/>
  <c r="AF233" i="13"/>
  <c r="AI232" i="13"/>
  <c r="AH232" i="13"/>
  <c r="AG232" i="13"/>
  <c r="AF232" i="13"/>
  <c r="AI231" i="13"/>
  <c r="AH231" i="13"/>
  <c r="AG231" i="13"/>
  <c r="AF231" i="13"/>
  <c r="AI230" i="13"/>
  <c r="AH230" i="13"/>
  <c r="AG230" i="13"/>
  <c r="AF230" i="13"/>
  <c r="AI229" i="13"/>
  <c r="AH229" i="13"/>
  <c r="AG229" i="13"/>
  <c r="AF229" i="13"/>
  <c r="AI228" i="13"/>
  <c r="AH228" i="13"/>
  <c r="AG228" i="13"/>
  <c r="AF228" i="13"/>
  <c r="AI227" i="13"/>
  <c r="AH227" i="13"/>
  <c r="AG227" i="13"/>
  <c r="AF227" i="13"/>
  <c r="AI226" i="13"/>
  <c r="AH226" i="13"/>
  <c r="AG226" i="13"/>
  <c r="AF226" i="13"/>
  <c r="AI225" i="13"/>
  <c r="AH225" i="13"/>
  <c r="AG225" i="13"/>
  <c r="AF225" i="13"/>
  <c r="AI224" i="13"/>
  <c r="AH224" i="13"/>
  <c r="AG224" i="13"/>
  <c r="AF224" i="13"/>
  <c r="AI223" i="13"/>
  <c r="AH223" i="13"/>
  <c r="AG223" i="13"/>
  <c r="AF223" i="13"/>
  <c r="AI222" i="13"/>
  <c r="AH222" i="13"/>
  <c r="AG222" i="13"/>
  <c r="AF222" i="13"/>
  <c r="AI221" i="13"/>
  <c r="AH221" i="13"/>
  <c r="AG221" i="13"/>
  <c r="AF221" i="13"/>
  <c r="AI220" i="13"/>
  <c r="AH220" i="13"/>
  <c r="AG220" i="13"/>
  <c r="AF220" i="13"/>
  <c r="AI219" i="13"/>
  <c r="AH219" i="13"/>
  <c r="AG219" i="13"/>
  <c r="AF219" i="13"/>
  <c r="AI218" i="13"/>
  <c r="AH218" i="13"/>
  <c r="AG218" i="13"/>
  <c r="AF218" i="13"/>
  <c r="AI217" i="13"/>
  <c r="AH217" i="13"/>
  <c r="AG217" i="13"/>
  <c r="AF217" i="13"/>
  <c r="AI216" i="13"/>
  <c r="AH216" i="13"/>
  <c r="AG216" i="13"/>
  <c r="AF216" i="13"/>
  <c r="AI215" i="13"/>
  <c r="AH215" i="13"/>
  <c r="AG215" i="13"/>
  <c r="AF215" i="13"/>
  <c r="AI214" i="13"/>
  <c r="AH214" i="13"/>
  <c r="AG214" i="13"/>
  <c r="AF214" i="13"/>
  <c r="AI213" i="13"/>
  <c r="AH213" i="13"/>
  <c r="AG213" i="13"/>
  <c r="AF213" i="13"/>
  <c r="AI212" i="13"/>
  <c r="AH212" i="13"/>
  <c r="AG212" i="13"/>
  <c r="AF212" i="13"/>
  <c r="AI211" i="13"/>
  <c r="AH211" i="13"/>
  <c r="AG211" i="13"/>
  <c r="AF211" i="13"/>
  <c r="AI210" i="13"/>
  <c r="AH210" i="13"/>
  <c r="AG210" i="13"/>
  <c r="AF210" i="13"/>
  <c r="AI209" i="13"/>
  <c r="AH209" i="13"/>
  <c r="AG209" i="13"/>
  <c r="AF209" i="13"/>
  <c r="AI208" i="13"/>
  <c r="AH208" i="13"/>
  <c r="AG208" i="13"/>
  <c r="AF208" i="13"/>
  <c r="AI207" i="13"/>
  <c r="AH207" i="13"/>
  <c r="AG207" i="13"/>
  <c r="AF207" i="13"/>
  <c r="AI206" i="13"/>
  <c r="AH206" i="13"/>
  <c r="AG206" i="13"/>
  <c r="AF206" i="13"/>
  <c r="AI205" i="13"/>
  <c r="AH205" i="13"/>
  <c r="AG205" i="13"/>
  <c r="AF205" i="13"/>
  <c r="AI204" i="13"/>
  <c r="AH204" i="13"/>
  <c r="AG204" i="13"/>
  <c r="AF204" i="13"/>
  <c r="AI203" i="13"/>
  <c r="AH203" i="13"/>
  <c r="AG203" i="13"/>
  <c r="AF203" i="13"/>
  <c r="AI202" i="13"/>
  <c r="AH202" i="13"/>
  <c r="AG202" i="13"/>
  <c r="AF202" i="13"/>
  <c r="AI201" i="13"/>
  <c r="AH201" i="13"/>
  <c r="AG201" i="13"/>
  <c r="AF201" i="13"/>
  <c r="AI200" i="13"/>
  <c r="AH200" i="13"/>
  <c r="AG200" i="13"/>
  <c r="AF200" i="13"/>
  <c r="AI199" i="13"/>
  <c r="AH199" i="13"/>
  <c r="AG199" i="13"/>
  <c r="AF199" i="13"/>
  <c r="AI198" i="13"/>
  <c r="AH198" i="13"/>
  <c r="AG198" i="13"/>
  <c r="AF198" i="13"/>
  <c r="AI197" i="13"/>
  <c r="AH197" i="13"/>
  <c r="AG197" i="13"/>
  <c r="AF197" i="13"/>
  <c r="AI196" i="13"/>
  <c r="AH196" i="13"/>
  <c r="AG196" i="13"/>
  <c r="AF196" i="13"/>
  <c r="AI195" i="13"/>
  <c r="AH195" i="13"/>
  <c r="AG195" i="13"/>
  <c r="AF195" i="13"/>
  <c r="AI194" i="13"/>
  <c r="AH194" i="13"/>
  <c r="AG194" i="13"/>
  <c r="AF194" i="13"/>
  <c r="AI193" i="13"/>
  <c r="AH193" i="13"/>
  <c r="AG193" i="13"/>
  <c r="AF193" i="13"/>
  <c r="AI192" i="13"/>
  <c r="AH192" i="13"/>
  <c r="AG192" i="13"/>
  <c r="AF192" i="13"/>
  <c r="AI191" i="13"/>
  <c r="AH191" i="13"/>
  <c r="AG191" i="13"/>
  <c r="AF191" i="13"/>
  <c r="AI190" i="13"/>
  <c r="AH190" i="13"/>
  <c r="AG190" i="13"/>
  <c r="AF190" i="13"/>
  <c r="AI189" i="13"/>
  <c r="AH189" i="13"/>
  <c r="AG189" i="13"/>
  <c r="AF189" i="13"/>
  <c r="AI188" i="13"/>
  <c r="AH188" i="13"/>
  <c r="AG188" i="13"/>
  <c r="AF188" i="13"/>
  <c r="AI187" i="13"/>
  <c r="AH187" i="13"/>
  <c r="AG187" i="13"/>
  <c r="AF187" i="13"/>
  <c r="AI186" i="13"/>
  <c r="AH186" i="13"/>
  <c r="AG186" i="13"/>
  <c r="AF186" i="13"/>
  <c r="AI185" i="13"/>
  <c r="AH185" i="13"/>
  <c r="AG185" i="13"/>
  <c r="AF185" i="13"/>
  <c r="AI184" i="13"/>
  <c r="AH184" i="13"/>
  <c r="AG184" i="13"/>
  <c r="AF184" i="13"/>
  <c r="AI183" i="13"/>
  <c r="AH183" i="13"/>
  <c r="AG183" i="13"/>
  <c r="AF183" i="13"/>
  <c r="AI182" i="13"/>
  <c r="AH182" i="13"/>
  <c r="AG182" i="13"/>
  <c r="AF182" i="13"/>
  <c r="AI181" i="13"/>
  <c r="AH181" i="13"/>
  <c r="AG181" i="13"/>
  <c r="AF181" i="13"/>
  <c r="AI180" i="13"/>
  <c r="AH180" i="13"/>
  <c r="AG180" i="13"/>
  <c r="AF180" i="13"/>
  <c r="AI179" i="13"/>
  <c r="AH179" i="13"/>
  <c r="AG179" i="13"/>
  <c r="AF179" i="13"/>
  <c r="AI178" i="13"/>
  <c r="AH178" i="13"/>
  <c r="AG178" i="13"/>
  <c r="AF178" i="13"/>
  <c r="AI177" i="13"/>
  <c r="AH177" i="13"/>
  <c r="AG177" i="13"/>
  <c r="AF177" i="13"/>
  <c r="AI176" i="13"/>
  <c r="AH176" i="13"/>
  <c r="AG176" i="13"/>
  <c r="AF176" i="13"/>
  <c r="AI175" i="13"/>
  <c r="AH175" i="13"/>
  <c r="AG175" i="13"/>
  <c r="AF175" i="13"/>
  <c r="AI174" i="13"/>
  <c r="AH174" i="13"/>
  <c r="AG174" i="13"/>
  <c r="AF174" i="13"/>
  <c r="AI173" i="13"/>
  <c r="AH173" i="13"/>
  <c r="AG173" i="13"/>
  <c r="AF173" i="13"/>
  <c r="AI172" i="13"/>
  <c r="AH172" i="13"/>
  <c r="AG172" i="13"/>
  <c r="AF172" i="13"/>
  <c r="AI171" i="13"/>
  <c r="AH171" i="13"/>
  <c r="AG171" i="13"/>
  <c r="AF171" i="13"/>
  <c r="AI170" i="13"/>
  <c r="AH170" i="13"/>
  <c r="AG170" i="13"/>
  <c r="AF170" i="13"/>
  <c r="AI169" i="13"/>
  <c r="AH169" i="13"/>
  <c r="AG169" i="13"/>
  <c r="AF169" i="13"/>
  <c r="AI168" i="13"/>
  <c r="AH168" i="13"/>
  <c r="AG168" i="13"/>
  <c r="AF168" i="13"/>
  <c r="AI167" i="13"/>
  <c r="AH167" i="13"/>
  <c r="AG167" i="13"/>
  <c r="AF167" i="13"/>
  <c r="AI166" i="13"/>
  <c r="AH166" i="13"/>
  <c r="AG166" i="13"/>
  <c r="AF166" i="13"/>
  <c r="AI165" i="13"/>
  <c r="AH165" i="13"/>
  <c r="AG165" i="13"/>
  <c r="AF165" i="13"/>
  <c r="AI164" i="13"/>
  <c r="AH164" i="13"/>
  <c r="AG164" i="13"/>
  <c r="AF164" i="13"/>
  <c r="AI163" i="13"/>
  <c r="AH163" i="13"/>
  <c r="AG163" i="13"/>
  <c r="AF163" i="13"/>
  <c r="AI162" i="13"/>
  <c r="AH162" i="13"/>
  <c r="AG162" i="13"/>
  <c r="AF162" i="13"/>
  <c r="AI161" i="13"/>
  <c r="AH161" i="13"/>
  <c r="AG161" i="13"/>
  <c r="AF161" i="13"/>
  <c r="AI160" i="13"/>
  <c r="AH160" i="13"/>
  <c r="AG160" i="13"/>
  <c r="AF160" i="13"/>
  <c r="AI159" i="13"/>
  <c r="AH159" i="13"/>
  <c r="AG159" i="13"/>
  <c r="AF159" i="13"/>
  <c r="AI158" i="13"/>
  <c r="AH158" i="13"/>
  <c r="AG158" i="13"/>
  <c r="AF158" i="13"/>
  <c r="AI157" i="13"/>
  <c r="AH157" i="13"/>
  <c r="AG157" i="13"/>
  <c r="AF157" i="13"/>
  <c r="AI156" i="13"/>
  <c r="AH156" i="13"/>
  <c r="AG156" i="13"/>
  <c r="AF156" i="13"/>
  <c r="AI155" i="13"/>
  <c r="AH155" i="13"/>
  <c r="AG155" i="13"/>
  <c r="AF155" i="13"/>
  <c r="AI154" i="13"/>
  <c r="AH154" i="13"/>
  <c r="AG154" i="13"/>
  <c r="AF154" i="13"/>
  <c r="AI153" i="13"/>
  <c r="AH153" i="13"/>
  <c r="AG153" i="13"/>
  <c r="AF153" i="13"/>
  <c r="AI152" i="13"/>
  <c r="AH152" i="13"/>
  <c r="AG152" i="13"/>
  <c r="AF152" i="13"/>
  <c r="AI151" i="13"/>
  <c r="AH151" i="13"/>
  <c r="AG151" i="13"/>
  <c r="AF151" i="13"/>
  <c r="AI150" i="13"/>
  <c r="AH150" i="13"/>
  <c r="AG150" i="13"/>
  <c r="AF150" i="13"/>
  <c r="AI149" i="13"/>
  <c r="AH149" i="13"/>
  <c r="AG149" i="13"/>
  <c r="AF149" i="13"/>
  <c r="AI148" i="13"/>
  <c r="AH148" i="13"/>
  <c r="AG148" i="13"/>
  <c r="AF148" i="13"/>
  <c r="AI147" i="13"/>
  <c r="AH147" i="13"/>
  <c r="AG147" i="13"/>
  <c r="AF147" i="13"/>
  <c r="AI146" i="13"/>
  <c r="AH146" i="13"/>
  <c r="AG146" i="13"/>
  <c r="AF146" i="13"/>
  <c r="AI145" i="13"/>
  <c r="AH145" i="13"/>
  <c r="AG145" i="13"/>
  <c r="AF145" i="13"/>
  <c r="AI144" i="13"/>
  <c r="AH144" i="13"/>
  <c r="AG144" i="13"/>
  <c r="AF144" i="13"/>
  <c r="AI143" i="13"/>
  <c r="AH143" i="13"/>
  <c r="AG143" i="13"/>
  <c r="AF143" i="13"/>
  <c r="AI142" i="13"/>
  <c r="AH142" i="13"/>
  <c r="AG142" i="13"/>
  <c r="AF142" i="13"/>
  <c r="AI141" i="13"/>
  <c r="AH141" i="13"/>
  <c r="AG141" i="13"/>
  <c r="AF141" i="13"/>
  <c r="AI140" i="13"/>
  <c r="AH140" i="13"/>
  <c r="AG140" i="13"/>
  <c r="AF140" i="13"/>
  <c r="AI139" i="13"/>
  <c r="AH139" i="13"/>
  <c r="AG139" i="13"/>
  <c r="AF139" i="13"/>
  <c r="AI138" i="13"/>
  <c r="AH138" i="13"/>
  <c r="AG138" i="13"/>
  <c r="AF138" i="13"/>
  <c r="AI137" i="13"/>
  <c r="AH137" i="13"/>
  <c r="AG137" i="13"/>
  <c r="AF137" i="13"/>
  <c r="AI136" i="13"/>
  <c r="AH136" i="13"/>
  <c r="AG136" i="13"/>
  <c r="AF136" i="13"/>
  <c r="AI135" i="13"/>
  <c r="AH135" i="13"/>
  <c r="AG135" i="13"/>
  <c r="AF135" i="13"/>
  <c r="AI134" i="13"/>
  <c r="AH134" i="13"/>
  <c r="AG134" i="13"/>
  <c r="AF134" i="13"/>
  <c r="AI133" i="13"/>
  <c r="AH133" i="13"/>
  <c r="AG133" i="13"/>
  <c r="AF133" i="13"/>
  <c r="AI132" i="13"/>
  <c r="AH132" i="13"/>
  <c r="AG132" i="13"/>
  <c r="AF132" i="13"/>
  <c r="AI131" i="13"/>
  <c r="AH131" i="13"/>
  <c r="AG131" i="13"/>
  <c r="AF131" i="13"/>
  <c r="AI130" i="13"/>
  <c r="AH130" i="13"/>
  <c r="AG130" i="13"/>
  <c r="AF130" i="13"/>
  <c r="AI129" i="13"/>
  <c r="AH129" i="13"/>
  <c r="AG129" i="13"/>
  <c r="AF129" i="13"/>
  <c r="AI128" i="13"/>
  <c r="AH128" i="13"/>
  <c r="AG128" i="13"/>
  <c r="AF128" i="13"/>
  <c r="AI127" i="13"/>
  <c r="AH127" i="13"/>
  <c r="AG127" i="13"/>
  <c r="AF127" i="13"/>
  <c r="AI126" i="13"/>
  <c r="AH126" i="13"/>
  <c r="AG126" i="13"/>
  <c r="AF126" i="13"/>
  <c r="AI125" i="13"/>
  <c r="AH125" i="13"/>
  <c r="AG125" i="13"/>
  <c r="AF125" i="13"/>
  <c r="AI124" i="13"/>
  <c r="AH124" i="13"/>
  <c r="AG124" i="13"/>
  <c r="AF124" i="13"/>
  <c r="AI123" i="13"/>
  <c r="AH123" i="13"/>
  <c r="AG123" i="13"/>
  <c r="AF123" i="13"/>
  <c r="AI122" i="13"/>
  <c r="AH122" i="13"/>
  <c r="AG122" i="13"/>
  <c r="AF122" i="13"/>
  <c r="AI121" i="13"/>
  <c r="AH121" i="13"/>
  <c r="AG121" i="13"/>
  <c r="AF121" i="13"/>
  <c r="AI120" i="13"/>
  <c r="AH120" i="13"/>
  <c r="AG120" i="13"/>
  <c r="AF120" i="13"/>
  <c r="AI119" i="13"/>
  <c r="AH119" i="13"/>
  <c r="AG119" i="13"/>
  <c r="AF119" i="13"/>
  <c r="AI118" i="13"/>
  <c r="AH118" i="13"/>
  <c r="AG118" i="13"/>
  <c r="AF118" i="13"/>
  <c r="AI117" i="13"/>
  <c r="AH117" i="13"/>
  <c r="AG117" i="13"/>
  <c r="AF117" i="13"/>
  <c r="AI116" i="13"/>
  <c r="AH116" i="13"/>
  <c r="AG116" i="13"/>
  <c r="AF116" i="13"/>
  <c r="AI115" i="13"/>
  <c r="AH115" i="13"/>
  <c r="AG115" i="13"/>
  <c r="AF115" i="13"/>
  <c r="AI114" i="13"/>
  <c r="AH114" i="13"/>
  <c r="AG114" i="13"/>
  <c r="AF114" i="13"/>
  <c r="AI113" i="13"/>
  <c r="AH113" i="13"/>
  <c r="AG113" i="13"/>
  <c r="AF113" i="13"/>
  <c r="AI112" i="13"/>
  <c r="AH112" i="13"/>
  <c r="AG112" i="13"/>
  <c r="AF112" i="13"/>
  <c r="AI111" i="13"/>
  <c r="AH111" i="13"/>
  <c r="AG111" i="13"/>
  <c r="AF111" i="13"/>
  <c r="AI110" i="13"/>
  <c r="AH110" i="13"/>
  <c r="AG110" i="13"/>
  <c r="AF110" i="13"/>
  <c r="AI109" i="13"/>
  <c r="AH109" i="13"/>
  <c r="AG109" i="13"/>
  <c r="AF109" i="13"/>
  <c r="AI108" i="13"/>
  <c r="AH108" i="13"/>
  <c r="AG108" i="13"/>
  <c r="AF108" i="13"/>
  <c r="AI107" i="13"/>
  <c r="AH107" i="13"/>
  <c r="AG107" i="13"/>
  <c r="AF107" i="13"/>
  <c r="AI106" i="13"/>
  <c r="AH106" i="13"/>
  <c r="AG106" i="13"/>
  <c r="AF106" i="13"/>
  <c r="AI105" i="13"/>
  <c r="AH105" i="13"/>
  <c r="AG105" i="13"/>
  <c r="AF105" i="13"/>
  <c r="AI104" i="13"/>
  <c r="AH104" i="13"/>
  <c r="AG104" i="13"/>
  <c r="AF104" i="13"/>
  <c r="AI103" i="13"/>
  <c r="AH103" i="13"/>
  <c r="AG103" i="13"/>
  <c r="AF103" i="13"/>
  <c r="AI102" i="13"/>
  <c r="AH102" i="13"/>
  <c r="AG102" i="13"/>
  <c r="AF102" i="13"/>
  <c r="AI101" i="13"/>
  <c r="AH101" i="13"/>
  <c r="AG101" i="13"/>
  <c r="AF101" i="13"/>
  <c r="AI100" i="13"/>
  <c r="AH100" i="13"/>
  <c r="AG100" i="13"/>
  <c r="AF100" i="13"/>
  <c r="AI99" i="13"/>
  <c r="AH99" i="13"/>
  <c r="AG99" i="13"/>
  <c r="AF99" i="13"/>
  <c r="AI98" i="13"/>
  <c r="AH98" i="13"/>
  <c r="AG98" i="13"/>
  <c r="AF98" i="13"/>
  <c r="AI97" i="13"/>
  <c r="AH97" i="13"/>
  <c r="AG97" i="13"/>
  <c r="AF97" i="13"/>
  <c r="AI96" i="13"/>
  <c r="AH96" i="13"/>
  <c r="AG96" i="13"/>
  <c r="AF96" i="13"/>
  <c r="AI95" i="13"/>
  <c r="AH95" i="13"/>
  <c r="AG95" i="13"/>
  <c r="AF95" i="13"/>
  <c r="AI94" i="13"/>
  <c r="AH94" i="13"/>
  <c r="AG94" i="13"/>
  <c r="AF94" i="13"/>
  <c r="AI93" i="13"/>
  <c r="AH93" i="13"/>
  <c r="AG93" i="13"/>
  <c r="AF93" i="13"/>
  <c r="AI92" i="13"/>
  <c r="AH92" i="13"/>
  <c r="AG92" i="13"/>
  <c r="AF92" i="13"/>
  <c r="AI91" i="13"/>
  <c r="AH91" i="13"/>
  <c r="AG91" i="13"/>
  <c r="AF91" i="13"/>
  <c r="AI90" i="13"/>
  <c r="AH90" i="13"/>
  <c r="AG90" i="13"/>
  <c r="AF90" i="13"/>
  <c r="AI89" i="13"/>
  <c r="AH89" i="13"/>
  <c r="AG89" i="13"/>
  <c r="AF89" i="13"/>
  <c r="AI88" i="13"/>
  <c r="AH88" i="13"/>
  <c r="AG88" i="13"/>
  <c r="AF88" i="13"/>
  <c r="AI87" i="13"/>
  <c r="AH87" i="13"/>
  <c r="AG87" i="13"/>
  <c r="AF87" i="13"/>
  <c r="AI86" i="13"/>
  <c r="AH86" i="13"/>
  <c r="AG86" i="13"/>
  <c r="AF86" i="13"/>
  <c r="AI85" i="13"/>
  <c r="AH85" i="13"/>
  <c r="AG85" i="13"/>
  <c r="AF85" i="13"/>
  <c r="AI84" i="13"/>
  <c r="AH84" i="13"/>
  <c r="AG84" i="13"/>
  <c r="AF84" i="13"/>
  <c r="AI83" i="13"/>
  <c r="AH83" i="13"/>
  <c r="AG83" i="13"/>
  <c r="AF83" i="13"/>
  <c r="AI82" i="13"/>
  <c r="AH82" i="13"/>
  <c r="AG82" i="13"/>
  <c r="AF82" i="13"/>
  <c r="AI81" i="13"/>
  <c r="AH81" i="13"/>
  <c r="AG81" i="13"/>
  <c r="AF81" i="13"/>
  <c r="AI80" i="13"/>
  <c r="AH80" i="13"/>
  <c r="AG80" i="13"/>
  <c r="AF80" i="13"/>
  <c r="AI79" i="13"/>
  <c r="AH79" i="13"/>
  <c r="AG79" i="13"/>
  <c r="AF79" i="13"/>
  <c r="AI78" i="13"/>
  <c r="AH78" i="13"/>
  <c r="AG78" i="13"/>
  <c r="AF78" i="13"/>
  <c r="AI77" i="13"/>
  <c r="AH77" i="13"/>
  <c r="AG77" i="13"/>
  <c r="AF77" i="13"/>
  <c r="AI76" i="13"/>
  <c r="AH76" i="13"/>
  <c r="AG76" i="13"/>
  <c r="AF76" i="13"/>
  <c r="AI75" i="13"/>
  <c r="AH75" i="13"/>
  <c r="AG75" i="13"/>
  <c r="AF75" i="13"/>
  <c r="AI74" i="13"/>
  <c r="AH74" i="13"/>
  <c r="AG74" i="13"/>
  <c r="AF74" i="13"/>
  <c r="AI73" i="13"/>
  <c r="AH73" i="13"/>
  <c r="AG73" i="13"/>
  <c r="AF73" i="13"/>
  <c r="AI72" i="13"/>
  <c r="AH72" i="13"/>
  <c r="AG72" i="13"/>
  <c r="AF72" i="13"/>
  <c r="AI71" i="13"/>
  <c r="AH71" i="13"/>
  <c r="AG71" i="13"/>
  <c r="AF71" i="13"/>
  <c r="AI70" i="13"/>
  <c r="AH70" i="13"/>
  <c r="AG70" i="13"/>
  <c r="AF70" i="13"/>
  <c r="AI69" i="13"/>
  <c r="AH69" i="13"/>
  <c r="AG69" i="13"/>
  <c r="AF69" i="13"/>
  <c r="AI68" i="13"/>
  <c r="AH68" i="13"/>
  <c r="AG68" i="13"/>
  <c r="AF68" i="13"/>
  <c r="AI67" i="13"/>
  <c r="AH67" i="13"/>
  <c r="AG67" i="13"/>
  <c r="AF67" i="13"/>
  <c r="AI66" i="13"/>
  <c r="AH66" i="13"/>
  <c r="AG66" i="13"/>
  <c r="AF66" i="13"/>
  <c r="AI65" i="13"/>
  <c r="AH65" i="13"/>
  <c r="AG65" i="13"/>
  <c r="AF65" i="13"/>
  <c r="AI64" i="13"/>
  <c r="AH64" i="13"/>
  <c r="AG64" i="13"/>
  <c r="AF64" i="13"/>
  <c r="AI63" i="13"/>
  <c r="AH63" i="13"/>
  <c r="AG63" i="13"/>
  <c r="AF63" i="13"/>
  <c r="AI62" i="13"/>
  <c r="AH62" i="13"/>
  <c r="AG62" i="13"/>
  <c r="AF62" i="13"/>
  <c r="AI61" i="13"/>
  <c r="AH61" i="13"/>
  <c r="AG61" i="13"/>
  <c r="AF61" i="13"/>
  <c r="AI60" i="13"/>
  <c r="AH60" i="13"/>
  <c r="AG60" i="13"/>
  <c r="AF60" i="13"/>
  <c r="AI59" i="13"/>
  <c r="AH59" i="13"/>
  <c r="AG59" i="13"/>
  <c r="AF59" i="13"/>
  <c r="AI58" i="13"/>
  <c r="AH58" i="13"/>
  <c r="AG58" i="13"/>
  <c r="AF58" i="13"/>
  <c r="AI57" i="13"/>
  <c r="AH57" i="13"/>
  <c r="AG57" i="13"/>
  <c r="AF57" i="13"/>
  <c r="AI56" i="13"/>
  <c r="AH56" i="13"/>
  <c r="AG56" i="13"/>
  <c r="AF56" i="13"/>
  <c r="AI55" i="13"/>
  <c r="AH55" i="13"/>
  <c r="AG55" i="13"/>
  <c r="AF55" i="13"/>
  <c r="AI54" i="13"/>
  <c r="AH54" i="13"/>
  <c r="AG54" i="13"/>
  <c r="AF54" i="13"/>
  <c r="AI53" i="13"/>
  <c r="AH53" i="13"/>
  <c r="AG53" i="13"/>
  <c r="AF53" i="13"/>
  <c r="AI52" i="13"/>
  <c r="AH52" i="13"/>
  <c r="AG52" i="13"/>
  <c r="AF52" i="13"/>
  <c r="AI51" i="13"/>
  <c r="AH51" i="13"/>
  <c r="AG51" i="13"/>
  <c r="AF51" i="13"/>
  <c r="AI50" i="13"/>
  <c r="AH50" i="13"/>
  <c r="AG50" i="13"/>
  <c r="AF50" i="13"/>
  <c r="AI49" i="13"/>
  <c r="AH49" i="13"/>
  <c r="AG49" i="13"/>
  <c r="AF49" i="13"/>
  <c r="AI48" i="13"/>
  <c r="AH48" i="13"/>
  <c r="AG48" i="13"/>
  <c r="AF48" i="13"/>
  <c r="AI47" i="13"/>
  <c r="AH47" i="13"/>
  <c r="AG47" i="13"/>
  <c r="AF47" i="13"/>
  <c r="AI46" i="13"/>
  <c r="AH46" i="13"/>
  <c r="AG46" i="13"/>
  <c r="AF46" i="13"/>
  <c r="AI45" i="13"/>
  <c r="AH45" i="13"/>
  <c r="AG45" i="13"/>
  <c r="AF45" i="13"/>
  <c r="AI44" i="13"/>
  <c r="AH44" i="13"/>
  <c r="AG44" i="13"/>
  <c r="AF44" i="13"/>
  <c r="AI43" i="13"/>
  <c r="AH43" i="13"/>
  <c r="AG43" i="13"/>
  <c r="AF43" i="13"/>
  <c r="AI42" i="13"/>
  <c r="AH42" i="13"/>
  <c r="AG42" i="13"/>
  <c r="AF42" i="13"/>
  <c r="AI41" i="13"/>
  <c r="AH41" i="13"/>
  <c r="AG41" i="13"/>
  <c r="AF41" i="13"/>
  <c r="AI40" i="13"/>
  <c r="AH40" i="13"/>
  <c r="AG40" i="13"/>
  <c r="AF40" i="13"/>
  <c r="AI39" i="13"/>
  <c r="AH39" i="13"/>
  <c r="AG39" i="13"/>
  <c r="AF39" i="13"/>
  <c r="AI38" i="13"/>
  <c r="AH38" i="13"/>
  <c r="AG38" i="13"/>
  <c r="AF38" i="13"/>
  <c r="AI37" i="13"/>
  <c r="AH37" i="13"/>
  <c r="AG37" i="13"/>
  <c r="AF37" i="13"/>
  <c r="AI36" i="13"/>
  <c r="AH36" i="13"/>
  <c r="AG36" i="13"/>
  <c r="AF36" i="13"/>
  <c r="AI35" i="13"/>
  <c r="AH35" i="13"/>
  <c r="AG35" i="13"/>
  <c r="AF35" i="13"/>
  <c r="AI34" i="13"/>
  <c r="AH34" i="13"/>
  <c r="AG34" i="13"/>
  <c r="AF34" i="13"/>
  <c r="AI33" i="13"/>
  <c r="AH33" i="13"/>
  <c r="AG33" i="13"/>
  <c r="AF33" i="13"/>
  <c r="AI32" i="13"/>
  <c r="AH32" i="13"/>
  <c r="AG32" i="13"/>
  <c r="AF32" i="13"/>
  <c r="AI31" i="13"/>
  <c r="AH31" i="13"/>
  <c r="AG31" i="13"/>
  <c r="AF31" i="13"/>
  <c r="AI30" i="13"/>
  <c r="AH30" i="13"/>
  <c r="AG30" i="13"/>
  <c r="AF30" i="13"/>
  <c r="AI29" i="13"/>
  <c r="AH29" i="13"/>
  <c r="AG29" i="13"/>
  <c r="AF29" i="13"/>
  <c r="AI28" i="13"/>
  <c r="AH28" i="13"/>
  <c r="AG28" i="13"/>
  <c r="AF28" i="13"/>
  <c r="AI27" i="13"/>
  <c r="AH27" i="13"/>
  <c r="AG27" i="13"/>
  <c r="AF27" i="13"/>
  <c r="AI26" i="13"/>
  <c r="AH26" i="13"/>
  <c r="AG26" i="13"/>
  <c r="AF26" i="13"/>
  <c r="AI25" i="13"/>
  <c r="AH25" i="13"/>
  <c r="AG25" i="13"/>
  <c r="AF25" i="13"/>
  <c r="AI24" i="13"/>
  <c r="AH24" i="13"/>
  <c r="AG24" i="13"/>
  <c r="AF24" i="13"/>
  <c r="AI23" i="13"/>
  <c r="AH23" i="13"/>
  <c r="AG23" i="13"/>
  <c r="AF23" i="13"/>
  <c r="AI22" i="13"/>
  <c r="AH22" i="13"/>
  <c r="AG22" i="13"/>
  <c r="AF22" i="13"/>
  <c r="AI21" i="13"/>
  <c r="AH21" i="13"/>
  <c r="AG21" i="13"/>
  <c r="AF21" i="13"/>
  <c r="AI20" i="13"/>
  <c r="AH20" i="13"/>
  <c r="AG20" i="13"/>
  <c r="AF20" i="13"/>
  <c r="AI19" i="13"/>
  <c r="AH19" i="13"/>
  <c r="AG19" i="13"/>
  <c r="AF19" i="13"/>
  <c r="AI18" i="13"/>
  <c r="AH18" i="13"/>
  <c r="AG18" i="13"/>
  <c r="AF18" i="13"/>
  <c r="AI17" i="13"/>
  <c r="AH17" i="13"/>
  <c r="AG17" i="13"/>
  <c r="AF17" i="13"/>
  <c r="AI16" i="13"/>
  <c r="AH16" i="13"/>
  <c r="AG16" i="13"/>
  <c r="AF16" i="13"/>
  <c r="AI15" i="13"/>
  <c r="AH15" i="13"/>
  <c r="AG15" i="13"/>
  <c r="AF15" i="13"/>
  <c r="AI14" i="13"/>
  <c r="AH14" i="13"/>
  <c r="AG14" i="13"/>
  <c r="AF14" i="13"/>
  <c r="AI13" i="13"/>
  <c r="AH13" i="13"/>
  <c r="AG13" i="13"/>
  <c r="AF13" i="13"/>
  <c r="AI12" i="13"/>
  <c r="AH12" i="13"/>
  <c r="AG12" i="13"/>
  <c r="AF12" i="13"/>
  <c r="AI11" i="13"/>
  <c r="AH11" i="13"/>
  <c r="AG11" i="13"/>
  <c r="AF11" i="13"/>
  <c r="AI10" i="13"/>
  <c r="AH10" i="13"/>
  <c r="AG10" i="13"/>
  <c r="AF10" i="13"/>
  <c r="AI9" i="13"/>
  <c r="AH9" i="13"/>
  <c r="AG9" i="13"/>
  <c r="AF9" i="13"/>
  <c r="AI8" i="13"/>
  <c r="AH8" i="13"/>
  <c r="AG8" i="13"/>
  <c r="AF8" i="13"/>
  <c r="AI7" i="13"/>
  <c r="AH7" i="13"/>
  <c r="AG7" i="13"/>
  <c r="AF7" i="13"/>
  <c r="Z341" i="13"/>
  <c r="Y341" i="13"/>
  <c r="X341" i="13"/>
  <c r="W341" i="13"/>
  <c r="Z340" i="13"/>
  <c r="Y340" i="13"/>
  <c r="X340" i="13"/>
  <c r="W340" i="13"/>
  <c r="Z339" i="13"/>
  <c r="Y339" i="13"/>
  <c r="X339" i="13"/>
  <c r="W339" i="13"/>
  <c r="Z338" i="13"/>
  <c r="Y338" i="13"/>
  <c r="X338" i="13"/>
  <c r="W338" i="13"/>
  <c r="Z337" i="13"/>
  <c r="Y337" i="13"/>
  <c r="X337" i="13"/>
  <c r="W337" i="13"/>
  <c r="Z336" i="13"/>
  <c r="Y336" i="13"/>
  <c r="X336" i="13"/>
  <c r="W336" i="13"/>
  <c r="Z335" i="13"/>
  <c r="Y335" i="13"/>
  <c r="X335" i="13"/>
  <c r="W335" i="13"/>
  <c r="Z334" i="13"/>
  <c r="Y334" i="13"/>
  <c r="X334" i="13"/>
  <c r="W334" i="13"/>
  <c r="Z333" i="13"/>
  <c r="Y333" i="13"/>
  <c r="X333" i="13"/>
  <c r="W333" i="13"/>
  <c r="Z332" i="13"/>
  <c r="Y332" i="13"/>
  <c r="X332" i="13"/>
  <c r="W332" i="13"/>
  <c r="Z331" i="13"/>
  <c r="Y331" i="13"/>
  <c r="X331" i="13"/>
  <c r="W331" i="13"/>
  <c r="Z330" i="13"/>
  <c r="Y330" i="13"/>
  <c r="X330" i="13"/>
  <c r="W330" i="13"/>
  <c r="Z329" i="13"/>
  <c r="Y329" i="13"/>
  <c r="X329" i="13"/>
  <c r="W329" i="13"/>
  <c r="Z328" i="13"/>
  <c r="Y328" i="13"/>
  <c r="X328" i="13"/>
  <c r="W328" i="13"/>
  <c r="Z327" i="13"/>
  <c r="Y327" i="13"/>
  <c r="X327" i="13"/>
  <c r="W327" i="13"/>
  <c r="Z326" i="13"/>
  <c r="Y326" i="13"/>
  <c r="X326" i="13"/>
  <c r="W326" i="13"/>
  <c r="Z325" i="13"/>
  <c r="Y325" i="13"/>
  <c r="X325" i="13"/>
  <c r="W325" i="13"/>
  <c r="Z324" i="13"/>
  <c r="Y324" i="13"/>
  <c r="X324" i="13"/>
  <c r="W324" i="13"/>
  <c r="Z323" i="13"/>
  <c r="Y323" i="13"/>
  <c r="X323" i="13"/>
  <c r="W323" i="13"/>
  <c r="Z322" i="13"/>
  <c r="Y322" i="13"/>
  <c r="X322" i="13"/>
  <c r="W322" i="13"/>
  <c r="Z321" i="13"/>
  <c r="Y321" i="13"/>
  <c r="X321" i="13"/>
  <c r="W321" i="13"/>
  <c r="Z320" i="13"/>
  <c r="Y320" i="13"/>
  <c r="X320" i="13"/>
  <c r="W320" i="13"/>
  <c r="Z319" i="13"/>
  <c r="Y319" i="13"/>
  <c r="X319" i="13"/>
  <c r="W319" i="13"/>
  <c r="Z318" i="13"/>
  <c r="Y318" i="13"/>
  <c r="X318" i="13"/>
  <c r="W318" i="13"/>
  <c r="Z317" i="13"/>
  <c r="Y317" i="13"/>
  <c r="X317" i="13"/>
  <c r="W317" i="13"/>
  <c r="Z316" i="13"/>
  <c r="Y316" i="13"/>
  <c r="X316" i="13"/>
  <c r="W316" i="13"/>
  <c r="Z315" i="13"/>
  <c r="Y315" i="13"/>
  <c r="X315" i="13"/>
  <c r="W315" i="13"/>
  <c r="Z314" i="13"/>
  <c r="Y314" i="13"/>
  <c r="X314" i="13"/>
  <c r="W314" i="13"/>
  <c r="Z313" i="13"/>
  <c r="Y313" i="13"/>
  <c r="X313" i="13"/>
  <c r="W313" i="13"/>
  <c r="Z312" i="13"/>
  <c r="Y312" i="13"/>
  <c r="X312" i="13"/>
  <c r="W312" i="13"/>
  <c r="Z311" i="13"/>
  <c r="Y311" i="13"/>
  <c r="X311" i="13"/>
  <c r="W311" i="13"/>
  <c r="Z310" i="13"/>
  <c r="Y310" i="13"/>
  <c r="X310" i="13"/>
  <c r="W310" i="13"/>
  <c r="Z309" i="13"/>
  <c r="Y309" i="13"/>
  <c r="X309" i="13"/>
  <c r="W309" i="13"/>
  <c r="Z308" i="13"/>
  <c r="Y308" i="13"/>
  <c r="X308" i="13"/>
  <c r="W308" i="13"/>
  <c r="Z307" i="13"/>
  <c r="Y307" i="13"/>
  <c r="X307" i="13"/>
  <c r="W307" i="13"/>
  <c r="Z306" i="13"/>
  <c r="Y306" i="13"/>
  <c r="X306" i="13"/>
  <c r="W306" i="13"/>
  <c r="Z305" i="13"/>
  <c r="Y305" i="13"/>
  <c r="X305" i="13"/>
  <c r="W305" i="13"/>
  <c r="Z304" i="13"/>
  <c r="Y304" i="13"/>
  <c r="X304" i="13"/>
  <c r="W304" i="13"/>
  <c r="Z303" i="13"/>
  <c r="Y303" i="13"/>
  <c r="X303" i="13"/>
  <c r="W303" i="13"/>
  <c r="Z302" i="13"/>
  <c r="Y302" i="13"/>
  <c r="X302" i="13"/>
  <c r="W302" i="13"/>
  <c r="Z301" i="13"/>
  <c r="Y301" i="13"/>
  <c r="X301" i="13"/>
  <c r="W301" i="13"/>
  <c r="Z300" i="13"/>
  <c r="Y300" i="13"/>
  <c r="X300" i="13"/>
  <c r="W300" i="13"/>
  <c r="Z299" i="13"/>
  <c r="Y299" i="13"/>
  <c r="X299" i="13"/>
  <c r="W299" i="13"/>
  <c r="Z298" i="13"/>
  <c r="Y298" i="13"/>
  <c r="X298" i="13"/>
  <c r="W298" i="13"/>
  <c r="Z297" i="13"/>
  <c r="Y297" i="13"/>
  <c r="X297" i="13"/>
  <c r="W297" i="13"/>
  <c r="Z296" i="13"/>
  <c r="Y296" i="13"/>
  <c r="X296" i="13"/>
  <c r="W296" i="13"/>
  <c r="Z295" i="13"/>
  <c r="Y295" i="13"/>
  <c r="X295" i="13"/>
  <c r="W295" i="13"/>
  <c r="Z294" i="13"/>
  <c r="Y294" i="13"/>
  <c r="X294" i="13"/>
  <c r="W294" i="13"/>
  <c r="Z293" i="13"/>
  <c r="Y293" i="13"/>
  <c r="X293" i="13"/>
  <c r="W293" i="13"/>
  <c r="Z292" i="13"/>
  <c r="Y292" i="13"/>
  <c r="X292" i="13"/>
  <c r="W292" i="13"/>
  <c r="Z291" i="13"/>
  <c r="Y291" i="13"/>
  <c r="X291" i="13"/>
  <c r="W291" i="13"/>
  <c r="Z290" i="13"/>
  <c r="Y290" i="13"/>
  <c r="X290" i="13"/>
  <c r="W290" i="13"/>
  <c r="Z289" i="13"/>
  <c r="Y289" i="13"/>
  <c r="X289" i="13"/>
  <c r="W289" i="13"/>
  <c r="Z288" i="13"/>
  <c r="Y288" i="13"/>
  <c r="X288" i="13"/>
  <c r="W288" i="13"/>
  <c r="Z287" i="13"/>
  <c r="Y287" i="13"/>
  <c r="X287" i="13"/>
  <c r="W287" i="13"/>
  <c r="Z286" i="13"/>
  <c r="Y286" i="13"/>
  <c r="X286" i="13"/>
  <c r="W286" i="13"/>
  <c r="Z285" i="13"/>
  <c r="Y285" i="13"/>
  <c r="X285" i="13"/>
  <c r="W285" i="13"/>
  <c r="Z284" i="13"/>
  <c r="Y284" i="13"/>
  <c r="X284" i="13"/>
  <c r="W284" i="13"/>
  <c r="Z283" i="13"/>
  <c r="Y283" i="13"/>
  <c r="X283" i="13"/>
  <c r="W283" i="13"/>
  <c r="Z282" i="13"/>
  <c r="Y282" i="13"/>
  <c r="X282" i="13"/>
  <c r="W282" i="13"/>
  <c r="Z281" i="13"/>
  <c r="Y281" i="13"/>
  <c r="X281" i="13"/>
  <c r="W281" i="13"/>
  <c r="Z280" i="13"/>
  <c r="Y280" i="13"/>
  <c r="X280" i="13"/>
  <c r="W280" i="13"/>
  <c r="Z279" i="13"/>
  <c r="Y279" i="13"/>
  <c r="X279" i="13"/>
  <c r="W279" i="13"/>
  <c r="Z278" i="13"/>
  <c r="Y278" i="13"/>
  <c r="X278" i="13"/>
  <c r="W278" i="13"/>
  <c r="Z277" i="13"/>
  <c r="Y277" i="13"/>
  <c r="X277" i="13"/>
  <c r="W277" i="13"/>
  <c r="Z276" i="13"/>
  <c r="Y276" i="13"/>
  <c r="X276" i="13"/>
  <c r="W276" i="13"/>
  <c r="Z275" i="13"/>
  <c r="Y275" i="13"/>
  <c r="X275" i="13"/>
  <c r="W275" i="13"/>
  <c r="Z274" i="13"/>
  <c r="Y274" i="13"/>
  <c r="X274" i="13"/>
  <c r="W274" i="13"/>
  <c r="Z273" i="13"/>
  <c r="Y273" i="13"/>
  <c r="X273" i="13"/>
  <c r="W273" i="13"/>
  <c r="Z272" i="13"/>
  <c r="Y272" i="13"/>
  <c r="X272" i="13"/>
  <c r="W272" i="13"/>
  <c r="Z271" i="13"/>
  <c r="Y271" i="13"/>
  <c r="X271" i="13"/>
  <c r="W271" i="13"/>
  <c r="Z270" i="13"/>
  <c r="Y270" i="13"/>
  <c r="X270" i="13"/>
  <c r="W270" i="13"/>
  <c r="Z269" i="13"/>
  <c r="Y269" i="13"/>
  <c r="X269" i="13"/>
  <c r="W269" i="13"/>
  <c r="Z268" i="13"/>
  <c r="Y268" i="13"/>
  <c r="X268" i="13"/>
  <c r="W268" i="13"/>
  <c r="Z267" i="13"/>
  <c r="Y267" i="13"/>
  <c r="X267" i="13"/>
  <c r="W267" i="13"/>
  <c r="Z266" i="13"/>
  <c r="Y266" i="13"/>
  <c r="X266" i="13"/>
  <c r="W266" i="13"/>
  <c r="Z265" i="13"/>
  <c r="Y265" i="13"/>
  <c r="X265" i="13"/>
  <c r="W265" i="13"/>
  <c r="Z264" i="13"/>
  <c r="Y264" i="13"/>
  <c r="X264" i="13"/>
  <c r="W264" i="13"/>
  <c r="Z263" i="13"/>
  <c r="Y263" i="13"/>
  <c r="X263" i="13"/>
  <c r="W263" i="13"/>
  <c r="Z262" i="13"/>
  <c r="Y262" i="13"/>
  <c r="X262" i="13"/>
  <c r="W262" i="13"/>
  <c r="Z261" i="13"/>
  <c r="Y261" i="13"/>
  <c r="X261" i="13"/>
  <c r="W261" i="13"/>
  <c r="Z260" i="13"/>
  <c r="Y260" i="13"/>
  <c r="X260" i="13"/>
  <c r="W260" i="13"/>
  <c r="Z259" i="13"/>
  <c r="Y259" i="13"/>
  <c r="X259" i="13"/>
  <c r="W259" i="13"/>
  <c r="Z258" i="13"/>
  <c r="Y258" i="13"/>
  <c r="X258" i="13"/>
  <c r="W258" i="13"/>
  <c r="Z257" i="13"/>
  <c r="Y257" i="13"/>
  <c r="X257" i="13"/>
  <c r="W257" i="13"/>
  <c r="Z256" i="13"/>
  <c r="Y256" i="13"/>
  <c r="X256" i="13"/>
  <c r="W256" i="13"/>
  <c r="Z255" i="13"/>
  <c r="Y255" i="13"/>
  <c r="X255" i="13"/>
  <c r="W255" i="13"/>
  <c r="Z254" i="13"/>
  <c r="Y254" i="13"/>
  <c r="X254" i="13"/>
  <c r="W254" i="13"/>
  <c r="Z253" i="13"/>
  <c r="Y253" i="13"/>
  <c r="X253" i="13"/>
  <c r="W253" i="13"/>
  <c r="Z252" i="13"/>
  <c r="Y252" i="13"/>
  <c r="X252" i="13"/>
  <c r="W252" i="13"/>
  <c r="Z251" i="13"/>
  <c r="Y251" i="13"/>
  <c r="X251" i="13"/>
  <c r="W251" i="13"/>
  <c r="Z250" i="13"/>
  <c r="Y250" i="13"/>
  <c r="X250" i="13"/>
  <c r="W250" i="13"/>
  <c r="Z249" i="13"/>
  <c r="Y249" i="13"/>
  <c r="X249" i="13"/>
  <c r="W249" i="13"/>
  <c r="Z248" i="13"/>
  <c r="Y248" i="13"/>
  <c r="X248" i="13"/>
  <c r="W248" i="13"/>
  <c r="Z247" i="13"/>
  <c r="Y247" i="13"/>
  <c r="X247" i="13"/>
  <c r="W247" i="13"/>
  <c r="Z246" i="13"/>
  <c r="Y246" i="13"/>
  <c r="X246" i="13"/>
  <c r="W246" i="13"/>
  <c r="Z245" i="13"/>
  <c r="Y245" i="13"/>
  <c r="X245" i="13"/>
  <c r="W245" i="13"/>
  <c r="Z244" i="13"/>
  <c r="Y244" i="13"/>
  <c r="X244" i="13"/>
  <c r="W244" i="13"/>
  <c r="Z243" i="13"/>
  <c r="Y243" i="13"/>
  <c r="X243" i="13"/>
  <c r="W243" i="13"/>
  <c r="Z242" i="13"/>
  <c r="Y242" i="13"/>
  <c r="X242" i="13"/>
  <c r="W242" i="13"/>
  <c r="Z241" i="13"/>
  <c r="Y241" i="13"/>
  <c r="X241" i="13"/>
  <c r="W241" i="13"/>
  <c r="Z240" i="13"/>
  <c r="Y240" i="13"/>
  <c r="X240" i="13"/>
  <c r="W240" i="13"/>
  <c r="Z239" i="13"/>
  <c r="Y239" i="13"/>
  <c r="X239" i="13"/>
  <c r="W239" i="13"/>
  <c r="Z238" i="13"/>
  <c r="Y238" i="13"/>
  <c r="X238" i="13"/>
  <c r="W238" i="13"/>
  <c r="Z237" i="13"/>
  <c r="Y237" i="13"/>
  <c r="X237" i="13"/>
  <c r="W237" i="13"/>
  <c r="Z236" i="13"/>
  <c r="Y236" i="13"/>
  <c r="X236" i="13"/>
  <c r="W236" i="13"/>
  <c r="Z235" i="13"/>
  <c r="Y235" i="13"/>
  <c r="X235" i="13"/>
  <c r="W235" i="13"/>
  <c r="Z234" i="13"/>
  <c r="Y234" i="13"/>
  <c r="X234" i="13"/>
  <c r="W234" i="13"/>
  <c r="Z233" i="13"/>
  <c r="Y233" i="13"/>
  <c r="X233" i="13"/>
  <c r="W233" i="13"/>
  <c r="Z232" i="13"/>
  <c r="Y232" i="13"/>
  <c r="X232" i="13"/>
  <c r="W232" i="13"/>
  <c r="Z231" i="13"/>
  <c r="Y231" i="13"/>
  <c r="X231" i="13"/>
  <c r="W231" i="13"/>
  <c r="Z230" i="13"/>
  <c r="Y230" i="13"/>
  <c r="X230" i="13"/>
  <c r="W230" i="13"/>
  <c r="Z229" i="13"/>
  <c r="Y229" i="13"/>
  <c r="X229" i="13"/>
  <c r="W229" i="13"/>
  <c r="Z228" i="13"/>
  <c r="Y228" i="13"/>
  <c r="X228" i="13"/>
  <c r="W228" i="13"/>
  <c r="Z227" i="13"/>
  <c r="Y227" i="13"/>
  <c r="X227" i="13"/>
  <c r="W227" i="13"/>
  <c r="Z226" i="13"/>
  <c r="Y226" i="13"/>
  <c r="X226" i="13"/>
  <c r="W226" i="13"/>
  <c r="Z225" i="13"/>
  <c r="Y225" i="13"/>
  <c r="X225" i="13"/>
  <c r="W225" i="13"/>
  <c r="Z224" i="13"/>
  <c r="Y224" i="13"/>
  <c r="X224" i="13"/>
  <c r="W224" i="13"/>
  <c r="Z223" i="13"/>
  <c r="Y223" i="13"/>
  <c r="X223" i="13"/>
  <c r="W223" i="13"/>
  <c r="Z222" i="13"/>
  <c r="Y222" i="13"/>
  <c r="X222" i="13"/>
  <c r="W222" i="13"/>
  <c r="Z221" i="13"/>
  <c r="Y221" i="13"/>
  <c r="X221" i="13"/>
  <c r="W221" i="13"/>
  <c r="Z220" i="13"/>
  <c r="Y220" i="13"/>
  <c r="X220" i="13"/>
  <c r="W220" i="13"/>
  <c r="Z219" i="13"/>
  <c r="Y219" i="13"/>
  <c r="X219" i="13"/>
  <c r="W219" i="13"/>
  <c r="Z218" i="13"/>
  <c r="Y218" i="13"/>
  <c r="X218" i="13"/>
  <c r="W218" i="13"/>
  <c r="Z217" i="13"/>
  <c r="Y217" i="13"/>
  <c r="X217" i="13"/>
  <c r="W217" i="13"/>
  <c r="Z216" i="13"/>
  <c r="Y216" i="13"/>
  <c r="X216" i="13"/>
  <c r="W216" i="13"/>
  <c r="Z215" i="13"/>
  <c r="Y215" i="13"/>
  <c r="X215" i="13"/>
  <c r="W215" i="13"/>
  <c r="Z214" i="13"/>
  <c r="Y214" i="13"/>
  <c r="X214" i="13"/>
  <c r="W214" i="13"/>
  <c r="Z213" i="13"/>
  <c r="Y213" i="13"/>
  <c r="X213" i="13"/>
  <c r="W213" i="13"/>
  <c r="Z212" i="13"/>
  <c r="Y212" i="13"/>
  <c r="X212" i="13"/>
  <c r="W212" i="13"/>
  <c r="Z211" i="13"/>
  <c r="Y211" i="13"/>
  <c r="X211" i="13"/>
  <c r="W211" i="13"/>
  <c r="Z210" i="13"/>
  <c r="Y210" i="13"/>
  <c r="X210" i="13"/>
  <c r="W210" i="13"/>
  <c r="Z209" i="13"/>
  <c r="Y209" i="13"/>
  <c r="X209" i="13"/>
  <c r="W209" i="13"/>
  <c r="Z208" i="13"/>
  <c r="Y208" i="13"/>
  <c r="X208" i="13"/>
  <c r="W208" i="13"/>
  <c r="Z207" i="13"/>
  <c r="Y207" i="13"/>
  <c r="X207" i="13"/>
  <c r="W207" i="13"/>
  <c r="Z206" i="13"/>
  <c r="Y206" i="13"/>
  <c r="X206" i="13"/>
  <c r="W206" i="13"/>
  <c r="Z205" i="13"/>
  <c r="Y205" i="13"/>
  <c r="X205" i="13"/>
  <c r="W205" i="13"/>
  <c r="Z204" i="13"/>
  <c r="Y204" i="13"/>
  <c r="X204" i="13"/>
  <c r="W204" i="13"/>
  <c r="Z203" i="13"/>
  <c r="Y203" i="13"/>
  <c r="X203" i="13"/>
  <c r="W203" i="13"/>
  <c r="Z202" i="13"/>
  <c r="Y202" i="13"/>
  <c r="X202" i="13"/>
  <c r="W202" i="13"/>
  <c r="Z201" i="13"/>
  <c r="Y201" i="13"/>
  <c r="X201" i="13"/>
  <c r="W201" i="13"/>
  <c r="Z200" i="13"/>
  <c r="Y200" i="13"/>
  <c r="X200" i="13"/>
  <c r="W200" i="13"/>
  <c r="Z199" i="13"/>
  <c r="Y199" i="13"/>
  <c r="X199" i="13"/>
  <c r="W199" i="13"/>
  <c r="Z198" i="13"/>
  <c r="Y198" i="13"/>
  <c r="X198" i="13"/>
  <c r="W198" i="13"/>
  <c r="Z197" i="13"/>
  <c r="Y197" i="13"/>
  <c r="X197" i="13"/>
  <c r="W197" i="13"/>
  <c r="Z196" i="13"/>
  <c r="Y196" i="13"/>
  <c r="X196" i="13"/>
  <c r="W196" i="13"/>
  <c r="Z195" i="13"/>
  <c r="Y195" i="13"/>
  <c r="X195" i="13"/>
  <c r="W195" i="13"/>
  <c r="Z194" i="13"/>
  <c r="Y194" i="13"/>
  <c r="X194" i="13"/>
  <c r="W194" i="13"/>
  <c r="Z193" i="13"/>
  <c r="Y193" i="13"/>
  <c r="X193" i="13"/>
  <c r="W193" i="13"/>
  <c r="Z192" i="13"/>
  <c r="Y192" i="13"/>
  <c r="X192" i="13"/>
  <c r="W192" i="13"/>
  <c r="Z191" i="13"/>
  <c r="Y191" i="13"/>
  <c r="X191" i="13"/>
  <c r="W191" i="13"/>
  <c r="Z190" i="13"/>
  <c r="Y190" i="13"/>
  <c r="X190" i="13"/>
  <c r="W190" i="13"/>
  <c r="Z189" i="13"/>
  <c r="Y189" i="13"/>
  <c r="X189" i="13"/>
  <c r="W189" i="13"/>
  <c r="Z188" i="13"/>
  <c r="Y188" i="13"/>
  <c r="X188" i="13"/>
  <c r="W188" i="13"/>
  <c r="Z187" i="13"/>
  <c r="Y187" i="13"/>
  <c r="X187" i="13"/>
  <c r="W187" i="13"/>
  <c r="Z186" i="13"/>
  <c r="Y186" i="13"/>
  <c r="X186" i="13"/>
  <c r="W186" i="13"/>
  <c r="Z185" i="13"/>
  <c r="Y185" i="13"/>
  <c r="X185" i="13"/>
  <c r="W185" i="13"/>
  <c r="Z184" i="13"/>
  <c r="Y184" i="13"/>
  <c r="X184" i="13"/>
  <c r="W184" i="13"/>
  <c r="Z183" i="13"/>
  <c r="Y183" i="13"/>
  <c r="X183" i="13"/>
  <c r="W183" i="13"/>
  <c r="Z182" i="13"/>
  <c r="Y182" i="13"/>
  <c r="X182" i="13"/>
  <c r="W182" i="13"/>
  <c r="Z181" i="13"/>
  <c r="Y181" i="13"/>
  <c r="X181" i="13"/>
  <c r="W181" i="13"/>
  <c r="Z180" i="13"/>
  <c r="Y180" i="13"/>
  <c r="X180" i="13"/>
  <c r="W180" i="13"/>
  <c r="Z179" i="13"/>
  <c r="Y179" i="13"/>
  <c r="X179" i="13"/>
  <c r="W179" i="13"/>
  <c r="Z178" i="13"/>
  <c r="Y178" i="13"/>
  <c r="X178" i="13"/>
  <c r="W178" i="13"/>
  <c r="Z177" i="13"/>
  <c r="Y177" i="13"/>
  <c r="X177" i="13"/>
  <c r="W177" i="13"/>
  <c r="Z176" i="13"/>
  <c r="Y176" i="13"/>
  <c r="X176" i="13"/>
  <c r="W176" i="13"/>
  <c r="Z175" i="13"/>
  <c r="Y175" i="13"/>
  <c r="X175" i="13"/>
  <c r="W175" i="13"/>
  <c r="Z174" i="13"/>
  <c r="Y174" i="13"/>
  <c r="X174" i="13"/>
  <c r="W174" i="13"/>
  <c r="Z173" i="13"/>
  <c r="Y173" i="13"/>
  <c r="X173" i="13"/>
  <c r="W173" i="13"/>
  <c r="Z172" i="13"/>
  <c r="Y172" i="13"/>
  <c r="X172" i="13"/>
  <c r="W172" i="13"/>
  <c r="Z171" i="13"/>
  <c r="Y171" i="13"/>
  <c r="X171" i="13"/>
  <c r="W171" i="13"/>
  <c r="Z170" i="13"/>
  <c r="Y170" i="13"/>
  <c r="X170" i="13"/>
  <c r="W170" i="13"/>
  <c r="Z169" i="13"/>
  <c r="Y169" i="13"/>
  <c r="X169" i="13"/>
  <c r="W169" i="13"/>
  <c r="Z168" i="13"/>
  <c r="Y168" i="13"/>
  <c r="X168" i="13"/>
  <c r="W168" i="13"/>
  <c r="Z167" i="13"/>
  <c r="Y167" i="13"/>
  <c r="X167" i="13"/>
  <c r="W167" i="13"/>
  <c r="Z166" i="13"/>
  <c r="Y166" i="13"/>
  <c r="X166" i="13"/>
  <c r="W166" i="13"/>
  <c r="Z165" i="13"/>
  <c r="Y165" i="13"/>
  <c r="X165" i="13"/>
  <c r="W165" i="13"/>
  <c r="Z164" i="13"/>
  <c r="Y164" i="13"/>
  <c r="X164" i="13"/>
  <c r="W164" i="13"/>
  <c r="Z163" i="13"/>
  <c r="Y163" i="13"/>
  <c r="X163" i="13"/>
  <c r="W163" i="13"/>
  <c r="Z162" i="13"/>
  <c r="Y162" i="13"/>
  <c r="X162" i="13"/>
  <c r="W162" i="13"/>
  <c r="Z161" i="13"/>
  <c r="Y161" i="13"/>
  <c r="X161" i="13"/>
  <c r="W161" i="13"/>
  <c r="Z160" i="13"/>
  <c r="Y160" i="13"/>
  <c r="X160" i="13"/>
  <c r="W160" i="13"/>
  <c r="Z159" i="13"/>
  <c r="Y159" i="13"/>
  <c r="X159" i="13"/>
  <c r="W159" i="13"/>
  <c r="Z158" i="13"/>
  <c r="Y158" i="13"/>
  <c r="X158" i="13"/>
  <c r="W158" i="13"/>
  <c r="Z157" i="13"/>
  <c r="Y157" i="13"/>
  <c r="X157" i="13"/>
  <c r="W157" i="13"/>
  <c r="Z156" i="13"/>
  <c r="Y156" i="13"/>
  <c r="X156" i="13"/>
  <c r="W156" i="13"/>
  <c r="Z155" i="13"/>
  <c r="Y155" i="13"/>
  <c r="X155" i="13"/>
  <c r="W155" i="13"/>
  <c r="Z154" i="13"/>
  <c r="Y154" i="13"/>
  <c r="X154" i="13"/>
  <c r="W154" i="13"/>
  <c r="Z153" i="13"/>
  <c r="Y153" i="13"/>
  <c r="X153" i="13"/>
  <c r="W153" i="13"/>
  <c r="Z152" i="13"/>
  <c r="Y152" i="13"/>
  <c r="X152" i="13"/>
  <c r="W152" i="13"/>
  <c r="Z151" i="13"/>
  <c r="Y151" i="13"/>
  <c r="X151" i="13"/>
  <c r="W151" i="13"/>
  <c r="Z150" i="13"/>
  <c r="Y150" i="13"/>
  <c r="X150" i="13"/>
  <c r="W150" i="13"/>
  <c r="Z149" i="13"/>
  <c r="Y149" i="13"/>
  <c r="X149" i="13"/>
  <c r="W149" i="13"/>
  <c r="Z148" i="13"/>
  <c r="Y148" i="13"/>
  <c r="X148" i="13"/>
  <c r="W148" i="13"/>
  <c r="Z147" i="13"/>
  <c r="Y147" i="13"/>
  <c r="X147" i="13"/>
  <c r="W147" i="13"/>
  <c r="Z146" i="13"/>
  <c r="Y146" i="13"/>
  <c r="X146" i="13"/>
  <c r="W146" i="13"/>
  <c r="Z145" i="13"/>
  <c r="Y145" i="13"/>
  <c r="X145" i="13"/>
  <c r="W145" i="13"/>
  <c r="Z144" i="13"/>
  <c r="Y144" i="13"/>
  <c r="X144" i="13"/>
  <c r="W144" i="13"/>
  <c r="Z143" i="13"/>
  <c r="Y143" i="13"/>
  <c r="X143" i="13"/>
  <c r="W143" i="13"/>
  <c r="Z142" i="13"/>
  <c r="Y142" i="13"/>
  <c r="X142" i="13"/>
  <c r="W142" i="13"/>
  <c r="Z141" i="13"/>
  <c r="Y141" i="13"/>
  <c r="X141" i="13"/>
  <c r="W141" i="13"/>
  <c r="Z140" i="13"/>
  <c r="Y140" i="13"/>
  <c r="X140" i="13"/>
  <c r="W140" i="13"/>
  <c r="Z139" i="13"/>
  <c r="Y139" i="13"/>
  <c r="X139" i="13"/>
  <c r="W139" i="13"/>
  <c r="Z138" i="13"/>
  <c r="Y138" i="13"/>
  <c r="X138" i="13"/>
  <c r="W138" i="13"/>
  <c r="Z137" i="13"/>
  <c r="Y137" i="13"/>
  <c r="X137" i="13"/>
  <c r="W137" i="13"/>
  <c r="Z136" i="13"/>
  <c r="Y136" i="13"/>
  <c r="X136" i="13"/>
  <c r="W136" i="13"/>
  <c r="Z135" i="13"/>
  <c r="Y135" i="13"/>
  <c r="X135" i="13"/>
  <c r="W135" i="13"/>
  <c r="Z134" i="13"/>
  <c r="Y134" i="13"/>
  <c r="X134" i="13"/>
  <c r="W134" i="13"/>
  <c r="Z133" i="13"/>
  <c r="Y133" i="13"/>
  <c r="X133" i="13"/>
  <c r="W133" i="13"/>
  <c r="Z132" i="13"/>
  <c r="Y132" i="13"/>
  <c r="X132" i="13"/>
  <c r="W132" i="13"/>
  <c r="Z131" i="13"/>
  <c r="Y131" i="13"/>
  <c r="X131" i="13"/>
  <c r="W131" i="13"/>
  <c r="Z130" i="13"/>
  <c r="Y130" i="13"/>
  <c r="X130" i="13"/>
  <c r="W130" i="13"/>
  <c r="Z129" i="13"/>
  <c r="Y129" i="13"/>
  <c r="X129" i="13"/>
  <c r="W129" i="13"/>
  <c r="Z128" i="13"/>
  <c r="Y128" i="13"/>
  <c r="X128" i="13"/>
  <c r="W128" i="13"/>
  <c r="Z127" i="13"/>
  <c r="Y127" i="13"/>
  <c r="X127" i="13"/>
  <c r="W127" i="13"/>
  <c r="Z126" i="13"/>
  <c r="Y126" i="13"/>
  <c r="X126" i="13"/>
  <c r="W126" i="13"/>
  <c r="Z125" i="13"/>
  <c r="Y125" i="13"/>
  <c r="X125" i="13"/>
  <c r="W125" i="13"/>
  <c r="Z124" i="13"/>
  <c r="Y124" i="13"/>
  <c r="X124" i="13"/>
  <c r="W124" i="13"/>
  <c r="Z123" i="13"/>
  <c r="Y123" i="13"/>
  <c r="X123" i="13"/>
  <c r="W123" i="13"/>
  <c r="Z122" i="13"/>
  <c r="Y122" i="13"/>
  <c r="X122" i="13"/>
  <c r="W122" i="13"/>
  <c r="Z121" i="13"/>
  <c r="Y121" i="13"/>
  <c r="X121" i="13"/>
  <c r="W121" i="13"/>
  <c r="Z120" i="13"/>
  <c r="Y120" i="13"/>
  <c r="X120" i="13"/>
  <c r="W120" i="13"/>
  <c r="Z119" i="13"/>
  <c r="Y119" i="13"/>
  <c r="X119" i="13"/>
  <c r="W119" i="13"/>
  <c r="Z118" i="13"/>
  <c r="Y118" i="13"/>
  <c r="X118" i="13"/>
  <c r="W118" i="13"/>
  <c r="Z117" i="13"/>
  <c r="Y117" i="13"/>
  <c r="X117" i="13"/>
  <c r="W117" i="13"/>
  <c r="Z116" i="13"/>
  <c r="Y116" i="13"/>
  <c r="X116" i="13"/>
  <c r="W116" i="13"/>
  <c r="Z115" i="13"/>
  <c r="Y115" i="13"/>
  <c r="X115" i="13"/>
  <c r="W115" i="13"/>
  <c r="Z114" i="13"/>
  <c r="Y114" i="13"/>
  <c r="X114" i="13"/>
  <c r="W114" i="13"/>
  <c r="Z113" i="13"/>
  <c r="Y113" i="13"/>
  <c r="X113" i="13"/>
  <c r="W113" i="13"/>
  <c r="Z112" i="13"/>
  <c r="Y112" i="13"/>
  <c r="X112" i="13"/>
  <c r="W112" i="13"/>
  <c r="Z111" i="13"/>
  <c r="Y111" i="13"/>
  <c r="X111" i="13"/>
  <c r="W111" i="13"/>
  <c r="Z110" i="13"/>
  <c r="Y110" i="13"/>
  <c r="X110" i="13"/>
  <c r="W110" i="13"/>
  <c r="Z109" i="13"/>
  <c r="Y109" i="13"/>
  <c r="X109" i="13"/>
  <c r="W109" i="13"/>
  <c r="Z108" i="13"/>
  <c r="Y108" i="13"/>
  <c r="X108" i="13"/>
  <c r="W108" i="13"/>
  <c r="Z107" i="13"/>
  <c r="Y107" i="13"/>
  <c r="X107" i="13"/>
  <c r="W107" i="13"/>
  <c r="Z106" i="13"/>
  <c r="Y106" i="13"/>
  <c r="X106" i="13"/>
  <c r="W106" i="13"/>
  <c r="Z105" i="13"/>
  <c r="Y105" i="13"/>
  <c r="X105" i="13"/>
  <c r="W105" i="13"/>
  <c r="Z104" i="13"/>
  <c r="Y104" i="13"/>
  <c r="X104" i="13"/>
  <c r="W104" i="13"/>
  <c r="Z103" i="13"/>
  <c r="Y103" i="13"/>
  <c r="X103" i="13"/>
  <c r="W103" i="13"/>
  <c r="Z102" i="13"/>
  <c r="Y102" i="13"/>
  <c r="X102" i="13"/>
  <c r="W102" i="13"/>
  <c r="Z101" i="13"/>
  <c r="Y101" i="13"/>
  <c r="X101" i="13"/>
  <c r="W101" i="13"/>
  <c r="Z100" i="13"/>
  <c r="Y100" i="13"/>
  <c r="X100" i="13"/>
  <c r="W100" i="13"/>
  <c r="Z99" i="13"/>
  <c r="Y99" i="13"/>
  <c r="X99" i="13"/>
  <c r="W99" i="13"/>
  <c r="Z98" i="13"/>
  <c r="Y98" i="13"/>
  <c r="X98" i="13"/>
  <c r="W98" i="13"/>
  <c r="Z97" i="13"/>
  <c r="Y97" i="13"/>
  <c r="X97" i="13"/>
  <c r="W97" i="13"/>
  <c r="Z96" i="13"/>
  <c r="Y96" i="13"/>
  <c r="X96" i="13"/>
  <c r="W96" i="13"/>
  <c r="Z95" i="13"/>
  <c r="Y95" i="13"/>
  <c r="X95" i="13"/>
  <c r="W95" i="13"/>
  <c r="Z94" i="13"/>
  <c r="Y94" i="13"/>
  <c r="X94" i="13"/>
  <c r="W94" i="13"/>
  <c r="Z93" i="13"/>
  <c r="Y93" i="13"/>
  <c r="X93" i="13"/>
  <c r="W93" i="13"/>
  <c r="Z92" i="13"/>
  <c r="Y92" i="13"/>
  <c r="X92" i="13"/>
  <c r="W92" i="13"/>
  <c r="Z91" i="13"/>
  <c r="Y91" i="13"/>
  <c r="X91" i="13"/>
  <c r="W91" i="13"/>
  <c r="Z90" i="13"/>
  <c r="Y90" i="13"/>
  <c r="X90" i="13"/>
  <c r="W90" i="13"/>
  <c r="Z89" i="13"/>
  <c r="Y89" i="13"/>
  <c r="X89" i="13"/>
  <c r="W89" i="13"/>
  <c r="Z88" i="13"/>
  <c r="Y88" i="13"/>
  <c r="X88" i="13"/>
  <c r="W88" i="13"/>
  <c r="Z87" i="13"/>
  <c r="Y87" i="13"/>
  <c r="X87" i="13"/>
  <c r="W87" i="13"/>
  <c r="Z86" i="13"/>
  <c r="Y86" i="13"/>
  <c r="X86" i="13"/>
  <c r="W86" i="13"/>
  <c r="Z85" i="13"/>
  <c r="Y85" i="13"/>
  <c r="X85" i="13"/>
  <c r="W85" i="13"/>
  <c r="Z84" i="13"/>
  <c r="Y84" i="13"/>
  <c r="X84" i="13"/>
  <c r="W84" i="13"/>
  <c r="Z83" i="13"/>
  <c r="Y83" i="13"/>
  <c r="X83" i="13"/>
  <c r="W83" i="13"/>
  <c r="Z82" i="13"/>
  <c r="Y82" i="13"/>
  <c r="X82" i="13"/>
  <c r="W82" i="13"/>
  <c r="Z81" i="13"/>
  <c r="Y81" i="13"/>
  <c r="X81" i="13"/>
  <c r="W81" i="13"/>
  <c r="Z80" i="13"/>
  <c r="Y80" i="13"/>
  <c r="X80" i="13"/>
  <c r="W80" i="13"/>
  <c r="Z79" i="13"/>
  <c r="Y79" i="13"/>
  <c r="X79" i="13"/>
  <c r="W79" i="13"/>
  <c r="Z78" i="13"/>
  <c r="Y78" i="13"/>
  <c r="X78" i="13"/>
  <c r="W78" i="13"/>
  <c r="Z77" i="13"/>
  <c r="Y77" i="13"/>
  <c r="X77" i="13"/>
  <c r="W77" i="13"/>
  <c r="Z76" i="13"/>
  <c r="Y76" i="13"/>
  <c r="X76" i="13"/>
  <c r="W76" i="13"/>
  <c r="Z75" i="13"/>
  <c r="Y75" i="13"/>
  <c r="X75" i="13"/>
  <c r="W75" i="13"/>
  <c r="Z74" i="13"/>
  <c r="Y74" i="13"/>
  <c r="X74" i="13"/>
  <c r="W74" i="13"/>
  <c r="Z73" i="13"/>
  <c r="Y73" i="13"/>
  <c r="X73" i="13"/>
  <c r="W73" i="13"/>
  <c r="Z72" i="13"/>
  <c r="Y72" i="13"/>
  <c r="X72" i="13"/>
  <c r="W72" i="13"/>
  <c r="Z71" i="13"/>
  <c r="Y71" i="13"/>
  <c r="X71" i="13"/>
  <c r="W71" i="13"/>
  <c r="Z70" i="13"/>
  <c r="Y70" i="13"/>
  <c r="X70" i="13"/>
  <c r="W70" i="13"/>
  <c r="Z69" i="13"/>
  <c r="Y69" i="13"/>
  <c r="X69" i="13"/>
  <c r="W69" i="13"/>
  <c r="Z68" i="13"/>
  <c r="Y68" i="13"/>
  <c r="X68" i="13"/>
  <c r="W68" i="13"/>
  <c r="Z67" i="13"/>
  <c r="Y67" i="13"/>
  <c r="X67" i="13"/>
  <c r="W67" i="13"/>
  <c r="Z66" i="13"/>
  <c r="Y66" i="13"/>
  <c r="X66" i="13"/>
  <c r="W66" i="13"/>
  <c r="Z65" i="13"/>
  <c r="Y65" i="13"/>
  <c r="X65" i="13"/>
  <c r="W65" i="13"/>
  <c r="Z64" i="13"/>
  <c r="Y64" i="13"/>
  <c r="X64" i="13"/>
  <c r="W64" i="13"/>
  <c r="Z63" i="13"/>
  <c r="Y63" i="13"/>
  <c r="X63" i="13"/>
  <c r="W63" i="13"/>
  <c r="Z62" i="13"/>
  <c r="Y62" i="13"/>
  <c r="X62" i="13"/>
  <c r="W62" i="13"/>
  <c r="Z61" i="13"/>
  <c r="Y61" i="13"/>
  <c r="X61" i="13"/>
  <c r="W61" i="13"/>
  <c r="Z60" i="13"/>
  <c r="Y60" i="13"/>
  <c r="X60" i="13"/>
  <c r="W60" i="13"/>
  <c r="Z59" i="13"/>
  <c r="Y59" i="13"/>
  <c r="X59" i="13"/>
  <c r="W59" i="13"/>
  <c r="Z58" i="13"/>
  <c r="Y58" i="13"/>
  <c r="X58" i="13"/>
  <c r="W58" i="13"/>
  <c r="Z57" i="13"/>
  <c r="Y57" i="13"/>
  <c r="X57" i="13"/>
  <c r="W57" i="13"/>
  <c r="Z56" i="13"/>
  <c r="Y56" i="13"/>
  <c r="X56" i="13"/>
  <c r="W56" i="13"/>
  <c r="Z55" i="13"/>
  <c r="Y55" i="13"/>
  <c r="X55" i="13"/>
  <c r="W55" i="13"/>
  <c r="Z54" i="13"/>
  <c r="Y54" i="13"/>
  <c r="X54" i="13"/>
  <c r="W54" i="13"/>
  <c r="Z53" i="13"/>
  <c r="Y53" i="13"/>
  <c r="X53" i="13"/>
  <c r="W53" i="13"/>
  <c r="Z52" i="13"/>
  <c r="Y52" i="13"/>
  <c r="X52" i="13"/>
  <c r="W52" i="13"/>
  <c r="Z51" i="13"/>
  <c r="Y51" i="13"/>
  <c r="X51" i="13"/>
  <c r="W51" i="13"/>
  <c r="Z50" i="13"/>
  <c r="Y50" i="13"/>
  <c r="X50" i="13"/>
  <c r="W50" i="13"/>
  <c r="Z49" i="13"/>
  <c r="Y49" i="13"/>
  <c r="X49" i="13"/>
  <c r="W49" i="13"/>
  <c r="Z48" i="13"/>
  <c r="Y48" i="13"/>
  <c r="X48" i="13"/>
  <c r="W48" i="13"/>
  <c r="Z47" i="13"/>
  <c r="Y47" i="13"/>
  <c r="X47" i="13"/>
  <c r="W47" i="13"/>
  <c r="Z46" i="13"/>
  <c r="Y46" i="13"/>
  <c r="X46" i="13"/>
  <c r="W46" i="13"/>
  <c r="Z45" i="13"/>
  <c r="Y45" i="13"/>
  <c r="X45" i="13"/>
  <c r="W45" i="13"/>
  <c r="Z44" i="13"/>
  <c r="Y44" i="13"/>
  <c r="X44" i="13"/>
  <c r="W44" i="13"/>
  <c r="Z43" i="13"/>
  <c r="Y43" i="13"/>
  <c r="X43" i="13"/>
  <c r="W43" i="13"/>
  <c r="Z42" i="13"/>
  <c r="Y42" i="13"/>
  <c r="X42" i="13"/>
  <c r="W42" i="13"/>
  <c r="Z41" i="13"/>
  <c r="Y41" i="13"/>
  <c r="X41" i="13"/>
  <c r="W41" i="13"/>
  <c r="Z40" i="13"/>
  <c r="Y40" i="13"/>
  <c r="X40" i="13"/>
  <c r="W40" i="13"/>
  <c r="Z39" i="13"/>
  <c r="Y39" i="13"/>
  <c r="X39" i="13"/>
  <c r="W39" i="13"/>
  <c r="Z38" i="13"/>
  <c r="Y38" i="13"/>
  <c r="X38" i="13"/>
  <c r="W38" i="13"/>
  <c r="Z37" i="13"/>
  <c r="Y37" i="13"/>
  <c r="X37" i="13"/>
  <c r="W37" i="13"/>
  <c r="Z36" i="13"/>
  <c r="Y36" i="13"/>
  <c r="X36" i="13"/>
  <c r="W36" i="13"/>
  <c r="Z35" i="13"/>
  <c r="Y35" i="13"/>
  <c r="X35" i="13"/>
  <c r="W35" i="13"/>
  <c r="Z34" i="13"/>
  <c r="Y34" i="13"/>
  <c r="X34" i="13"/>
  <c r="W34" i="13"/>
  <c r="Z33" i="13"/>
  <c r="Y33" i="13"/>
  <c r="X33" i="13"/>
  <c r="W33" i="13"/>
  <c r="Z32" i="13"/>
  <c r="Y32" i="13"/>
  <c r="X32" i="13"/>
  <c r="W32" i="13"/>
  <c r="Z31" i="13"/>
  <c r="Y31" i="13"/>
  <c r="X31" i="13"/>
  <c r="W31" i="13"/>
  <c r="Z30" i="13"/>
  <c r="Y30" i="13"/>
  <c r="X30" i="13"/>
  <c r="W30" i="13"/>
  <c r="Z29" i="13"/>
  <c r="Y29" i="13"/>
  <c r="X29" i="13"/>
  <c r="W29" i="13"/>
  <c r="Z28" i="13"/>
  <c r="Y28" i="13"/>
  <c r="X28" i="13"/>
  <c r="W28" i="13"/>
  <c r="Z27" i="13"/>
  <c r="Y27" i="13"/>
  <c r="X27" i="13"/>
  <c r="W27" i="13"/>
  <c r="Z26" i="13"/>
  <c r="Y26" i="13"/>
  <c r="X26" i="13"/>
  <c r="W26" i="13"/>
  <c r="Z25" i="13"/>
  <c r="Y25" i="13"/>
  <c r="X25" i="13"/>
  <c r="W25" i="13"/>
  <c r="Z24" i="13"/>
  <c r="Y24" i="13"/>
  <c r="X24" i="13"/>
  <c r="W24" i="13"/>
  <c r="Z23" i="13"/>
  <c r="Y23" i="13"/>
  <c r="X23" i="13"/>
  <c r="W23" i="13"/>
  <c r="Z22" i="13"/>
  <c r="Y22" i="13"/>
  <c r="X22" i="13"/>
  <c r="W22" i="13"/>
  <c r="Z21" i="13"/>
  <c r="Y21" i="13"/>
  <c r="X21" i="13"/>
  <c r="W21" i="13"/>
  <c r="Z20" i="13"/>
  <c r="Y20" i="13"/>
  <c r="X20" i="13"/>
  <c r="W20" i="13"/>
  <c r="Z19" i="13"/>
  <c r="Y19" i="13"/>
  <c r="X19" i="13"/>
  <c r="W19" i="13"/>
  <c r="Z18" i="13"/>
  <c r="Y18" i="13"/>
  <c r="X18" i="13"/>
  <c r="W18" i="13"/>
  <c r="Z17" i="13"/>
  <c r="Y17" i="13"/>
  <c r="X17" i="13"/>
  <c r="W17" i="13"/>
  <c r="Z16" i="13"/>
  <c r="Y16" i="13"/>
  <c r="X16" i="13"/>
  <c r="W16" i="13"/>
  <c r="Z15" i="13"/>
  <c r="Y15" i="13"/>
  <c r="X15" i="13"/>
  <c r="W15" i="13"/>
  <c r="Z14" i="13"/>
  <c r="Y14" i="13"/>
  <c r="X14" i="13"/>
  <c r="W14" i="13"/>
  <c r="Z13" i="13"/>
  <c r="Y13" i="13"/>
  <c r="X13" i="13"/>
  <c r="W13" i="13"/>
  <c r="Z12" i="13"/>
  <c r="Y12" i="13"/>
  <c r="X12" i="13"/>
  <c r="W12" i="13"/>
  <c r="Z11" i="13"/>
  <c r="Y11" i="13"/>
  <c r="X11" i="13"/>
  <c r="W11" i="13"/>
  <c r="Z10" i="13"/>
  <c r="Y10" i="13"/>
  <c r="X10" i="13"/>
  <c r="W10" i="13"/>
  <c r="Z9" i="13"/>
  <c r="Y9" i="13"/>
  <c r="X9" i="13"/>
  <c r="W9" i="13"/>
  <c r="Z8" i="13"/>
  <c r="Y8" i="13"/>
  <c r="X8" i="13"/>
  <c r="W8" i="13"/>
  <c r="Z7" i="13"/>
  <c r="Y7" i="13"/>
  <c r="X7" i="13"/>
  <c r="W7" i="13"/>
  <c r="AI6" i="13"/>
  <c r="AH6" i="13"/>
  <c r="AG6" i="13"/>
  <c r="AF6" i="13"/>
  <c r="Z6" i="13"/>
  <c r="Y6" i="13"/>
  <c r="X6" i="13"/>
  <c r="W6" i="13"/>
  <c r="F335" i="11" l="1"/>
  <c r="M335" i="13" s="1"/>
  <c r="E335" i="11"/>
  <c r="L335" i="13" s="1"/>
  <c r="D335" i="11"/>
  <c r="K335" i="13" s="1"/>
  <c r="F328" i="11"/>
  <c r="M328" i="13" s="1"/>
  <c r="E328" i="11"/>
  <c r="L328" i="13" s="1"/>
  <c r="D328" i="11"/>
  <c r="K328" i="13" s="1"/>
  <c r="F321" i="11"/>
  <c r="M321" i="13" s="1"/>
  <c r="E321" i="11"/>
  <c r="L321" i="13" s="1"/>
  <c r="D321" i="11"/>
  <c r="K321" i="13" s="1"/>
  <c r="F314" i="11"/>
  <c r="M314" i="13" s="1"/>
  <c r="E314" i="11"/>
  <c r="L314" i="13" s="1"/>
  <c r="D314" i="11"/>
  <c r="K314" i="13" s="1"/>
  <c r="F307" i="11"/>
  <c r="M307" i="13" s="1"/>
  <c r="E307" i="11"/>
  <c r="L307" i="13" s="1"/>
  <c r="D307" i="11"/>
  <c r="K307" i="13" s="1"/>
  <c r="F300" i="11"/>
  <c r="M300" i="13" s="1"/>
  <c r="E300" i="11"/>
  <c r="L300" i="13" s="1"/>
  <c r="D300" i="11"/>
  <c r="K300" i="13" s="1"/>
  <c r="F293" i="11"/>
  <c r="M293" i="13" s="1"/>
  <c r="E293" i="11"/>
  <c r="L293" i="13" s="1"/>
  <c r="D293" i="11"/>
  <c r="K293" i="13" s="1"/>
  <c r="F286" i="11"/>
  <c r="M286" i="13" s="1"/>
  <c r="E286" i="11"/>
  <c r="L286" i="13" s="1"/>
  <c r="D286" i="11"/>
  <c r="K286" i="13" s="1"/>
  <c r="F279" i="11"/>
  <c r="M279" i="13" s="1"/>
  <c r="E279" i="11"/>
  <c r="L279" i="13" s="1"/>
  <c r="D279" i="11"/>
  <c r="K279" i="13" s="1"/>
  <c r="F272" i="11"/>
  <c r="M272" i="13" s="1"/>
  <c r="E272" i="11"/>
  <c r="L272" i="13" s="1"/>
  <c r="D272" i="11"/>
  <c r="K272" i="13" s="1"/>
  <c r="F265" i="11"/>
  <c r="M265" i="13" s="1"/>
  <c r="E265" i="11"/>
  <c r="L265" i="13" s="1"/>
  <c r="D265" i="11"/>
  <c r="K265" i="13" s="1"/>
  <c r="F258" i="11"/>
  <c r="M258" i="13" s="1"/>
  <c r="E258" i="11"/>
  <c r="L258" i="13" s="1"/>
  <c r="D258" i="11"/>
  <c r="K258" i="13" s="1"/>
  <c r="F251" i="11"/>
  <c r="M251" i="13" s="1"/>
  <c r="E251" i="11"/>
  <c r="L251" i="13" s="1"/>
  <c r="D251" i="11"/>
  <c r="K251" i="13" s="1"/>
  <c r="F244" i="11"/>
  <c r="M244" i="13" s="1"/>
  <c r="E244" i="11"/>
  <c r="L244" i="13" s="1"/>
  <c r="D244" i="11"/>
  <c r="K244" i="13" s="1"/>
  <c r="F237" i="11"/>
  <c r="M237" i="13" s="1"/>
  <c r="E237" i="11"/>
  <c r="L237" i="13" s="1"/>
  <c r="D237" i="11"/>
  <c r="K237" i="13" s="1"/>
  <c r="F230" i="11"/>
  <c r="M230" i="13" s="1"/>
  <c r="E230" i="11"/>
  <c r="L230" i="13" s="1"/>
  <c r="D230" i="11"/>
  <c r="K230" i="13" s="1"/>
  <c r="F223" i="11"/>
  <c r="M223" i="13" s="1"/>
  <c r="E223" i="11"/>
  <c r="L223" i="13" s="1"/>
  <c r="D223" i="11"/>
  <c r="K223" i="13" s="1"/>
  <c r="F216" i="11"/>
  <c r="M216" i="13" s="1"/>
  <c r="E216" i="11"/>
  <c r="L216" i="13" s="1"/>
  <c r="D216" i="11"/>
  <c r="K216" i="13" s="1"/>
  <c r="F209" i="11"/>
  <c r="M209" i="13" s="1"/>
  <c r="E209" i="11"/>
  <c r="L209" i="13" s="1"/>
  <c r="D209" i="11"/>
  <c r="K209" i="13" s="1"/>
  <c r="F202" i="11"/>
  <c r="M202" i="13" s="1"/>
  <c r="E202" i="11"/>
  <c r="L202" i="13" s="1"/>
  <c r="D202" i="11"/>
  <c r="K202" i="13" s="1"/>
  <c r="F195" i="11"/>
  <c r="M195" i="13" s="1"/>
  <c r="E195" i="11"/>
  <c r="L195" i="13" s="1"/>
  <c r="D195" i="11"/>
  <c r="K195" i="13" s="1"/>
  <c r="F188" i="11"/>
  <c r="M188" i="13" s="1"/>
  <c r="E188" i="11"/>
  <c r="L188" i="13" s="1"/>
  <c r="D188" i="11"/>
  <c r="K188" i="13" s="1"/>
  <c r="F181" i="11"/>
  <c r="M181" i="13" s="1"/>
  <c r="E181" i="11"/>
  <c r="L181" i="13" s="1"/>
  <c r="D181" i="11"/>
  <c r="K181" i="13" s="1"/>
  <c r="F174" i="11"/>
  <c r="M174" i="13" s="1"/>
  <c r="E174" i="11"/>
  <c r="L174" i="13" s="1"/>
  <c r="D174" i="11"/>
  <c r="K174" i="13" s="1"/>
  <c r="F167" i="11"/>
  <c r="Y167" i="11" s="1"/>
  <c r="Y168" i="11" s="1"/>
  <c r="Y169" i="11" s="1"/>
  <c r="Y170" i="11" s="1"/>
  <c r="Y171" i="11" s="1"/>
  <c r="Y172" i="11" s="1"/>
  <c r="Y173" i="11" s="1"/>
  <c r="E167" i="11"/>
  <c r="X167" i="11" s="1"/>
  <c r="X168" i="11" s="1"/>
  <c r="X169" i="11" s="1"/>
  <c r="X170" i="11" s="1"/>
  <c r="X171" i="11" s="1"/>
  <c r="X172" i="11" s="1"/>
  <c r="X173" i="11" s="1"/>
  <c r="D167" i="11"/>
  <c r="K167" i="13" s="1"/>
  <c r="F160" i="11"/>
  <c r="M160" i="13" s="1"/>
  <c r="E160" i="11"/>
  <c r="L160" i="13" s="1"/>
  <c r="D160" i="11"/>
  <c r="K160" i="13" s="1"/>
  <c r="F153" i="11"/>
  <c r="Y153" i="11" s="1"/>
  <c r="Y154" i="11" s="1"/>
  <c r="Y155" i="11" s="1"/>
  <c r="Y156" i="11" s="1"/>
  <c r="Y157" i="11" s="1"/>
  <c r="Y158" i="11" s="1"/>
  <c r="Y159" i="11" s="1"/>
  <c r="E153" i="11"/>
  <c r="X153" i="11" s="1"/>
  <c r="X154" i="11" s="1"/>
  <c r="X155" i="11" s="1"/>
  <c r="X156" i="11" s="1"/>
  <c r="X157" i="11" s="1"/>
  <c r="X158" i="11" s="1"/>
  <c r="X159" i="11" s="1"/>
  <c r="D153" i="11"/>
  <c r="K153" i="13" s="1"/>
  <c r="F146" i="11"/>
  <c r="Y146" i="11" s="1"/>
  <c r="Y147" i="11" s="1"/>
  <c r="Y148" i="11" s="1"/>
  <c r="Y149" i="11" s="1"/>
  <c r="Y150" i="11" s="1"/>
  <c r="Y151" i="11" s="1"/>
  <c r="Y152" i="11" s="1"/>
  <c r="E146" i="11"/>
  <c r="X146" i="11" s="1"/>
  <c r="X147" i="11" s="1"/>
  <c r="X148" i="11" s="1"/>
  <c r="X149" i="11" s="1"/>
  <c r="X150" i="11" s="1"/>
  <c r="X151" i="11" s="1"/>
  <c r="X152" i="11" s="1"/>
  <c r="D146" i="11"/>
  <c r="K146" i="13" s="1"/>
  <c r="F139" i="11"/>
  <c r="M139" i="13" s="1"/>
  <c r="E139" i="11"/>
  <c r="L139" i="13" s="1"/>
  <c r="D139" i="11"/>
  <c r="K139" i="13" s="1"/>
  <c r="F132" i="11"/>
  <c r="M132" i="13" s="1"/>
  <c r="E132" i="11"/>
  <c r="L132" i="13" s="1"/>
  <c r="D132" i="11"/>
  <c r="K132" i="13" s="1"/>
  <c r="F125" i="11"/>
  <c r="M125" i="13" s="1"/>
  <c r="E125" i="11"/>
  <c r="L125" i="13" s="1"/>
  <c r="D125" i="11"/>
  <c r="K125" i="13" s="1"/>
  <c r="F118" i="11"/>
  <c r="M118" i="13" s="1"/>
  <c r="E118" i="11"/>
  <c r="L118" i="13" s="1"/>
  <c r="D118" i="11"/>
  <c r="K118" i="13" s="1"/>
  <c r="F111" i="11"/>
  <c r="M111" i="13" s="1"/>
  <c r="E111" i="11"/>
  <c r="L111" i="13" s="1"/>
  <c r="D111" i="11"/>
  <c r="K111" i="13" s="1"/>
  <c r="F104" i="11"/>
  <c r="M104" i="13" s="1"/>
  <c r="E104" i="11"/>
  <c r="L104" i="13" s="1"/>
  <c r="D104" i="11"/>
  <c r="K104" i="13" s="1"/>
  <c r="F97" i="11"/>
  <c r="M97" i="13" s="1"/>
  <c r="E97" i="11"/>
  <c r="L97" i="13" s="1"/>
  <c r="D97" i="11"/>
  <c r="K97" i="13" s="1"/>
  <c r="F90" i="11"/>
  <c r="M90" i="13" s="1"/>
  <c r="E90" i="11"/>
  <c r="L90" i="13" s="1"/>
  <c r="D90" i="11"/>
  <c r="K90" i="13" s="1"/>
  <c r="F83" i="11"/>
  <c r="M83" i="13" s="1"/>
  <c r="E83" i="11"/>
  <c r="L83" i="13" s="1"/>
  <c r="D83" i="11"/>
  <c r="K83" i="13" s="1"/>
  <c r="F76" i="11"/>
  <c r="M76" i="13" s="1"/>
  <c r="E76" i="11"/>
  <c r="L76" i="13" s="1"/>
  <c r="D76" i="11"/>
  <c r="K76" i="13" s="1"/>
  <c r="F69" i="11"/>
  <c r="M69" i="13" s="1"/>
  <c r="E69" i="11"/>
  <c r="L69" i="13" s="1"/>
  <c r="D69" i="11"/>
  <c r="K69" i="13" s="1"/>
  <c r="F62" i="11"/>
  <c r="M62" i="13" s="1"/>
  <c r="E62" i="11"/>
  <c r="L62" i="13" s="1"/>
  <c r="D62" i="11"/>
  <c r="K62" i="13" s="1"/>
  <c r="F55" i="11"/>
  <c r="M55" i="13" s="1"/>
  <c r="E55" i="11"/>
  <c r="L55" i="13" s="1"/>
  <c r="D55" i="11"/>
  <c r="K55" i="13" s="1"/>
  <c r="F48" i="11"/>
  <c r="M48" i="13" s="1"/>
  <c r="E48" i="11"/>
  <c r="L48" i="13" s="1"/>
  <c r="D48" i="11"/>
  <c r="K48" i="13" s="1"/>
  <c r="F41" i="11"/>
  <c r="M41" i="13" s="1"/>
  <c r="E41" i="11"/>
  <c r="L41" i="13" s="1"/>
  <c r="D41" i="11"/>
  <c r="K41" i="13" s="1"/>
  <c r="F34" i="11"/>
  <c r="M34" i="13" s="1"/>
  <c r="E34" i="11"/>
  <c r="L34" i="13" s="1"/>
  <c r="D34" i="11"/>
  <c r="K34" i="13" s="1"/>
  <c r="F27" i="11"/>
  <c r="M27" i="13" s="1"/>
  <c r="E27" i="11"/>
  <c r="L27" i="13" s="1"/>
  <c r="D27" i="11"/>
  <c r="K27" i="13" s="1"/>
  <c r="F20" i="11"/>
  <c r="M20" i="13" s="1"/>
  <c r="E20" i="11"/>
  <c r="L20" i="13" s="1"/>
  <c r="D20" i="11"/>
  <c r="K20" i="13" s="1"/>
  <c r="F13" i="11"/>
  <c r="M13" i="13" s="1"/>
  <c r="E13" i="11"/>
  <c r="L13" i="13" s="1"/>
  <c r="D13" i="11"/>
  <c r="K13" i="13" s="1"/>
  <c r="L146" i="13" l="1"/>
  <c r="L167" i="13"/>
  <c r="M146" i="13"/>
  <c r="M167" i="13"/>
  <c r="L153" i="13"/>
  <c r="M153" i="13"/>
  <c r="X160" i="11"/>
  <c r="X161" i="11" s="1"/>
  <c r="X162" i="11" s="1"/>
  <c r="X163" i="11" s="1"/>
  <c r="X164" i="11" s="1"/>
  <c r="X165" i="11" s="1"/>
  <c r="X166" i="11" s="1"/>
  <c r="Y160" i="11"/>
  <c r="Y161" i="11" s="1"/>
  <c r="Y162" i="11" s="1"/>
  <c r="Y163" i="11" s="1"/>
  <c r="Y164" i="11" s="1"/>
  <c r="Y165" i="11" s="1"/>
  <c r="Y166"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P335" i="11"/>
  <c r="O335" i="11"/>
  <c r="O336" i="11" s="1"/>
  <c r="O337" i="11" s="1"/>
  <c r="O338" i="11" s="1"/>
  <c r="O339" i="11" s="1"/>
  <c r="O340" i="11" s="1"/>
  <c r="O341" i="11" s="1"/>
  <c r="N335" i="11"/>
  <c r="N336" i="11" s="1"/>
  <c r="N337" i="11" s="1"/>
  <c r="N338" i="11" s="1"/>
  <c r="N339" i="11" s="1"/>
  <c r="N340" i="11" s="1"/>
  <c r="N341" i="11" s="1"/>
  <c r="M335" i="11"/>
  <c r="P328" i="11"/>
  <c r="P329" i="11" s="1"/>
  <c r="P330" i="11" s="1"/>
  <c r="P331" i="11" s="1"/>
  <c r="P332" i="11" s="1"/>
  <c r="P333" i="11" s="1"/>
  <c r="P334" i="11" s="1"/>
  <c r="O328" i="11"/>
  <c r="O329" i="11" s="1"/>
  <c r="O330" i="11" s="1"/>
  <c r="O331" i="11" s="1"/>
  <c r="O332" i="11" s="1"/>
  <c r="O333" i="11" s="1"/>
  <c r="O334" i="11" s="1"/>
  <c r="N328" i="11"/>
  <c r="N329" i="11" s="1"/>
  <c r="N330" i="11" s="1"/>
  <c r="N331" i="11" s="1"/>
  <c r="N332" i="11" s="1"/>
  <c r="N333" i="11" s="1"/>
  <c r="N334" i="11" s="1"/>
  <c r="M328" i="11"/>
  <c r="P321" i="11"/>
  <c r="P322" i="11" s="1"/>
  <c r="P323" i="11" s="1"/>
  <c r="P324" i="11" s="1"/>
  <c r="P325" i="11" s="1"/>
  <c r="P326" i="11" s="1"/>
  <c r="P327" i="11" s="1"/>
  <c r="O321" i="11"/>
  <c r="O322" i="11" s="1"/>
  <c r="O323" i="11" s="1"/>
  <c r="O324" i="11" s="1"/>
  <c r="O325" i="11" s="1"/>
  <c r="O326" i="11" s="1"/>
  <c r="O327" i="11" s="1"/>
  <c r="N321" i="11"/>
  <c r="N322" i="11" s="1"/>
  <c r="N323" i="11" s="1"/>
  <c r="N324" i="11" s="1"/>
  <c r="N325" i="11" s="1"/>
  <c r="N326" i="11" s="1"/>
  <c r="N327" i="11" s="1"/>
  <c r="M321" i="11"/>
  <c r="P314" i="11"/>
  <c r="O314" i="11"/>
  <c r="N314" i="11"/>
  <c r="M314" i="11"/>
  <c r="P307" i="11"/>
  <c r="O307" i="11"/>
  <c r="N307" i="11"/>
  <c r="M307" i="11"/>
  <c r="P300" i="11"/>
  <c r="O300" i="11"/>
  <c r="N300" i="11"/>
  <c r="M300" i="11"/>
  <c r="P293" i="11"/>
  <c r="O293" i="11"/>
  <c r="N293" i="11"/>
  <c r="M293" i="11"/>
  <c r="P286" i="11"/>
  <c r="O286" i="11"/>
  <c r="N286" i="11"/>
  <c r="M286" i="11"/>
  <c r="P279" i="11"/>
  <c r="O279" i="11"/>
  <c r="N279" i="11"/>
  <c r="M279" i="11"/>
  <c r="P272" i="11"/>
  <c r="O272" i="11"/>
  <c r="N272" i="11"/>
  <c r="M272" i="11"/>
  <c r="P265" i="11"/>
  <c r="O265" i="11"/>
  <c r="N265" i="11"/>
  <c r="M265" i="11"/>
  <c r="P258" i="11"/>
  <c r="O258" i="11"/>
  <c r="N258" i="11"/>
  <c r="M258" i="11"/>
  <c r="P251" i="11"/>
  <c r="O251" i="11"/>
  <c r="N251" i="11"/>
  <c r="M251" i="11"/>
  <c r="P244" i="11"/>
  <c r="O244" i="11"/>
  <c r="N244" i="11"/>
  <c r="M244" i="11"/>
  <c r="P237" i="11"/>
  <c r="O237" i="11"/>
  <c r="N237" i="11"/>
  <c r="M237" i="11"/>
  <c r="P230" i="11"/>
  <c r="O230" i="11"/>
  <c r="N230" i="11"/>
  <c r="M230" i="11"/>
  <c r="P223" i="11"/>
  <c r="O223" i="11"/>
  <c r="N223" i="11"/>
  <c r="M223" i="11"/>
  <c r="P216" i="11"/>
  <c r="O216" i="11"/>
  <c r="N216" i="11"/>
  <c r="M216" i="11"/>
  <c r="P209" i="11"/>
  <c r="O209" i="11"/>
  <c r="N209" i="11"/>
  <c r="M209" i="11"/>
  <c r="P202" i="11"/>
  <c r="O202" i="11"/>
  <c r="N202" i="11"/>
  <c r="M202" i="11"/>
  <c r="P195" i="11"/>
  <c r="O195" i="11"/>
  <c r="N195" i="11"/>
  <c r="M195" i="11"/>
  <c r="P188" i="11"/>
  <c r="O188" i="11"/>
  <c r="N188" i="11"/>
  <c r="M188" i="11"/>
  <c r="P181" i="11"/>
  <c r="O181" i="11"/>
  <c r="N181" i="11"/>
  <c r="M181" i="11"/>
  <c r="P174" i="11"/>
  <c r="O174" i="11"/>
  <c r="N174" i="11"/>
  <c r="M174" i="11"/>
  <c r="P167" i="11"/>
  <c r="O167" i="11"/>
  <c r="N167" i="11"/>
  <c r="M167" i="11"/>
  <c r="P160" i="11"/>
  <c r="O160" i="11"/>
  <c r="N160" i="11"/>
  <c r="M160" i="11"/>
  <c r="P153" i="11"/>
  <c r="O153" i="11"/>
  <c r="N153" i="11"/>
  <c r="M153" i="11"/>
  <c r="P146" i="11"/>
  <c r="O146" i="11"/>
  <c r="N146" i="11"/>
  <c r="M146" i="11"/>
  <c r="P139" i="11"/>
  <c r="O139" i="11"/>
  <c r="N139" i="11"/>
  <c r="M139" i="11"/>
  <c r="P132" i="11"/>
  <c r="O132" i="11"/>
  <c r="N132" i="11"/>
  <c r="M132" i="11"/>
  <c r="P125" i="11"/>
  <c r="O125" i="11"/>
  <c r="N125" i="11"/>
  <c r="M125" i="11"/>
  <c r="P118" i="11"/>
  <c r="O118" i="11"/>
  <c r="N118" i="11"/>
  <c r="M118" i="11"/>
  <c r="P111" i="11"/>
  <c r="O111" i="11"/>
  <c r="N111" i="11"/>
  <c r="M111" i="11"/>
  <c r="P104" i="11"/>
  <c r="O104" i="11"/>
  <c r="N104" i="11"/>
  <c r="M104" i="11"/>
  <c r="P97" i="11"/>
  <c r="O97" i="11"/>
  <c r="N97" i="11"/>
  <c r="M97" i="11"/>
  <c r="P90" i="11"/>
  <c r="O90" i="11"/>
  <c r="N90" i="11"/>
  <c r="M90" i="11"/>
  <c r="P83" i="11"/>
  <c r="O83" i="11"/>
  <c r="N83" i="11"/>
  <c r="M83" i="11"/>
  <c r="P76" i="11"/>
  <c r="O76" i="11"/>
  <c r="N76" i="11"/>
  <c r="M76" i="11"/>
  <c r="P69" i="11"/>
  <c r="O69" i="11"/>
  <c r="N69" i="11"/>
  <c r="M69" i="11"/>
  <c r="P62" i="11"/>
  <c r="O62" i="11"/>
  <c r="N62" i="11"/>
  <c r="M62" i="11"/>
  <c r="P55" i="11"/>
  <c r="O55" i="11"/>
  <c r="N55" i="11"/>
  <c r="M55" i="11"/>
  <c r="P48" i="11"/>
  <c r="O48" i="11"/>
  <c r="N48" i="11"/>
  <c r="M48" i="11"/>
  <c r="P41" i="11"/>
  <c r="O41" i="11"/>
  <c r="N41" i="11"/>
  <c r="M41" i="11"/>
  <c r="P34" i="11"/>
  <c r="O34" i="11"/>
  <c r="N34" i="11"/>
  <c r="M34" i="11"/>
  <c r="P27" i="11"/>
  <c r="O27" i="11"/>
  <c r="N27" i="11"/>
  <c r="M27" i="11"/>
  <c r="P20" i="11"/>
  <c r="O20" i="11"/>
  <c r="N20" i="11"/>
  <c r="M20" i="11"/>
  <c r="P13" i="11"/>
  <c r="O13" i="11"/>
  <c r="N13" i="11"/>
  <c r="M13" i="11"/>
  <c r="O335" i="13"/>
  <c r="N335" i="13"/>
  <c r="F335" i="13" s="1"/>
  <c r="U336" i="11"/>
  <c r="U337" i="11" s="1"/>
  <c r="U338" i="11" s="1"/>
  <c r="U339" i="11" s="1"/>
  <c r="U340" i="11" s="1"/>
  <c r="U341" i="11" s="1"/>
  <c r="P336" i="11"/>
  <c r="P337" i="11" s="1"/>
  <c r="P338" i="11" s="1"/>
  <c r="P339" i="11" s="1"/>
  <c r="P340" i="11" s="1"/>
  <c r="P341" i="11" s="1"/>
  <c r="M336" i="11"/>
  <c r="M337" i="11" s="1"/>
  <c r="M338" i="11" s="1"/>
  <c r="M339" i="11" s="1"/>
  <c r="M340" i="11" s="1"/>
  <c r="M341" i="11" s="1"/>
  <c r="Y335" i="11"/>
  <c r="Y336" i="11" s="1"/>
  <c r="Y337" i="11" s="1"/>
  <c r="Y338" i="11" s="1"/>
  <c r="Y339" i="11" s="1"/>
  <c r="Y340" i="11" s="1"/>
  <c r="Y341" i="11" s="1"/>
  <c r="X335" i="11"/>
  <c r="X336" i="11" s="1"/>
  <c r="X337" i="11" s="1"/>
  <c r="X338" i="11" s="1"/>
  <c r="X339" i="11" s="1"/>
  <c r="X340" i="11" s="1"/>
  <c r="X341" i="11" s="1"/>
  <c r="W335" i="11"/>
  <c r="W336" i="11" s="1"/>
  <c r="W337" i="11" s="1"/>
  <c r="W338" i="11" s="1"/>
  <c r="W339" i="11" s="1"/>
  <c r="W340" i="11" s="1"/>
  <c r="W341" i="11" s="1"/>
  <c r="B335" i="11"/>
  <c r="O328" i="13"/>
  <c r="N328" i="13"/>
  <c r="F328" i="13" s="1"/>
  <c r="O321" i="13"/>
  <c r="N321" i="13"/>
  <c r="F321" i="13" s="1"/>
  <c r="U329" i="11"/>
  <c r="U330" i="11" s="1"/>
  <c r="U331" i="11" s="1"/>
  <c r="U332" i="11" s="1"/>
  <c r="U333" i="11" s="1"/>
  <c r="U334" i="11" s="1"/>
  <c r="Y328" i="11"/>
  <c r="Y329" i="11" s="1"/>
  <c r="Y330" i="11" s="1"/>
  <c r="Y331" i="11" s="1"/>
  <c r="Y332" i="11" s="1"/>
  <c r="Y333" i="11" s="1"/>
  <c r="Y334" i="11" s="1"/>
  <c r="X328" i="11"/>
  <c r="X329" i="11" s="1"/>
  <c r="X330" i="11" s="1"/>
  <c r="X331" i="11" s="1"/>
  <c r="X332" i="11" s="1"/>
  <c r="X333" i="11" s="1"/>
  <c r="X334" i="11" s="1"/>
  <c r="W328" i="11"/>
  <c r="W329" i="11" s="1"/>
  <c r="W330" i="11" s="1"/>
  <c r="W331" i="11" s="1"/>
  <c r="W332" i="11" s="1"/>
  <c r="W333" i="11" s="1"/>
  <c r="W334" i="11" s="1"/>
  <c r="B328" i="11"/>
  <c r="U322" i="11"/>
  <c r="U323" i="11" s="1"/>
  <c r="U324" i="11" s="1"/>
  <c r="U325" i="11" s="1"/>
  <c r="U326" i="11" s="1"/>
  <c r="U327" i="11" s="1"/>
  <c r="Y321" i="11"/>
  <c r="Y322" i="11" s="1"/>
  <c r="Y323" i="11" s="1"/>
  <c r="Y324" i="11" s="1"/>
  <c r="Y325" i="11" s="1"/>
  <c r="Y326" i="11" s="1"/>
  <c r="Y327" i="11" s="1"/>
  <c r="X321" i="11"/>
  <c r="X322" i="11" s="1"/>
  <c r="X323" i="11" s="1"/>
  <c r="X324" i="11" s="1"/>
  <c r="X325" i="11" s="1"/>
  <c r="X326" i="11" s="1"/>
  <c r="X327" i="11" s="1"/>
  <c r="W321" i="11"/>
  <c r="W322" i="11" s="1"/>
  <c r="W323" i="11" s="1"/>
  <c r="W324" i="11" s="1"/>
  <c r="W325" i="11" s="1"/>
  <c r="W326" i="11" s="1"/>
  <c r="W327" i="11" s="1"/>
  <c r="B321" i="1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l="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C328" i="11"/>
  <c r="C329" i="11"/>
  <c r="C330" i="11"/>
  <c r="C333" i="11"/>
  <c r="C331" i="11"/>
  <c r="C332" i="11"/>
  <c r="C334" i="11"/>
  <c r="B335" i="13"/>
  <c r="C336" i="11"/>
  <c r="C337" i="11"/>
  <c r="C338" i="11"/>
  <c r="C339" i="11"/>
  <c r="C335" i="11"/>
  <c r="C340" i="11"/>
  <c r="C341" i="11"/>
  <c r="C322" i="11"/>
  <c r="C323" i="11"/>
  <c r="C324" i="11"/>
  <c r="C325" i="11"/>
  <c r="C326" i="11"/>
  <c r="C327" i="11"/>
  <c r="C321" i="11"/>
  <c r="T328" i="11"/>
  <c r="T329" i="11" s="1"/>
  <c r="T330" i="11" s="1"/>
  <c r="T331" i="11" s="1"/>
  <c r="T332" i="11" s="1"/>
  <c r="T333" i="11" s="1"/>
  <c r="T334" i="11" s="1"/>
  <c r="B328" i="13"/>
  <c r="Q321" i="11"/>
  <c r="B321" i="13"/>
  <c r="R321" i="11"/>
  <c r="R322" i="11" s="1"/>
  <c r="R323" i="11" s="1"/>
  <c r="R324" i="11" s="1"/>
  <c r="R325" i="11" s="1"/>
  <c r="R326" i="11" s="1"/>
  <c r="R327" i="11" s="1"/>
  <c r="S321" i="11"/>
  <c r="S322" i="11" s="1"/>
  <c r="S323" i="11" s="1"/>
  <c r="S324" i="11" s="1"/>
  <c r="S325" i="11" s="1"/>
  <c r="S326" i="11" s="1"/>
  <c r="S327" i="11" s="1"/>
  <c r="T321" i="11"/>
  <c r="T322" i="11" s="1"/>
  <c r="T323" i="11" s="1"/>
  <c r="T324" i="11" s="1"/>
  <c r="T325" i="11" s="1"/>
  <c r="T326" i="11" s="1"/>
  <c r="T327" i="11" s="1"/>
  <c r="Q328" i="11"/>
  <c r="R328" i="11"/>
  <c r="R329" i="11" s="1"/>
  <c r="R330" i="11" s="1"/>
  <c r="R331" i="11" s="1"/>
  <c r="R332" i="11" s="1"/>
  <c r="R333" i="11" s="1"/>
  <c r="R334" i="11" s="1"/>
  <c r="S328" i="11"/>
  <c r="S329" i="11" s="1"/>
  <c r="S330" i="11" s="1"/>
  <c r="S331" i="11" s="1"/>
  <c r="S332" i="11" s="1"/>
  <c r="S333" i="11" s="1"/>
  <c r="S334" i="11" s="1"/>
  <c r="Q335" i="11"/>
  <c r="R335" i="11"/>
  <c r="R336" i="11" s="1"/>
  <c r="R337" i="11" s="1"/>
  <c r="R338" i="11" s="1"/>
  <c r="R339" i="11" s="1"/>
  <c r="R340" i="11" s="1"/>
  <c r="R341" i="11" s="1"/>
  <c r="M329" i="11"/>
  <c r="M330" i="11" s="1"/>
  <c r="M331" i="11" s="1"/>
  <c r="M332" i="11" s="1"/>
  <c r="M333" i="11" s="1"/>
  <c r="M334" i="11" s="1"/>
  <c r="S335" i="11"/>
  <c r="S336" i="11" s="1"/>
  <c r="S337" i="11" s="1"/>
  <c r="S338" i="11" s="1"/>
  <c r="S339" i="11" s="1"/>
  <c r="S340" i="11" s="1"/>
  <c r="S341" i="11" s="1"/>
  <c r="T335" i="11"/>
  <c r="T336" i="11" s="1"/>
  <c r="T337" i="11" s="1"/>
  <c r="T338" i="11" s="1"/>
  <c r="T339" i="11" s="1"/>
  <c r="T340" i="11" s="1"/>
  <c r="T341" i="11" s="1"/>
  <c r="M322" i="11"/>
  <c r="M323" i="11" s="1"/>
  <c r="M324" i="11" s="1"/>
  <c r="M325" i="11" s="1"/>
  <c r="M326" i="11" s="1"/>
  <c r="M327"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M6" i="11"/>
  <c r="N6" i="11"/>
  <c r="N7" i="11" s="1"/>
  <c r="O6" i="11"/>
  <c r="O7" i="11" s="1"/>
  <c r="O8" i="11" s="1"/>
  <c r="P6" i="11"/>
  <c r="P7" i="11" s="1"/>
  <c r="P8" i="11" s="1"/>
  <c r="P9" i="11" s="1"/>
  <c r="O314" i="13"/>
  <c r="N314" i="13"/>
  <c r="F314" i="13" s="1"/>
  <c r="O307" i="13"/>
  <c r="N307" i="13"/>
  <c r="F307" i="13" s="1"/>
  <c r="O300" i="13"/>
  <c r="N300" i="13"/>
  <c r="F300" i="13" s="1"/>
  <c r="O293" i="13"/>
  <c r="N293" i="13"/>
  <c r="F293" i="13" s="1"/>
  <c r="O286" i="13"/>
  <c r="N286" i="13"/>
  <c r="F286" i="13" s="1"/>
  <c r="O279" i="13"/>
  <c r="N279" i="13"/>
  <c r="F279" i="13" s="1"/>
  <c r="O272" i="13"/>
  <c r="N272" i="13"/>
  <c r="F272" i="13" s="1"/>
  <c r="O265" i="13"/>
  <c r="N265" i="13"/>
  <c r="F265" i="13" s="1"/>
  <c r="O258" i="13"/>
  <c r="N258" i="13"/>
  <c r="F258" i="13" s="1"/>
  <c r="O251" i="13"/>
  <c r="N251" i="13"/>
  <c r="F251" i="13" s="1"/>
  <c r="O244" i="13"/>
  <c r="N244" i="13"/>
  <c r="F244" i="13" s="1"/>
  <c r="O237" i="13"/>
  <c r="N237" i="13"/>
  <c r="F237" i="13" s="1"/>
  <c r="O230" i="13"/>
  <c r="N230" i="13"/>
  <c r="F230" i="13" s="1"/>
  <c r="O223" i="13"/>
  <c r="N223" i="13"/>
  <c r="F223" i="13" s="1"/>
  <c r="O216" i="13"/>
  <c r="N216" i="13"/>
  <c r="F216" i="13" s="1"/>
  <c r="O209" i="13"/>
  <c r="N209" i="13"/>
  <c r="F209" i="13" s="1"/>
  <c r="O202" i="13"/>
  <c r="N202" i="13"/>
  <c r="F202" i="13" s="1"/>
  <c r="O195" i="13"/>
  <c r="N195" i="13"/>
  <c r="F195" i="13" s="1"/>
  <c r="O188" i="13"/>
  <c r="N188" i="13"/>
  <c r="F188" i="13" s="1"/>
  <c r="O181" i="13"/>
  <c r="N181" i="13"/>
  <c r="F181" i="13" s="1"/>
  <c r="O174" i="13"/>
  <c r="N174" i="13"/>
  <c r="F174" i="13" s="1"/>
  <c r="O167" i="13"/>
  <c r="N167" i="13"/>
  <c r="F167" i="13" s="1"/>
  <c r="O160" i="13"/>
  <c r="N160" i="13"/>
  <c r="F160" i="13" s="1"/>
  <c r="O153" i="13"/>
  <c r="N153" i="13"/>
  <c r="F153" i="13" s="1"/>
  <c r="O146" i="13"/>
  <c r="N146" i="13"/>
  <c r="F146" i="13" s="1"/>
  <c r="O139" i="13"/>
  <c r="N139" i="13"/>
  <c r="F139" i="13" s="1"/>
  <c r="O132" i="13"/>
  <c r="N132" i="13"/>
  <c r="F132" i="13" s="1"/>
  <c r="O125" i="13"/>
  <c r="N125" i="13"/>
  <c r="F125" i="13" s="1"/>
  <c r="O118" i="13"/>
  <c r="N118" i="13"/>
  <c r="F118" i="13" s="1"/>
  <c r="O111" i="13"/>
  <c r="N111" i="13"/>
  <c r="F111" i="13" s="1"/>
  <c r="O104" i="13"/>
  <c r="N104" i="13"/>
  <c r="F104" i="13" s="1"/>
  <c r="O97" i="13"/>
  <c r="N97" i="13"/>
  <c r="F97" i="13" s="1"/>
  <c r="O90" i="13"/>
  <c r="N90" i="13"/>
  <c r="F90" i="13" s="1"/>
  <c r="O83" i="13"/>
  <c r="N83" i="13"/>
  <c r="F83" i="13" s="1"/>
  <c r="O76" i="13"/>
  <c r="N76" i="13"/>
  <c r="F76" i="13" s="1"/>
  <c r="O69" i="13"/>
  <c r="N69" i="13"/>
  <c r="F69" i="13" s="1"/>
  <c r="O62" i="13"/>
  <c r="N62" i="13"/>
  <c r="F62" i="13" s="1"/>
  <c r="O55" i="13"/>
  <c r="N55" i="13"/>
  <c r="F55" i="13" s="1"/>
  <c r="O48" i="13"/>
  <c r="N48" i="13"/>
  <c r="F48" i="13" s="1"/>
  <c r="O41" i="13"/>
  <c r="N41" i="13"/>
  <c r="F41" i="13" s="1"/>
  <c r="O34" i="13"/>
  <c r="N34" i="13"/>
  <c r="F34" i="13" s="1"/>
  <c r="O27" i="13"/>
  <c r="N27" i="13"/>
  <c r="F27" i="13" s="1"/>
  <c r="O20" i="13"/>
  <c r="N20" i="13"/>
  <c r="F20" i="13" s="1"/>
  <c r="O13" i="13"/>
  <c r="N13" i="13"/>
  <c r="F13" i="13" s="1"/>
  <c r="O6" i="13"/>
  <c r="N6" i="13"/>
  <c r="U315" i="11"/>
  <c r="U316" i="11" s="1"/>
  <c r="U317" i="11" s="1"/>
  <c r="U318" i="11" s="1"/>
  <c r="U308" i="11"/>
  <c r="U309" i="11" s="1"/>
  <c r="U301" i="11"/>
  <c r="U302" i="11" s="1"/>
  <c r="U294" i="11"/>
  <c r="U295" i="11" s="1"/>
  <c r="U287" i="11"/>
  <c r="U288" i="11" s="1"/>
  <c r="U289" i="11" s="1"/>
  <c r="U280" i="11"/>
  <c r="U281" i="11" s="1"/>
  <c r="U282" i="11" s="1"/>
  <c r="U283" i="11" s="1"/>
  <c r="U273" i="11"/>
  <c r="U274" i="11" s="1"/>
  <c r="U266" i="11"/>
  <c r="U267" i="11" s="1"/>
  <c r="U259" i="11"/>
  <c r="U260" i="11" s="1"/>
  <c r="U261" i="11" s="1"/>
  <c r="U252" i="11"/>
  <c r="U253" i="11" s="1"/>
  <c r="U245" i="11"/>
  <c r="U246" i="11" s="1"/>
  <c r="U247" i="11" s="1"/>
  <c r="U238" i="11"/>
  <c r="U239" i="11" s="1"/>
  <c r="U231" i="11"/>
  <c r="U232" i="11" s="1"/>
  <c r="U233" i="11" s="1"/>
  <c r="U224" i="11"/>
  <c r="U225" i="11" s="1"/>
  <c r="U226" i="11" s="1"/>
  <c r="U217" i="11"/>
  <c r="U218" i="11" s="1"/>
  <c r="U219" i="11" s="1"/>
  <c r="U210" i="11"/>
  <c r="U211" i="11" s="1"/>
  <c r="U212" i="11" s="1"/>
  <c r="U203" i="11"/>
  <c r="U204" i="11" s="1"/>
  <c r="U196" i="11"/>
  <c r="U197" i="11" s="1"/>
  <c r="U198" i="11" s="1"/>
  <c r="U189" i="11"/>
  <c r="U190" i="11" s="1"/>
  <c r="U182" i="11"/>
  <c r="U183" i="11" s="1"/>
  <c r="U175" i="11"/>
  <c r="U176" i="11" s="1"/>
  <c r="U177" i="11" s="1"/>
  <c r="U168" i="11"/>
  <c r="U169" i="11" s="1"/>
  <c r="U170" i="11" s="1"/>
  <c r="U161" i="11"/>
  <c r="U162" i="11" s="1"/>
  <c r="U163" i="11" s="1"/>
  <c r="U154" i="11"/>
  <c r="U155" i="11" s="1"/>
  <c r="U147" i="11"/>
  <c r="U148" i="11" s="1"/>
  <c r="U149" i="11" s="1"/>
  <c r="U140" i="11"/>
  <c r="U141" i="11" s="1"/>
  <c r="U142" i="11" s="1"/>
  <c r="U133" i="11"/>
  <c r="U134" i="11" s="1"/>
  <c r="U135" i="11" s="1"/>
  <c r="U126" i="11"/>
  <c r="U127" i="11" s="1"/>
  <c r="U128" i="11" s="1"/>
  <c r="U119" i="11"/>
  <c r="U120"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N8" i="13" s="1"/>
  <c r="F8" i="13" s="1"/>
  <c r="B7" i="13"/>
  <c r="K5" i="13"/>
  <c r="D6" i="11"/>
  <c r="K6" i="13" s="1"/>
  <c r="F6" i="13" l="1"/>
  <c r="H6" i="13"/>
  <c r="H18" i="13"/>
  <c r="H30" i="13"/>
  <c r="H42" i="13"/>
  <c r="H54" i="13"/>
  <c r="H66" i="13"/>
  <c r="H78" i="13"/>
  <c r="H90" i="13"/>
  <c r="H102" i="13"/>
  <c r="H114" i="13"/>
  <c r="H126" i="13"/>
  <c r="H138" i="13"/>
  <c r="H150" i="13"/>
  <c r="H162" i="13"/>
  <c r="H174" i="13"/>
  <c r="H186" i="13"/>
  <c r="H198" i="13"/>
  <c r="H210" i="13"/>
  <c r="H222" i="13"/>
  <c r="H234" i="13"/>
  <c r="H246" i="13"/>
  <c r="H258" i="13"/>
  <c r="H270" i="13"/>
  <c r="H282" i="13"/>
  <c r="H294" i="13"/>
  <c r="H306" i="13"/>
  <c r="H318" i="13"/>
  <c r="H330" i="13"/>
  <c r="H29" i="13"/>
  <c r="H257" i="13"/>
  <c r="H7" i="13"/>
  <c r="H19" i="13"/>
  <c r="H31" i="13"/>
  <c r="H43" i="13"/>
  <c r="H55" i="13"/>
  <c r="H67" i="13"/>
  <c r="H79" i="13"/>
  <c r="H91" i="13"/>
  <c r="H103" i="13"/>
  <c r="H115" i="13"/>
  <c r="H127" i="13"/>
  <c r="H139" i="13"/>
  <c r="H151" i="13"/>
  <c r="H163" i="13"/>
  <c r="H175" i="13"/>
  <c r="H187" i="13"/>
  <c r="H199" i="13"/>
  <c r="H211" i="13"/>
  <c r="H223" i="13"/>
  <c r="H235" i="13"/>
  <c r="H247" i="13"/>
  <c r="H259" i="13"/>
  <c r="H271" i="13"/>
  <c r="H283" i="13"/>
  <c r="H295" i="13"/>
  <c r="H307" i="13"/>
  <c r="H319" i="13"/>
  <c r="H331" i="13"/>
  <c r="H149" i="13"/>
  <c r="H341" i="13"/>
  <c r="H8" i="13"/>
  <c r="H20" i="13"/>
  <c r="H32" i="13"/>
  <c r="H44" i="13"/>
  <c r="H56" i="13"/>
  <c r="H68" i="13"/>
  <c r="H80" i="13"/>
  <c r="H92" i="13"/>
  <c r="H104" i="13"/>
  <c r="H116" i="13"/>
  <c r="H128" i="13"/>
  <c r="H140" i="13"/>
  <c r="H152" i="13"/>
  <c r="H164" i="13"/>
  <c r="H176" i="13"/>
  <c r="H188" i="13"/>
  <c r="H200" i="13"/>
  <c r="H212" i="13"/>
  <c r="H224" i="13"/>
  <c r="H236" i="13"/>
  <c r="H248" i="13"/>
  <c r="H260" i="13"/>
  <c r="H272" i="13"/>
  <c r="H284" i="13"/>
  <c r="H296" i="13"/>
  <c r="H308" i="13"/>
  <c r="H320" i="13"/>
  <c r="H332" i="13"/>
  <c r="H89" i="13"/>
  <c r="H221" i="13"/>
  <c r="H9" i="13"/>
  <c r="H21" i="13"/>
  <c r="H33" i="13"/>
  <c r="H45" i="13"/>
  <c r="H57" i="13"/>
  <c r="H69" i="13"/>
  <c r="H81" i="13"/>
  <c r="H93" i="13"/>
  <c r="H105" i="13"/>
  <c r="H117" i="13"/>
  <c r="H129" i="13"/>
  <c r="H141" i="13"/>
  <c r="H153" i="13"/>
  <c r="H165" i="13"/>
  <c r="H177" i="13"/>
  <c r="H189" i="13"/>
  <c r="H201" i="13"/>
  <c r="H213" i="13"/>
  <c r="H225" i="13"/>
  <c r="H237" i="13"/>
  <c r="H249" i="13"/>
  <c r="H261" i="13"/>
  <c r="H273" i="13"/>
  <c r="H285" i="13"/>
  <c r="H297" i="13"/>
  <c r="H309" i="13"/>
  <c r="H321" i="13"/>
  <c r="H333" i="13"/>
  <c r="H65" i="13"/>
  <c r="H209" i="13"/>
  <c r="H329" i="13"/>
  <c r="H10" i="13"/>
  <c r="H22" i="13"/>
  <c r="H34" i="13"/>
  <c r="H46" i="13"/>
  <c r="H58" i="13"/>
  <c r="H70" i="13"/>
  <c r="H82" i="13"/>
  <c r="H94" i="13"/>
  <c r="H106" i="13"/>
  <c r="H118" i="13"/>
  <c r="H130" i="13"/>
  <c r="H142" i="13"/>
  <c r="H154" i="13"/>
  <c r="H166" i="13"/>
  <c r="H178" i="13"/>
  <c r="H190" i="13"/>
  <c r="H202" i="13"/>
  <c r="H214" i="13"/>
  <c r="H226" i="13"/>
  <c r="H238" i="13"/>
  <c r="H250" i="13"/>
  <c r="H262" i="13"/>
  <c r="H274" i="13"/>
  <c r="H286" i="13"/>
  <c r="H298" i="13"/>
  <c r="H310" i="13"/>
  <c r="H322" i="13"/>
  <c r="H334" i="13"/>
  <c r="H41" i="13"/>
  <c r="H173" i="13"/>
  <c r="H317" i="13"/>
  <c r="H11" i="13"/>
  <c r="H23" i="13"/>
  <c r="H35" i="13"/>
  <c r="H47" i="13"/>
  <c r="H59" i="13"/>
  <c r="H71" i="13"/>
  <c r="H83" i="13"/>
  <c r="H95" i="13"/>
  <c r="H107" i="13"/>
  <c r="H119" i="13"/>
  <c r="H131" i="13"/>
  <c r="H143" i="13"/>
  <c r="H155" i="13"/>
  <c r="H167" i="13"/>
  <c r="H179" i="13"/>
  <c r="H191" i="13"/>
  <c r="H203" i="13"/>
  <c r="H215" i="13"/>
  <c r="H227" i="13"/>
  <c r="H239" i="13"/>
  <c r="H251" i="13"/>
  <c r="H263" i="13"/>
  <c r="H275" i="13"/>
  <c r="H287" i="13"/>
  <c r="H299" i="13"/>
  <c r="H311" i="13"/>
  <c r="H323" i="13"/>
  <c r="H335" i="13"/>
  <c r="H17" i="13"/>
  <c r="H293" i="13"/>
  <c r="H12" i="13"/>
  <c r="H24" i="13"/>
  <c r="H36" i="13"/>
  <c r="H48" i="13"/>
  <c r="H60" i="13"/>
  <c r="H72" i="13"/>
  <c r="H84" i="13"/>
  <c r="H96" i="13"/>
  <c r="H108" i="13"/>
  <c r="H120" i="13"/>
  <c r="H132" i="13"/>
  <c r="H144" i="13"/>
  <c r="H156" i="13"/>
  <c r="H168" i="13"/>
  <c r="H180" i="13"/>
  <c r="H192" i="13"/>
  <c r="H204" i="13"/>
  <c r="H216" i="13"/>
  <c r="H228" i="13"/>
  <c r="H240" i="13"/>
  <c r="H252" i="13"/>
  <c r="H264" i="13"/>
  <c r="H276" i="13"/>
  <c r="H288" i="13"/>
  <c r="H300" i="13"/>
  <c r="H312" i="13"/>
  <c r="H324" i="13"/>
  <c r="H336" i="13"/>
  <c r="H125" i="13"/>
  <c r="H161" i="13"/>
  <c r="H269" i="13"/>
  <c r="H13" i="13"/>
  <c r="H25" i="13"/>
  <c r="H37" i="13"/>
  <c r="H49" i="13"/>
  <c r="H61" i="13"/>
  <c r="H73" i="13"/>
  <c r="H85" i="13"/>
  <c r="H97" i="13"/>
  <c r="H109" i="13"/>
  <c r="H121" i="13"/>
  <c r="H133" i="13"/>
  <c r="H145" i="13"/>
  <c r="H157" i="13"/>
  <c r="H169" i="13"/>
  <c r="H181" i="13"/>
  <c r="H193" i="13"/>
  <c r="H205" i="13"/>
  <c r="H217" i="13"/>
  <c r="H229" i="13"/>
  <c r="H241" i="13"/>
  <c r="H253" i="13"/>
  <c r="H265" i="13"/>
  <c r="H277" i="13"/>
  <c r="H289" i="13"/>
  <c r="H301" i="13"/>
  <c r="H313" i="13"/>
  <c r="H325" i="13"/>
  <c r="H337" i="13"/>
  <c r="H113" i="13"/>
  <c r="H137" i="13"/>
  <c r="H233" i="13"/>
  <c r="H14" i="13"/>
  <c r="H26" i="13"/>
  <c r="H38" i="13"/>
  <c r="H50" i="13"/>
  <c r="H62" i="13"/>
  <c r="H74" i="13"/>
  <c r="H86" i="13"/>
  <c r="H98" i="13"/>
  <c r="H110" i="13"/>
  <c r="H122" i="13"/>
  <c r="H134" i="13"/>
  <c r="H146" i="13"/>
  <c r="H158" i="13"/>
  <c r="H170" i="13"/>
  <c r="H182" i="13"/>
  <c r="H194" i="13"/>
  <c r="H206" i="13"/>
  <c r="H218" i="13"/>
  <c r="H230" i="13"/>
  <c r="H242" i="13"/>
  <c r="H254" i="13"/>
  <c r="H266" i="13"/>
  <c r="H278" i="13"/>
  <c r="H290" i="13"/>
  <c r="H302" i="13"/>
  <c r="H314" i="13"/>
  <c r="H326" i="13"/>
  <c r="H338" i="13"/>
  <c r="H101" i="13"/>
  <c r="H197" i="13"/>
  <c r="H305" i="13"/>
  <c r="H15" i="13"/>
  <c r="H27" i="13"/>
  <c r="H39" i="13"/>
  <c r="H51" i="13"/>
  <c r="H63" i="13"/>
  <c r="H75" i="13"/>
  <c r="H87" i="13"/>
  <c r="H99" i="13"/>
  <c r="H111" i="13"/>
  <c r="H123" i="13"/>
  <c r="H135" i="13"/>
  <c r="H147" i="13"/>
  <c r="H159" i="13"/>
  <c r="H171" i="13"/>
  <c r="H183" i="13"/>
  <c r="H195" i="13"/>
  <c r="H207" i="13"/>
  <c r="H219" i="13"/>
  <c r="H231" i="13"/>
  <c r="H243" i="13"/>
  <c r="H255" i="13"/>
  <c r="H267" i="13"/>
  <c r="H279" i="13"/>
  <c r="H291" i="13"/>
  <c r="H303" i="13"/>
  <c r="H315" i="13"/>
  <c r="H327" i="13"/>
  <c r="H339" i="13"/>
  <c r="H53" i="13"/>
  <c r="H245" i="13"/>
  <c r="H16" i="13"/>
  <c r="H28" i="13"/>
  <c r="H40" i="13"/>
  <c r="H52" i="13"/>
  <c r="H64" i="13"/>
  <c r="H76" i="13"/>
  <c r="H88" i="13"/>
  <c r="H100" i="13"/>
  <c r="H112" i="13"/>
  <c r="H124" i="13"/>
  <c r="H136" i="13"/>
  <c r="H148" i="13"/>
  <c r="H160" i="13"/>
  <c r="H172" i="13"/>
  <c r="H184" i="13"/>
  <c r="H196" i="13"/>
  <c r="H208" i="13"/>
  <c r="H220" i="13"/>
  <c r="H232" i="13"/>
  <c r="H244" i="13"/>
  <c r="H256" i="13"/>
  <c r="H268" i="13"/>
  <c r="H280" i="13"/>
  <c r="H292" i="13"/>
  <c r="H304" i="13"/>
  <c r="H316" i="13"/>
  <c r="H328" i="13"/>
  <c r="H340" i="13"/>
  <c r="H77" i="13"/>
  <c r="H185" i="13"/>
  <c r="H281" i="13"/>
  <c r="Q322" i="11"/>
  <c r="Q323" i="11" s="1"/>
  <c r="Q324" i="11" s="1"/>
  <c r="Q325" i="11" s="1"/>
  <c r="Q326" i="11" s="1"/>
  <c r="Q327" i="11" s="1"/>
  <c r="AJ335" i="13"/>
  <c r="Q329" i="11"/>
  <c r="Q330" i="11" s="1"/>
  <c r="Q331" i="11" s="1"/>
  <c r="Q332" i="11" s="1"/>
  <c r="Q333" i="11" s="1"/>
  <c r="Q334" i="11" s="1"/>
  <c r="Q336" i="11"/>
  <c r="Q337" i="11" s="1"/>
  <c r="Q338" i="11" s="1"/>
  <c r="Q339" i="11" s="1"/>
  <c r="Q340" i="11" s="1"/>
  <c r="Q341" i="11" s="1"/>
  <c r="N12" i="13"/>
  <c r="F12" i="13" s="1"/>
  <c r="O12" i="13"/>
  <c r="N9" i="13"/>
  <c r="F9" i="13" s="1"/>
  <c r="O9" i="13"/>
  <c r="O8" i="13"/>
  <c r="N7" i="13"/>
  <c r="F7" i="13" s="1"/>
  <c r="N10" i="13"/>
  <c r="F10" i="13" s="1"/>
  <c r="O11" i="13"/>
  <c r="O7" i="13"/>
  <c r="O10" i="13"/>
  <c r="M7" i="11"/>
  <c r="M8" i="11" s="1"/>
  <c r="M9" i="11" s="1"/>
  <c r="M10" i="11" s="1"/>
  <c r="M11" i="11" s="1"/>
  <c r="M12" i="11" s="1"/>
  <c r="N8" i="11"/>
  <c r="N9" i="11" s="1"/>
  <c r="N10" i="11" s="1"/>
  <c r="O9" i="11"/>
  <c r="O10" i="11" s="1"/>
  <c r="O11" i="11" s="1"/>
  <c r="P10" i="11"/>
  <c r="U184" i="11"/>
  <c r="U185" i="11" s="1"/>
  <c r="U186" i="11" s="1"/>
  <c r="U284" i="11"/>
  <c r="U296" i="11"/>
  <c r="U191" i="11"/>
  <c r="U205" i="11"/>
  <c r="U156" i="11"/>
  <c r="U319" i="11"/>
  <c r="U199" i="11"/>
  <c r="U200" i="11" s="1"/>
  <c r="U275" i="11"/>
  <c r="U150" i="11"/>
  <c r="U290" i="11"/>
  <c r="U227" i="11"/>
  <c r="U228" i="11" s="1"/>
  <c r="U229" i="11" s="1"/>
  <c r="U234" i="11"/>
  <c r="U235" i="11" s="1"/>
  <c r="U303" i="11"/>
  <c r="U248" i="11"/>
  <c r="U249" i="11" s="1"/>
  <c r="U310" i="11"/>
  <c r="U268" i="11"/>
  <c r="U213" i="11"/>
  <c r="U164" i="11"/>
  <c r="U220" i="11"/>
  <c r="U262" i="11"/>
  <c r="U171" i="11"/>
  <c r="U178" i="11"/>
  <c r="U129" i="11"/>
  <c r="U136" i="11"/>
  <c r="U254" i="11"/>
  <c r="U121" i="11"/>
  <c r="U143" i="11"/>
  <c r="U240" i="1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A250" i="11" s="1"/>
  <c r="AA257" i="11" s="1"/>
  <c r="AA264" i="11" s="1"/>
  <c r="AA271" i="11" s="1"/>
  <c r="AA278" i="11" s="1"/>
  <c r="AA285" i="11" s="1"/>
  <c r="AA292" i="11" s="1"/>
  <c r="AA299" i="11" s="1"/>
  <c r="AA306" i="11" s="1"/>
  <c r="AA313" i="11" s="1"/>
  <c r="AA320" i="11" s="1"/>
  <c r="AA327" i="11" s="1"/>
  <c r="AA334" i="11" s="1"/>
  <c r="AA341" i="11" s="1"/>
  <c r="Z19" i="11"/>
  <c r="Z26" i="11" s="1"/>
  <c r="Z33" i="11" s="1"/>
  <c r="Z40" i="11" s="1"/>
  <c r="Z47" i="11" s="1"/>
  <c r="Z54" i="11" s="1"/>
  <c r="Z61" i="11" s="1"/>
  <c r="Z68" i="11" s="1"/>
  <c r="Z75" i="11" s="1"/>
  <c r="Z82" i="11" s="1"/>
  <c r="Z89" i="11" s="1"/>
  <c r="Z96" i="11" s="1"/>
  <c r="Z103" i="11" s="1"/>
  <c r="Z110" i="11" s="1"/>
  <c r="Z117" i="11" s="1"/>
  <c r="Z124" i="11" s="1"/>
  <c r="Z131" i="11" s="1"/>
  <c r="Z138" i="11" s="1"/>
  <c r="Z145" i="11" s="1"/>
  <c r="Z152" i="11" s="1"/>
  <c r="Z159" i="11" s="1"/>
  <c r="Z166" i="11" s="1"/>
  <c r="Z173" i="11" s="1"/>
  <c r="Z180" i="11" s="1"/>
  <c r="Z187" i="11" s="1"/>
  <c r="Z194" i="11" s="1"/>
  <c r="Z201" i="11" s="1"/>
  <c r="Z208" i="11" s="1"/>
  <c r="Z215" i="11" s="1"/>
  <c r="Z222" i="11" s="1"/>
  <c r="Z229" i="11" s="1"/>
  <c r="Z236" i="11" s="1"/>
  <c r="Z243" i="11" s="1"/>
  <c r="Z250" i="11" s="1"/>
  <c r="Z257" i="11" s="1"/>
  <c r="Z264" i="11" s="1"/>
  <c r="Z271" i="11" s="1"/>
  <c r="Z278" i="11" s="1"/>
  <c r="Z285" i="11" s="1"/>
  <c r="Z292" i="11" s="1"/>
  <c r="Z299" i="11" s="1"/>
  <c r="Z306" i="11" s="1"/>
  <c r="Z313" i="11" s="1"/>
  <c r="Z320" i="11" s="1"/>
  <c r="Z327" i="11" s="1"/>
  <c r="Z334"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C249" i="11" s="1"/>
  <c r="AC256" i="11" s="1"/>
  <c r="AC263" i="11" s="1"/>
  <c r="AC270" i="11" s="1"/>
  <c r="AC277" i="11" s="1"/>
  <c r="AC284" i="11" s="1"/>
  <c r="AC291" i="11" s="1"/>
  <c r="AC298" i="11" s="1"/>
  <c r="AC305" i="11" s="1"/>
  <c r="AC312" i="11" s="1"/>
  <c r="AC319" i="11" s="1"/>
  <c r="AC326" i="11" s="1"/>
  <c r="AC333" i="11" s="1"/>
  <c r="AC340"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B249" i="11" s="1"/>
  <c r="AB256" i="11" s="1"/>
  <c r="AB263" i="11" s="1"/>
  <c r="AB270" i="11" s="1"/>
  <c r="AB277" i="11" s="1"/>
  <c r="AB284" i="11" s="1"/>
  <c r="AB291" i="11" s="1"/>
  <c r="AB298" i="11" s="1"/>
  <c r="AB305" i="11" s="1"/>
  <c r="AB312" i="11" s="1"/>
  <c r="AB319" i="11" s="1"/>
  <c r="AB326" i="11" s="1"/>
  <c r="AB333" i="11" s="1"/>
  <c r="AB340"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A249" i="11" s="1"/>
  <c r="AA256" i="11" s="1"/>
  <c r="AA263" i="11" s="1"/>
  <c r="AA270" i="11" s="1"/>
  <c r="AA277" i="11" s="1"/>
  <c r="AA284" i="11" s="1"/>
  <c r="AA291" i="11" s="1"/>
  <c r="AA298" i="11" s="1"/>
  <c r="AA305" i="11" s="1"/>
  <c r="AA312" i="11" s="1"/>
  <c r="AA319" i="11" s="1"/>
  <c r="AA326" i="11" s="1"/>
  <c r="AA333" i="11" s="1"/>
  <c r="AA340" i="11" s="1"/>
  <c r="Z18" i="11"/>
  <c r="Z25" i="11" s="1"/>
  <c r="Z32" i="11" s="1"/>
  <c r="Z39" i="11" s="1"/>
  <c r="Z46" i="11" s="1"/>
  <c r="Z53" i="11" s="1"/>
  <c r="Z60" i="11" s="1"/>
  <c r="Z67" i="11" s="1"/>
  <c r="Z74" i="11" s="1"/>
  <c r="Z81" i="11" s="1"/>
  <c r="Z88" i="11" s="1"/>
  <c r="Z95" i="11" s="1"/>
  <c r="Z102" i="11" s="1"/>
  <c r="Z109" i="11" s="1"/>
  <c r="Z116" i="11" s="1"/>
  <c r="Z123" i="11" s="1"/>
  <c r="Z130" i="11" s="1"/>
  <c r="Z137" i="11" s="1"/>
  <c r="Z144" i="11" s="1"/>
  <c r="Z151" i="11" s="1"/>
  <c r="Z158" i="11" s="1"/>
  <c r="Z165" i="11" s="1"/>
  <c r="Z172" i="11" s="1"/>
  <c r="Z179" i="11" s="1"/>
  <c r="Z186" i="11" s="1"/>
  <c r="Z193" i="11" s="1"/>
  <c r="Z200" i="11" s="1"/>
  <c r="Z207" i="11" s="1"/>
  <c r="Z214" i="11" s="1"/>
  <c r="Z221" i="11" s="1"/>
  <c r="Z228" i="11" s="1"/>
  <c r="Z235" i="11" s="1"/>
  <c r="Z242" i="11" s="1"/>
  <c r="Z249" i="11" s="1"/>
  <c r="Z256" i="11" s="1"/>
  <c r="Z263" i="11" s="1"/>
  <c r="Z270" i="11" s="1"/>
  <c r="Z277" i="11" s="1"/>
  <c r="Z284" i="11" s="1"/>
  <c r="Z291" i="11" s="1"/>
  <c r="Z298" i="11" s="1"/>
  <c r="Z305" i="11" s="1"/>
  <c r="Z312" i="11" s="1"/>
  <c r="Z319" i="11" s="1"/>
  <c r="Z326" i="11" s="1"/>
  <c r="Z333"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A248" i="11" s="1"/>
  <c r="AA255" i="11" s="1"/>
  <c r="AA262" i="11" s="1"/>
  <c r="AA269" i="11" s="1"/>
  <c r="AA276" i="11" s="1"/>
  <c r="AA283" i="11" s="1"/>
  <c r="AA290" i="11" s="1"/>
  <c r="AA297" i="11" s="1"/>
  <c r="AA304" i="11" s="1"/>
  <c r="AA311" i="11" s="1"/>
  <c r="AA318" i="11" s="1"/>
  <c r="AA325" i="11" s="1"/>
  <c r="AA332" i="11" s="1"/>
  <c r="AA339" i="11" s="1"/>
  <c r="Z17" i="11"/>
  <c r="Z24" i="11" s="1"/>
  <c r="Z31" i="11" s="1"/>
  <c r="Z38" i="11" s="1"/>
  <c r="Z45" i="11" s="1"/>
  <c r="Z52" i="11" s="1"/>
  <c r="Z59" i="11" s="1"/>
  <c r="Z66" i="11" s="1"/>
  <c r="Z73" i="11" s="1"/>
  <c r="Z80" i="11" s="1"/>
  <c r="Z87" i="11" s="1"/>
  <c r="Z94" i="11" s="1"/>
  <c r="Z101" i="11" s="1"/>
  <c r="Z108" i="11" s="1"/>
  <c r="Z115" i="11" s="1"/>
  <c r="Z122" i="11" s="1"/>
  <c r="Z129" i="11" s="1"/>
  <c r="Z136" i="11" s="1"/>
  <c r="Z143" i="11" s="1"/>
  <c r="Z150" i="11" s="1"/>
  <c r="Z157" i="11" s="1"/>
  <c r="Z164" i="11" s="1"/>
  <c r="Z171" i="11" s="1"/>
  <c r="Z178" i="11" s="1"/>
  <c r="Z185" i="11" s="1"/>
  <c r="Z192" i="11" s="1"/>
  <c r="Z199" i="11" s="1"/>
  <c r="Z206" i="11" s="1"/>
  <c r="Z213" i="11" s="1"/>
  <c r="Z220" i="11" s="1"/>
  <c r="Z227" i="11" s="1"/>
  <c r="Z234" i="11" s="1"/>
  <c r="Z241" i="11" s="1"/>
  <c r="Z248" i="11" s="1"/>
  <c r="Z255" i="11" s="1"/>
  <c r="Z262" i="11" s="1"/>
  <c r="Z269" i="11" s="1"/>
  <c r="Z276" i="11" s="1"/>
  <c r="Z283" i="11" s="1"/>
  <c r="Z290" i="11" s="1"/>
  <c r="Z297" i="11" s="1"/>
  <c r="Z304" i="11" s="1"/>
  <c r="Z311" i="11" s="1"/>
  <c r="Z318" i="11" s="1"/>
  <c r="Z325" i="11" s="1"/>
  <c r="Z332"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A247" i="11" s="1"/>
  <c r="AA254" i="11" s="1"/>
  <c r="AA261" i="11" s="1"/>
  <c r="AA268" i="11" s="1"/>
  <c r="AA275" i="11" s="1"/>
  <c r="AA282" i="11" s="1"/>
  <c r="AA289" i="11" s="1"/>
  <c r="AA296" i="11" s="1"/>
  <c r="AA303" i="11" s="1"/>
  <c r="AA310" i="11" s="1"/>
  <c r="AA317" i="11" s="1"/>
  <c r="AA324" i="11" s="1"/>
  <c r="AA331" i="11" s="1"/>
  <c r="AA338" i="11" s="1"/>
  <c r="Z16" i="11"/>
  <c r="Z23" i="11" s="1"/>
  <c r="Z30" i="11" s="1"/>
  <c r="Z37" i="11" s="1"/>
  <c r="Z44" i="11" s="1"/>
  <c r="Z51" i="11" s="1"/>
  <c r="Z58" i="11" s="1"/>
  <c r="Z65" i="11" s="1"/>
  <c r="Z72" i="11" s="1"/>
  <c r="Z79" i="11" s="1"/>
  <c r="Z86" i="11" s="1"/>
  <c r="Z93" i="11" s="1"/>
  <c r="Z100" i="11" s="1"/>
  <c r="Z107" i="11" s="1"/>
  <c r="Z114" i="11" s="1"/>
  <c r="Z121" i="11" s="1"/>
  <c r="Z128" i="11" s="1"/>
  <c r="Z135" i="11" s="1"/>
  <c r="Z142" i="11" s="1"/>
  <c r="Z149" i="11" s="1"/>
  <c r="Z156" i="11" s="1"/>
  <c r="Z163" i="11" s="1"/>
  <c r="Z170" i="11" s="1"/>
  <c r="Z177" i="11" s="1"/>
  <c r="Z184" i="11" s="1"/>
  <c r="Z191" i="11" s="1"/>
  <c r="Z198" i="11" s="1"/>
  <c r="Z205" i="11" s="1"/>
  <c r="Z212" i="11" s="1"/>
  <c r="Z219" i="11" s="1"/>
  <c r="Z226" i="11" s="1"/>
  <c r="Z233" i="11" s="1"/>
  <c r="Z240" i="11" s="1"/>
  <c r="Z247" i="11" s="1"/>
  <c r="Z254" i="11" s="1"/>
  <c r="Z261" i="11" s="1"/>
  <c r="Z268" i="11" s="1"/>
  <c r="Z275" i="11" s="1"/>
  <c r="Z282" i="11" s="1"/>
  <c r="Z289" i="11" s="1"/>
  <c r="Z296" i="11" s="1"/>
  <c r="Z303" i="11" s="1"/>
  <c r="Z310" i="11" s="1"/>
  <c r="Z317" i="11" s="1"/>
  <c r="Z324" i="11" s="1"/>
  <c r="Z331"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A246" i="11" s="1"/>
  <c r="AA253" i="11" s="1"/>
  <c r="AA260" i="11" s="1"/>
  <c r="AA267" i="11" s="1"/>
  <c r="AA274" i="11" s="1"/>
  <c r="AA281" i="11" s="1"/>
  <c r="AA288" i="11" s="1"/>
  <c r="AA295" i="11" s="1"/>
  <c r="AA302" i="11" s="1"/>
  <c r="AA309" i="11" s="1"/>
  <c r="AA316" i="11" s="1"/>
  <c r="AA323" i="11" s="1"/>
  <c r="AA330" i="11" s="1"/>
  <c r="AA337"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A189" i="11" s="1"/>
  <c r="AA196" i="11" s="1"/>
  <c r="AA203" i="11" s="1"/>
  <c r="AA210" i="11" s="1"/>
  <c r="AA217" i="11" s="1"/>
  <c r="AA224" i="11" s="1"/>
  <c r="AA231" i="11" s="1"/>
  <c r="AA238" i="11" s="1"/>
  <c r="AA245" i="11" s="1"/>
  <c r="AA252" i="11" s="1"/>
  <c r="AA259" i="11" s="1"/>
  <c r="AA266" i="11" s="1"/>
  <c r="AA273" i="11" s="1"/>
  <c r="AA280" i="11" s="1"/>
  <c r="AA287" i="11" s="1"/>
  <c r="AA294" i="11" s="1"/>
  <c r="AA301" i="11" s="1"/>
  <c r="AA308" i="11" s="1"/>
  <c r="AA315" i="11" s="1"/>
  <c r="AA322" i="11" s="1"/>
  <c r="AA329" i="11" s="1"/>
  <c r="AA336"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Z14" i="11"/>
  <c r="Z21" i="11" s="1"/>
  <c r="Z28" i="11" s="1"/>
  <c r="Z35" i="11" s="1"/>
  <c r="Z42" i="11" s="1"/>
  <c r="Z49" i="11" s="1"/>
  <c r="Z56" i="11" s="1"/>
  <c r="Z63" i="11" s="1"/>
  <c r="Z70" i="11" s="1"/>
  <c r="Z77" i="11" s="1"/>
  <c r="Z84" i="11" s="1"/>
  <c r="Z91" i="11" s="1"/>
  <c r="Z98" i="11" s="1"/>
  <c r="Z105" i="11" s="1"/>
  <c r="Z112" i="11" s="1"/>
  <c r="Z119" i="11" s="1"/>
  <c r="Z126" i="11" s="1"/>
  <c r="Z133" i="11" s="1"/>
  <c r="Z140" i="11" s="1"/>
  <c r="Z147" i="11" s="1"/>
  <c r="Z154" i="11" s="1"/>
  <c r="Z161" i="11" s="1"/>
  <c r="Z168" i="11" s="1"/>
  <c r="Z175" i="11" s="1"/>
  <c r="Z182" i="11" s="1"/>
  <c r="Z189" i="11" s="1"/>
  <c r="Z196" i="11" s="1"/>
  <c r="Z203" i="11" s="1"/>
  <c r="Z210" i="11" s="1"/>
  <c r="Z217" i="11" s="1"/>
  <c r="Z224" i="11" s="1"/>
  <c r="Z231" i="11" s="1"/>
  <c r="Z238" i="11" s="1"/>
  <c r="Z245" i="11" s="1"/>
  <c r="Z252" i="11" s="1"/>
  <c r="Z259" i="11" s="1"/>
  <c r="Z266" i="11" s="1"/>
  <c r="Z273" i="11" s="1"/>
  <c r="Z280" i="11" s="1"/>
  <c r="Z287" i="11" s="1"/>
  <c r="Z294" i="11" s="1"/>
  <c r="Z301" i="11" s="1"/>
  <c r="Z308" i="11" s="1"/>
  <c r="Z315" i="11" s="1"/>
  <c r="Z322" i="11" s="1"/>
  <c r="Z329" i="11" s="1"/>
  <c r="U7" i="11"/>
  <c r="F6" i="11"/>
  <c r="B19" i="11"/>
  <c r="B18" i="11"/>
  <c r="B17" i="11"/>
  <c r="B16" i="11"/>
  <c r="B15" i="11"/>
  <c r="B14" i="11"/>
  <c r="P315" i="11"/>
  <c r="P316" i="11" s="1"/>
  <c r="P317" i="11" s="1"/>
  <c r="P318" i="11" s="1"/>
  <c r="P319" i="11" s="1"/>
  <c r="P320" i="11" s="1"/>
  <c r="O315" i="11"/>
  <c r="O316" i="11" s="1"/>
  <c r="O317" i="11" s="1"/>
  <c r="O318" i="11" s="1"/>
  <c r="O319" i="11" s="1"/>
  <c r="O320" i="11" s="1"/>
  <c r="N315" i="11"/>
  <c r="N316" i="11" s="1"/>
  <c r="N317" i="11" s="1"/>
  <c r="N318" i="11" s="1"/>
  <c r="N319" i="11" s="1"/>
  <c r="N320" i="11" s="1"/>
  <c r="P308" i="11"/>
  <c r="P309" i="11" s="1"/>
  <c r="P310" i="11" s="1"/>
  <c r="P311" i="11" s="1"/>
  <c r="P312" i="11" s="1"/>
  <c r="P313" i="11" s="1"/>
  <c r="O308" i="11"/>
  <c r="O309" i="11" s="1"/>
  <c r="O310" i="11" s="1"/>
  <c r="O311" i="11" s="1"/>
  <c r="O312" i="11" s="1"/>
  <c r="O313" i="11" s="1"/>
  <c r="N308" i="11"/>
  <c r="N309" i="11" s="1"/>
  <c r="N310" i="11" s="1"/>
  <c r="N311" i="11" s="1"/>
  <c r="N312" i="11" s="1"/>
  <c r="N313" i="11" s="1"/>
  <c r="P301" i="11"/>
  <c r="P302" i="11" s="1"/>
  <c r="P303" i="11" s="1"/>
  <c r="P304" i="11" s="1"/>
  <c r="P305" i="11" s="1"/>
  <c r="P306" i="11" s="1"/>
  <c r="O301" i="11"/>
  <c r="O302" i="11" s="1"/>
  <c r="O303" i="11" s="1"/>
  <c r="O304" i="11" s="1"/>
  <c r="O305" i="11" s="1"/>
  <c r="O306" i="11" s="1"/>
  <c r="N301" i="11"/>
  <c r="N302" i="11" s="1"/>
  <c r="N303" i="11" s="1"/>
  <c r="N304" i="11" s="1"/>
  <c r="N305" i="11" s="1"/>
  <c r="N306" i="11" s="1"/>
  <c r="P294" i="11"/>
  <c r="P295" i="11" s="1"/>
  <c r="P296" i="11" s="1"/>
  <c r="P297" i="11" s="1"/>
  <c r="P298" i="11" s="1"/>
  <c r="P299" i="11" s="1"/>
  <c r="O294" i="11"/>
  <c r="O295" i="11" s="1"/>
  <c r="O296" i="11" s="1"/>
  <c r="O297" i="11" s="1"/>
  <c r="O298" i="11" s="1"/>
  <c r="O299" i="11" s="1"/>
  <c r="N294" i="11"/>
  <c r="N295" i="11" s="1"/>
  <c r="N296" i="11" s="1"/>
  <c r="N297" i="11" s="1"/>
  <c r="N298" i="11" s="1"/>
  <c r="N299" i="11" s="1"/>
  <c r="P287" i="11"/>
  <c r="P288" i="11" s="1"/>
  <c r="P289" i="11" s="1"/>
  <c r="P290" i="11" s="1"/>
  <c r="P291" i="11" s="1"/>
  <c r="P292" i="11" s="1"/>
  <c r="O287" i="11"/>
  <c r="O288" i="11" s="1"/>
  <c r="O289" i="11" s="1"/>
  <c r="O290" i="11" s="1"/>
  <c r="O291" i="11" s="1"/>
  <c r="O292" i="11" s="1"/>
  <c r="N287" i="11"/>
  <c r="N288" i="11" s="1"/>
  <c r="N289" i="11" s="1"/>
  <c r="N290" i="11" s="1"/>
  <c r="N291" i="11" s="1"/>
  <c r="N292" i="11" s="1"/>
  <c r="P280" i="11"/>
  <c r="P281" i="11" s="1"/>
  <c r="P282" i="11" s="1"/>
  <c r="P283" i="11" s="1"/>
  <c r="P284" i="11" s="1"/>
  <c r="P285" i="11" s="1"/>
  <c r="O280" i="11"/>
  <c r="O281" i="11" s="1"/>
  <c r="O282" i="11" s="1"/>
  <c r="O283" i="11" s="1"/>
  <c r="O284" i="11" s="1"/>
  <c r="O285" i="11" s="1"/>
  <c r="N280" i="11"/>
  <c r="N281" i="11" s="1"/>
  <c r="N282" i="11" s="1"/>
  <c r="N283" i="11" s="1"/>
  <c r="N284" i="11" s="1"/>
  <c r="N285" i="11" s="1"/>
  <c r="P273" i="11"/>
  <c r="P274" i="11" s="1"/>
  <c r="P275" i="11" s="1"/>
  <c r="P276" i="11" s="1"/>
  <c r="P277" i="11" s="1"/>
  <c r="P278" i="11" s="1"/>
  <c r="O273" i="11"/>
  <c r="O274" i="11" s="1"/>
  <c r="O275" i="11" s="1"/>
  <c r="O276" i="11" s="1"/>
  <c r="O277" i="11" s="1"/>
  <c r="O278" i="11" s="1"/>
  <c r="N273" i="11"/>
  <c r="N274" i="11" s="1"/>
  <c r="N275" i="11" s="1"/>
  <c r="N276" i="11" s="1"/>
  <c r="N277" i="11" s="1"/>
  <c r="N278" i="11" s="1"/>
  <c r="P266" i="11"/>
  <c r="P267" i="11" s="1"/>
  <c r="P268" i="11" s="1"/>
  <c r="P269" i="11" s="1"/>
  <c r="P270" i="11" s="1"/>
  <c r="P271" i="11" s="1"/>
  <c r="O266" i="11"/>
  <c r="O267" i="11" s="1"/>
  <c r="O268" i="11" s="1"/>
  <c r="O269" i="11" s="1"/>
  <c r="O270" i="11" s="1"/>
  <c r="O271" i="11" s="1"/>
  <c r="N266" i="11"/>
  <c r="N267" i="11" s="1"/>
  <c r="N268" i="11" s="1"/>
  <c r="N269" i="11" s="1"/>
  <c r="N270" i="11" s="1"/>
  <c r="N271" i="11" s="1"/>
  <c r="P259" i="11"/>
  <c r="P260" i="11" s="1"/>
  <c r="P261" i="11" s="1"/>
  <c r="P262" i="11" s="1"/>
  <c r="P263" i="11" s="1"/>
  <c r="P264" i="11" s="1"/>
  <c r="O259" i="11"/>
  <c r="O260" i="11" s="1"/>
  <c r="O261" i="11" s="1"/>
  <c r="O262" i="11" s="1"/>
  <c r="O263" i="11" s="1"/>
  <c r="O264" i="11" s="1"/>
  <c r="N259" i="11"/>
  <c r="N260" i="11" s="1"/>
  <c r="N261" i="11" s="1"/>
  <c r="N262" i="11" s="1"/>
  <c r="N263" i="11" s="1"/>
  <c r="N264" i="11" s="1"/>
  <c r="P252" i="11"/>
  <c r="P253" i="11" s="1"/>
  <c r="P254" i="11" s="1"/>
  <c r="P255" i="11" s="1"/>
  <c r="P256" i="11" s="1"/>
  <c r="P257" i="11" s="1"/>
  <c r="O252" i="11"/>
  <c r="O253" i="11" s="1"/>
  <c r="O254" i="11" s="1"/>
  <c r="O255" i="11" s="1"/>
  <c r="O256" i="11" s="1"/>
  <c r="O257" i="11" s="1"/>
  <c r="N252" i="11"/>
  <c r="N253" i="11" s="1"/>
  <c r="N254" i="11" s="1"/>
  <c r="N255" i="11" s="1"/>
  <c r="N256" i="11" s="1"/>
  <c r="N257" i="11" s="1"/>
  <c r="P245" i="11"/>
  <c r="P246" i="11" s="1"/>
  <c r="P247" i="11" s="1"/>
  <c r="P248" i="11" s="1"/>
  <c r="P249" i="11" s="1"/>
  <c r="P250" i="11" s="1"/>
  <c r="O245" i="11"/>
  <c r="O246" i="11" s="1"/>
  <c r="O247" i="11" s="1"/>
  <c r="O248" i="11" s="1"/>
  <c r="O249" i="11" s="1"/>
  <c r="O250" i="11" s="1"/>
  <c r="N245" i="11"/>
  <c r="N246" i="11" s="1"/>
  <c r="N247" i="11" s="1"/>
  <c r="N248" i="11" s="1"/>
  <c r="N249" i="11" s="1"/>
  <c r="N250" i="11" s="1"/>
  <c r="P238" i="11"/>
  <c r="P239" i="11" s="1"/>
  <c r="P240" i="11" s="1"/>
  <c r="P241" i="11" s="1"/>
  <c r="P242" i="11" s="1"/>
  <c r="P243" i="11" s="1"/>
  <c r="O238" i="11"/>
  <c r="O239" i="11" s="1"/>
  <c r="O240" i="11" s="1"/>
  <c r="O241" i="11" s="1"/>
  <c r="O242" i="11" s="1"/>
  <c r="O243" i="11" s="1"/>
  <c r="N238" i="11"/>
  <c r="N239" i="11" s="1"/>
  <c r="N240" i="11" s="1"/>
  <c r="N241" i="11" s="1"/>
  <c r="N242" i="11" s="1"/>
  <c r="N243" i="11" s="1"/>
  <c r="P231" i="11"/>
  <c r="P232" i="11" s="1"/>
  <c r="P233" i="11" s="1"/>
  <c r="P234" i="11" s="1"/>
  <c r="P235" i="11" s="1"/>
  <c r="P236" i="11" s="1"/>
  <c r="O231" i="11"/>
  <c r="O232" i="11" s="1"/>
  <c r="O233" i="11" s="1"/>
  <c r="O234" i="11" s="1"/>
  <c r="O235" i="11" s="1"/>
  <c r="O236" i="11" s="1"/>
  <c r="N231" i="11"/>
  <c r="N232" i="11" s="1"/>
  <c r="N233" i="11" s="1"/>
  <c r="N234" i="11" s="1"/>
  <c r="N235" i="11" s="1"/>
  <c r="N236" i="11" s="1"/>
  <c r="P224" i="11"/>
  <c r="P225" i="11" s="1"/>
  <c r="P226" i="11" s="1"/>
  <c r="P227" i="11" s="1"/>
  <c r="P228" i="11" s="1"/>
  <c r="P229" i="11" s="1"/>
  <c r="O224" i="11"/>
  <c r="O225" i="11" s="1"/>
  <c r="O226" i="11" s="1"/>
  <c r="O227" i="11" s="1"/>
  <c r="O228" i="11" s="1"/>
  <c r="O229" i="11" s="1"/>
  <c r="N224" i="11"/>
  <c r="N225" i="11" s="1"/>
  <c r="N226" i="11" s="1"/>
  <c r="N227" i="11" s="1"/>
  <c r="N228" i="11" s="1"/>
  <c r="N229" i="11" s="1"/>
  <c r="P217" i="11"/>
  <c r="P218" i="11" s="1"/>
  <c r="P219" i="11" s="1"/>
  <c r="P220" i="11" s="1"/>
  <c r="P221" i="11" s="1"/>
  <c r="P222" i="11" s="1"/>
  <c r="O217" i="11"/>
  <c r="O218" i="11" s="1"/>
  <c r="O219" i="11" s="1"/>
  <c r="O220" i="11" s="1"/>
  <c r="O221" i="11" s="1"/>
  <c r="O222" i="11" s="1"/>
  <c r="N217" i="11"/>
  <c r="N218" i="11" s="1"/>
  <c r="N219" i="11" s="1"/>
  <c r="N220" i="11" s="1"/>
  <c r="N221" i="11" s="1"/>
  <c r="N222" i="11" s="1"/>
  <c r="P210" i="11"/>
  <c r="P211" i="11" s="1"/>
  <c r="P212" i="11" s="1"/>
  <c r="P213" i="11" s="1"/>
  <c r="P214" i="11" s="1"/>
  <c r="P215" i="11" s="1"/>
  <c r="O210" i="11"/>
  <c r="O211" i="11" s="1"/>
  <c r="O212" i="11" s="1"/>
  <c r="O213" i="11" s="1"/>
  <c r="O214" i="11" s="1"/>
  <c r="O215" i="11" s="1"/>
  <c r="N210" i="11"/>
  <c r="N211" i="11" s="1"/>
  <c r="N212" i="11" s="1"/>
  <c r="N213" i="11" s="1"/>
  <c r="N214" i="11" s="1"/>
  <c r="N215" i="11" s="1"/>
  <c r="P203" i="11"/>
  <c r="P204" i="11" s="1"/>
  <c r="P205" i="11" s="1"/>
  <c r="P206" i="11" s="1"/>
  <c r="P207" i="11" s="1"/>
  <c r="P208" i="11" s="1"/>
  <c r="O203" i="11"/>
  <c r="O204" i="11" s="1"/>
  <c r="O205" i="11" s="1"/>
  <c r="O206" i="11" s="1"/>
  <c r="O207" i="11" s="1"/>
  <c r="O208" i="11" s="1"/>
  <c r="N203" i="11"/>
  <c r="N204" i="11" s="1"/>
  <c r="N205" i="11" s="1"/>
  <c r="N206" i="11" s="1"/>
  <c r="N207" i="11" s="1"/>
  <c r="N208" i="11" s="1"/>
  <c r="P196" i="11"/>
  <c r="P197" i="11" s="1"/>
  <c r="P198" i="11" s="1"/>
  <c r="P199" i="11" s="1"/>
  <c r="P200" i="11" s="1"/>
  <c r="P201" i="11" s="1"/>
  <c r="O196" i="11"/>
  <c r="O197" i="11" s="1"/>
  <c r="O198" i="11" s="1"/>
  <c r="O199" i="11" s="1"/>
  <c r="O200" i="11" s="1"/>
  <c r="O201" i="11" s="1"/>
  <c r="N196" i="11"/>
  <c r="N197" i="11" s="1"/>
  <c r="N198" i="11" s="1"/>
  <c r="N199" i="11" s="1"/>
  <c r="N200" i="11" s="1"/>
  <c r="N201" i="11" s="1"/>
  <c r="P189" i="11"/>
  <c r="P190" i="11" s="1"/>
  <c r="P191" i="11" s="1"/>
  <c r="P192" i="11" s="1"/>
  <c r="P193" i="11" s="1"/>
  <c r="P194" i="11" s="1"/>
  <c r="O189" i="11"/>
  <c r="O190" i="11" s="1"/>
  <c r="O191" i="11" s="1"/>
  <c r="O192" i="11" s="1"/>
  <c r="O193" i="11" s="1"/>
  <c r="O194" i="11" s="1"/>
  <c r="N189" i="11"/>
  <c r="N190" i="11" s="1"/>
  <c r="N191" i="11" s="1"/>
  <c r="N192" i="11" s="1"/>
  <c r="N193" i="11" s="1"/>
  <c r="N194" i="11" s="1"/>
  <c r="P182" i="11"/>
  <c r="P183" i="11" s="1"/>
  <c r="P184" i="11" s="1"/>
  <c r="P185" i="11" s="1"/>
  <c r="P186" i="11" s="1"/>
  <c r="P187" i="11" s="1"/>
  <c r="O182" i="11"/>
  <c r="O183" i="11" s="1"/>
  <c r="O184" i="11" s="1"/>
  <c r="O185" i="11" s="1"/>
  <c r="O186" i="11" s="1"/>
  <c r="O187" i="11" s="1"/>
  <c r="N182" i="11"/>
  <c r="N183" i="11" s="1"/>
  <c r="N184" i="11" s="1"/>
  <c r="N185" i="11" s="1"/>
  <c r="N186" i="11" s="1"/>
  <c r="N187" i="11" s="1"/>
  <c r="P175" i="11"/>
  <c r="P176" i="11" s="1"/>
  <c r="P177" i="11" s="1"/>
  <c r="P178" i="11" s="1"/>
  <c r="P179" i="11" s="1"/>
  <c r="P180" i="11" s="1"/>
  <c r="O175" i="11"/>
  <c r="O176" i="11" s="1"/>
  <c r="O177" i="11" s="1"/>
  <c r="O178" i="11" s="1"/>
  <c r="O179" i="11" s="1"/>
  <c r="O180" i="11" s="1"/>
  <c r="N175" i="11"/>
  <c r="N176" i="11" s="1"/>
  <c r="N177" i="11" s="1"/>
  <c r="N178" i="11" s="1"/>
  <c r="N179" i="11" s="1"/>
  <c r="N180" i="11" s="1"/>
  <c r="P168" i="11"/>
  <c r="P169" i="11" s="1"/>
  <c r="P170" i="11" s="1"/>
  <c r="P171" i="11" s="1"/>
  <c r="P172" i="11" s="1"/>
  <c r="P173" i="11" s="1"/>
  <c r="O168" i="11"/>
  <c r="O169" i="11" s="1"/>
  <c r="O170" i="11" s="1"/>
  <c r="O171" i="11" s="1"/>
  <c r="O172" i="11" s="1"/>
  <c r="O173" i="11" s="1"/>
  <c r="N168" i="11"/>
  <c r="N169" i="11" s="1"/>
  <c r="N170" i="11" s="1"/>
  <c r="N171" i="11" s="1"/>
  <c r="N172" i="11" s="1"/>
  <c r="N173" i="11" s="1"/>
  <c r="P161" i="11"/>
  <c r="P162" i="11" s="1"/>
  <c r="P163" i="11" s="1"/>
  <c r="P164" i="11" s="1"/>
  <c r="P165" i="11" s="1"/>
  <c r="P166" i="11" s="1"/>
  <c r="O161" i="11"/>
  <c r="O162" i="11" s="1"/>
  <c r="O163" i="11" s="1"/>
  <c r="O164" i="11" s="1"/>
  <c r="O165" i="11" s="1"/>
  <c r="O166" i="11" s="1"/>
  <c r="N161" i="11"/>
  <c r="N162" i="11" s="1"/>
  <c r="N163" i="11" s="1"/>
  <c r="N164" i="11" s="1"/>
  <c r="N165" i="11" s="1"/>
  <c r="N166" i="11" s="1"/>
  <c r="P154" i="11"/>
  <c r="P155" i="11" s="1"/>
  <c r="P156" i="11" s="1"/>
  <c r="P157" i="11" s="1"/>
  <c r="P158" i="11" s="1"/>
  <c r="P159" i="11" s="1"/>
  <c r="O154" i="11"/>
  <c r="O155" i="11" s="1"/>
  <c r="O156" i="11" s="1"/>
  <c r="O157" i="11" s="1"/>
  <c r="O158" i="11" s="1"/>
  <c r="O159" i="11" s="1"/>
  <c r="N154" i="11"/>
  <c r="N155" i="11" s="1"/>
  <c r="N156" i="11" s="1"/>
  <c r="N157" i="11" s="1"/>
  <c r="N158" i="11" s="1"/>
  <c r="N159" i="11" s="1"/>
  <c r="P147" i="11"/>
  <c r="P148" i="11" s="1"/>
  <c r="P149" i="11" s="1"/>
  <c r="P150" i="11" s="1"/>
  <c r="P151" i="11" s="1"/>
  <c r="P152" i="11" s="1"/>
  <c r="O147" i="11"/>
  <c r="O148" i="11" s="1"/>
  <c r="O149" i="11" s="1"/>
  <c r="O150" i="11" s="1"/>
  <c r="O151" i="11" s="1"/>
  <c r="O152" i="11" s="1"/>
  <c r="N147" i="11"/>
  <c r="N148" i="11" s="1"/>
  <c r="N149" i="11" s="1"/>
  <c r="N150" i="11" s="1"/>
  <c r="N151" i="11" s="1"/>
  <c r="N152" i="11" s="1"/>
  <c r="P140" i="11"/>
  <c r="P141" i="11" s="1"/>
  <c r="P142" i="11" s="1"/>
  <c r="P143" i="11" s="1"/>
  <c r="P144" i="11" s="1"/>
  <c r="P145" i="11" s="1"/>
  <c r="O140" i="11"/>
  <c r="O141" i="11" s="1"/>
  <c r="O142" i="11" s="1"/>
  <c r="O143" i="11" s="1"/>
  <c r="O144" i="11" s="1"/>
  <c r="O145" i="11" s="1"/>
  <c r="N140" i="11"/>
  <c r="N141" i="11" s="1"/>
  <c r="N142" i="11" s="1"/>
  <c r="N143" i="11" s="1"/>
  <c r="N144" i="11" s="1"/>
  <c r="N145" i="11" s="1"/>
  <c r="P133" i="11"/>
  <c r="P134" i="11" s="1"/>
  <c r="P135" i="11" s="1"/>
  <c r="P136" i="11" s="1"/>
  <c r="P137" i="11" s="1"/>
  <c r="P138" i="11" s="1"/>
  <c r="O133" i="11"/>
  <c r="O134" i="11" s="1"/>
  <c r="O135" i="11" s="1"/>
  <c r="O136" i="11" s="1"/>
  <c r="O137" i="11" s="1"/>
  <c r="O138" i="11" s="1"/>
  <c r="N133" i="11"/>
  <c r="N134" i="11" s="1"/>
  <c r="N135" i="11" s="1"/>
  <c r="N136" i="11" s="1"/>
  <c r="N137" i="11" s="1"/>
  <c r="N138" i="11" s="1"/>
  <c r="P126" i="11"/>
  <c r="P127" i="11" s="1"/>
  <c r="P128" i="11" s="1"/>
  <c r="P129" i="11" s="1"/>
  <c r="P130" i="11" s="1"/>
  <c r="P131" i="11" s="1"/>
  <c r="O126" i="11"/>
  <c r="O127" i="11" s="1"/>
  <c r="O128" i="11" s="1"/>
  <c r="O129" i="11" s="1"/>
  <c r="O130" i="11" s="1"/>
  <c r="O131" i="11" s="1"/>
  <c r="N126" i="11"/>
  <c r="N127" i="11" s="1"/>
  <c r="N128" i="11" s="1"/>
  <c r="N129" i="11" s="1"/>
  <c r="N130" i="11" s="1"/>
  <c r="N131" i="11" s="1"/>
  <c r="P119" i="11"/>
  <c r="P120" i="11" s="1"/>
  <c r="P121" i="11" s="1"/>
  <c r="P122" i="11" s="1"/>
  <c r="P123" i="11" s="1"/>
  <c r="P124" i="11" s="1"/>
  <c r="O119" i="11"/>
  <c r="O120" i="11" s="1"/>
  <c r="O121" i="11" s="1"/>
  <c r="O122" i="11" s="1"/>
  <c r="O123" i="11" s="1"/>
  <c r="O124" i="11" s="1"/>
  <c r="N119" i="11"/>
  <c r="N120" i="11" s="1"/>
  <c r="N121" i="11" s="1"/>
  <c r="N122" i="11" s="1"/>
  <c r="N123" i="11" s="1"/>
  <c r="N124" i="11" s="1"/>
  <c r="P112" i="11"/>
  <c r="P113" i="11" s="1"/>
  <c r="P114" i="11" s="1"/>
  <c r="P115" i="11" s="1"/>
  <c r="P116" i="11" s="1"/>
  <c r="P117" i="11" s="1"/>
  <c r="O112" i="11"/>
  <c r="O113" i="11" s="1"/>
  <c r="O114" i="11" s="1"/>
  <c r="O115" i="11" s="1"/>
  <c r="O116" i="11" s="1"/>
  <c r="O117" i="11" s="1"/>
  <c r="N112" i="11"/>
  <c r="N113" i="11" s="1"/>
  <c r="N114" i="11" s="1"/>
  <c r="N115" i="11" s="1"/>
  <c r="N116" i="11" s="1"/>
  <c r="N117" i="11" s="1"/>
  <c r="P105" i="11"/>
  <c r="P106" i="11" s="1"/>
  <c r="P107" i="11" s="1"/>
  <c r="P108" i="11" s="1"/>
  <c r="P109" i="11" s="1"/>
  <c r="P110" i="11" s="1"/>
  <c r="O105" i="11"/>
  <c r="O106" i="11" s="1"/>
  <c r="O107" i="11" s="1"/>
  <c r="O108" i="11" s="1"/>
  <c r="O109" i="11" s="1"/>
  <c r="O110" i="11" s="1"/>
  <c r="N105" i="11"/>
  <c r="N106" i="11" s="1"/>
  <c r="N107" i="11" s="1"/>
  <c r="N108" i="11" s="1"/>
  <c r="N109" i="11" s="1"/>
  <c r="N110" i="11" s="1"/>
  <c r="P98" i="11"/>
  <c r="P99" i="11" s="1"/>
  <c r="P100" i="11" s="1"/>
  <c r="P101" i="11" s="1"/>
  <c r="P102" i="11" s="1"/>
  <c r="P103" i="11" s="1"/>
  <c r="O98" i="11"/>
  <c r="O99" i="11" s="1"/>
  <c r="O100" i="11" s="1"/>
  <c r="O101" i="11" s="1"/>
  <c r="O102" i="11" s="1"/>
  <c r="O103" i="11" s="1"/>
  <c r="N98" i="11"/>
  <c r="N99" i="11" s="1"/>
  <c r="N100" i="11" s="1"/>
  <c r="N101" i="11" s="1"/>
  <c r="N102" i="11" s="1"/>
  <c r="N103" i="11" s="1"/>
  <c r="P91" i="11"/>
  <c r="P92" i="11" s="1"/>
  <c r="P93" i="11" s="1"/>
  <c r="P94" i="11" s="1"/>
  <c r="P95" i="11" s="1"/>
  <c r="P96" i="11" s="1"/>
  <c r="O91" i="11"/>
  <c r="O92" i="11" s="1"/>
  <c r="O93" i="11" s="1"/>
  <c r="O94" i="11" s="1"/>
  <c r="O95" i="11" s="1"/>
  <c r="O96" i="11" s="1"/>
  <c r="N91" i="11"/>
  <c r="N92" i="11" s="1"/>
  <c r="N93" i="11" s="1"/>
  <c r="N94" i="11" s="1"/>
  <c r="N95" i="11" s="1"/>
  <c r="N96" i="11" s="1"/>
  <c r="P84" i="11"/>
  <c r="P85" i="11" s="1"/>
  <c r="P86" i="11" s="1"/>
  <c r="P87" i="11" s="1"/>
  <c r="P88" i="11" s="1"/>
  <c r="P89" i="11" s="1"/>
  <c r="O84" i="11"/>
  <c r="O85" i="11" s="1"/>
  <c r="O86" i="11" s="1"/>
  <c r="O87" i="11" s="1"/>
  <c r="O88" i="11" s="1"/>
  <c r="O89" i="11" s="1"/>
  <c r="N84" i="11"/>
  <c r="N85" i="11" s="1"/>
  <c r="N86" i="11" s="1"/>
  <c r="N87" i="11" s="1"/>
  <c r="N88" i="11" s="1"/>
  <c r="N89" i="11" s="1"/>
  <c r="P77" i="11"/>
  <c r="P78" i="11" s="1"/>
  <c r="P79" i="11" s="1"/>
  <c r="P80" i="11" s="1"/>
  <c r="P81" i="11" s="1"/>
  <c r="P82" i="11" s="1"/>
  <c r="O77" i="11"/>
  <c r="O78" i="11" s="1"/>
  <c r="O79" i="11" s="1"/>
  <c r="O80" i="11" s="1"/>
  <c r="O81" i="11" s="1"/>
  <c r="O82" i="11" s="1"/>
  <c r="N77" i="11"/>
  <c r="N78" i="11" s="1"/>
  <c r="N79" i="11" s="1"/>
  <c r="N80" i="11" s="1"/>
  <c r="N81" i="11" s="1"/>
  <c r="N82" i="11" s="1"/>
  <c r="P70" i="11"/>
  <c r="P71" i="11" s="1"/>
  <c r="P72" i="11" s="1"/>
  <c r="P73" i="11" s="1"/>
  <c r="P74" i="11" s="1"/>
  <c r="P75" i="11" s="1"/>
  <c r="O70" i="11"/>
  <c r="O71" i="11" s="1"/>
  <c r="O72" i="11" s="1"/>
  <c r="O73" i="11" s="1"/>
  <c r="O74" i="11" s="1"/>
  <c r="O75" i="11" s="1"/>
  <c r="N70" i="11"/>
  <c r="N71" i="11" s="1"/>
  <c r="N72" i="11" s="1"/>
  <c r="N73" i="11" s="1"/>
  <c r="N74" i="11" s="1"/>
  <c r="N75" i="11" s="1"/>
  <c r="P63" i="11"/>
  <c r="P64" i="11" s="1"/>
  <c r="P65" i="11" s="1"/>
  <c r="P66" i="11" s="1"/>
  <c r="P67" i="11" s="1"/>
  <c r="P68" i="11" s="1"/>
  <c r="O63" i="11"/>
  <c r="O64" i="11" s="1"/>
  <c r="O65" i="11" s="1"/>
  <c r="O66" i="11" s="1"/>
  <c r="O67" i="11" s="1"/>
  <c r="O68" i="11" s="1"/>
  <c r="N63" i="11"/>
  <c r="N64" i="11" s="1"/>
  <c r="N65" i="11" s="1"/>
  <c r="N66" i="11" s="1"/>
  <c r="N67" i="11" s="1"/>
  <c r="N68" i="11" s="1"/>
  <c r="P56" i="11"/>
  <c r="P57" i="11" s="1"/>
  <c r="P58" i="11" s="1"/>
  <c r="P59" i="11" s="1"/>
  <c r="P60" i="11" s="1"/>
  <c r="P61" i="11" s="1"/>
  <c r="O56" i="11"/>
  <c r="O57" i="11" s="1"/>
  <c r="O58" i="11" s="1"/>
  <c r="O59" i="11" s="1"/>
  <c r="O60" i="11" s="1"/>
  <c r="O61" i="11" s="1"/>
  <c r="N56" i="11"/>
  <c r="N57" i="11" s="1"/>
  <c r="N58" i="11" s="1"/>
  <c r="N59" i="11" s="1"/>
  <c r="N60" i="11" s="1"/>
  <c r="N61" i="11" s="1"/>
  <c r="P49" i="11"/>
  <c r="P50" i="11" s="1"/>
  <c r="P51" i="11" s="1"/>
  <c r="P52" i="11" s="1"/>
  <c r="P53" i="11" s="1"/>
  <c r="P54" i="11" s="1"/>
  <c r="O49" i="11"/>
  <c r="O50" i="11" s="1"/>
  <c r="O51" i="11" s="1"/>
  <c r="O52" i="11" s="1"/>
  <c r="O53" i="11" s="1"/>
  <c r="O54" i="11" s="1"/>
  <c r="N49" i="11"/>
  <c r="N50" i="11" s="1"/>
  <c r="N51" i="11" s="1"/>
  <c r="N52" i="11" s="1"/>
  <c r="N53" i="11" s="1"/>
  <c r="N54" i="11" s="1"/>
  <c r="P42" i="11"/>
  <c r="P43" i="11" s="1"/>
  <c r="P44" i="11" s="1"/>
  <c r="P45" i="11" s="1"/>
  <c r="P46" i="11" s="1"/>
  <c r="P47" i="11" s="1"/>
  <c r="O42" i="11"/>
  <c r="O43" i="11" s="1"/>
  <c r="O44" i="11" s="1"/>
  <c r="O45" i="11" s="1"/>
  <c r="O46" i="11" s="1"/>
  <c r="O47" i="11" s="1"/>
  <c r="N42" i="11"/>
  <c r="N43" i="11" s="1"/>
  <c r="N44" i="11" s="1"/>
  <c r="N45" i="11" s="1"/>
  <c r="N46" i="11" s="1"/>
  <c r="N47" i="11" s="1"/>
  <c r="P35" i="11"/>
  <c r="P36" i="11" s="1"/>
  <c r="P37" i="11" s="1"/>
  <c r="P38" i="11" s="1"/>
  <c r="P39" i="11" s="1"/>
  <c r="P40" i="11" s="1"/>
  <c r="O35" i="11"/>
  <c r="O36" i="11" s="1"/>
  <c r="O37" i="11" s="1"/>
  <c r="O38" i="11" s="1"/>
  <c r="O39" i="11" s="1"/>
  <c r="O40" i="11" s="1"/>
  <c r="N35" i="11"/>
  <c r="N36" i="11" s="1"/>
  <c r="N37" i="11" s="1"/>
  <c r="N38" i="11" s="1"/>
  <c r="N39" i="11" s="1"/>
  <c r="N40" i="11" s="1"/>
  <c r="P28" i="11"/>
  <c r="P29" i="11" s="1"/>
  <c r="P30" i="11" s="1"/>
  <c r="P31" i="11" s="1"/>
  <c r="P32" i="11" s="1"/>
  <c r="P33" i="11" s="1"/>
  <c r="O28" i="11"/>
  <c r="O29" i="11" s="1"/>
  <c r="O30" i="11" s="1"/>
  <c r="O31" i="11" s="1"/>
  <c r="O32" i="11" s="1"/>
  <c r="O33" i="11" s="1"/>
  <c r="N28" i="11"/>
  <c r="N29" i="11" s="1"/>
  <c r="N30" i="11" s="1"/>
  <c r="N31" i="11" s="1"/>
  <c r="N32" i="11" s="1"/>
  <c r="N33" i="11" s="1"/>
  <c r="P21" i="11"/>
  <c r="P22" i="11" s="1"/>
  <c r="P23" i="11" s="1"/>
  <c r="P24" i="11" s="1"/>
  <c r="P25" i="11" s="1"/>
  <c r="P26" i="11" s="1"/>
  <c r="O21" i="11"/>
  <c r="O22" i="11" s="1"/>
  <c r="O23" i="11" s="1"/>
  <c r="O24" i="11" s="1"/>
  <c r="O25" i="11" s="1"/>
  <c r="O26" i="11" s="1"/>
  <c r="N21" i="11"/>
  <c r="N22" i="11" s="1"/>
  <c r="N23" i="11" s="1"/>
  <c r="N24" i="11" s="1"/>
  <c r="N25" i="11" s="1"/>
  <c r="N26" i="11" s="1"/>
  <c r="P14" i="11"/>
  <c r="P15" i="11" s="1"/>
  <c r="P16" i="11" s="1"/>
  <c r="P17" i="11" s="1"/>
  <c r="P18" i="11" s="1"/>
  <c r="P19" i="11" s="1"/>
  <c r="O14" i="11"/>
  <c r="O15" i="11" s="1"/>
  <c r="O16" i="11" s="1"/>
  <c r="O17" i="11" s="1"/>
  <c r="O18" i="11" s="1"/>
  <c r="O19" i="11" s="1"/>
  <c r="N14" i="11"/>
  <c r="N15" i="11" s="1"/>
  <c r="N16" i="11" s="1"/>
  <c r="N17" i="11" s="1"/>
  <c r="N18" i="11" s="1"/>
  <c r="N19" i="11" s="1"/>
  <c r="B314" i="11"/>
  <c r="B307" i="11"/>
  <c r="B300" i="11"/>
  <c r="B293" i="11"/>
  <c r="B286" i="11"/>
  <c r="B279" i="11"/>
  <c r="B272" i="11"/>
  <c r="B265" i="11"/>
  <c r="B258" i="11"/>
  <c r="B251" i="11"/>
  <c r="B244" i="11"/>
  <c r="B237" i="11"/>
  <c r="B230" i="11"/>
  <c r="B223" i="11"/>
  <c r="B216" i="11"/>
  <c r="B209" i="11"/>
  <c r="B202" i="11"/>
  <c r="B195" i="11"/>
  <c r="B188" i="11"/>
  <c r="B181" i="11"/>
  <c r="B174" i="11"/>
  <c r="B167" i="11"/>
  <c r="B160" i="11"/>
  <c r="B153" i="11"/>
  <c r="B146" i="11"/>
  <c r="B139" i="11"/>
  <c r="B132" i="11"/>
  <c r="B125" i="11"/>
  <c r="B118" i="11"/>
  <c r="B111" i="11"/>
  <c r="B104" i="11"/>
  <c r="B97" i="11"/>
  <c r="B90" i="11"/>
  <c r="B83" i="11"/>
  <c r="B76" i="11"/>
  <c r="B69" i="11"/>
  <c r="B62" i="11"/>
  <c r="B55" i="11"/>
  <c r="B48" i="11"/>
  <c r="B41" i="11"/>
  <c r="B34" i="11"/>
  <c r="B27" i="11"/>
  <c r="B20" i="11"/>
  <c r="B13" i="11"/>
  <c r="E6" i="11"/>
  <c r="B6" i="11"/>
  <c r="AJ321" i="13" l="1"/>
  <c r="B41" i="13"/>
  <c r="C42" i="11"/>
  <c r="C43" i="11"/>
  <c r="C44" i="11"/>
  <c r="C45" i="11"/>
  <c r="C46" i="11"/>
  <c r="C47" i="11"/>
  <c r="C41" i="11"/>
  <c r="B293" i="13"/>
  <c r="C294" i="11"/>
  <c r="C295" i="11"/>
  <c r="C296" i="11"/>
  <c r="C297" i="11"/>
  <c r="C298" i="11"/>
  <c r="C299" i="11"/>
  <c r="C293" i="11"/>
  <c r="B216" i="13"/>
  <c r="C221" i="11"/>
  <c r="C217" i="11"/>
  <c r="C218" i="11"/>
  <c r="C219" i="11"/>
  <c r="C216" i="11"/>
  <c r="C220" i="11"/>
  <c r="C222" i="11"/>
  <c r="B202" i="13"/>
  <c r="C207" i="11"/>
  <c r="C202" i="11"/>
  <c r="C203" i="11"/>
  <c r="C204" i="11"/>
  <c r="C205" i="11"/>
  <c r="C206" i="11"/>
  <c r="C208" i="11"/>
  <c r="B209" i="13"/>
  <c r="C210" i="11"/>
  <c r="C211" i="11"/>
  <c r="C212" i="11"/>
  <c r="C213" i="11"/>
  <c r="C214" i="11"/>
  <c r="C215" i="11"/>
  <c r="C209" i="11"/>
  <c r="B132" i="13"/>
  <c r="C133" i="11"/>
  <c r="C134" i="11"/>
  <c r="C135" i="11"/>
  <c r="C132" i="11"/>
  <c r="C136" i="11"/>
  <c r="C137" i="11"/>
  <c r="C138" i="11"/>
  <c r="B139" i="13"/>
  <c r="C140" i="11"/>
  <c r="C141" i="11"/>
  <c r="C142" i="11"/>
  <c r="C143" i="11"/>
  <c r="C144" i="11"/>
  <c r="C145" i="11"/>
  <c r="C139" i="11"/>
  <c r="B223" i="13"/>
  <c r="C224" i="11"/>
  <c r="C225" i="11"/>
  <c r="C226" i="11"/>
  <c r="C227" i="11"/>
  <c r="C228" i="11"/>
  <c r="C229" i="11"/>
  <c r="C223" i="11"/>
  <c r="B307" i="13"/>
  <c r="C308" i="11"/>
  <c r="C309" i="11"/>
  <c r="C310" i="11"/>
  <c r="C311" i="11"/>
  <c r="C312" i="11"/>
  <c r="C313" i="11"/>
  <c r="C307" i="11"/>
  <c r="B34" i="13"/>
  <c r="C37" i="11"/>
  <c r="C38" i="11"/>
  <c r="C39" i="11"/>
  <c r="C40" i="11"/>
  <c r="C34" i="11"/>
  <c r="C35" i="11"/>
  <c r="C36" i="11"/>
  <c r="B125" i="13"/>
  <c r="C126" i="11"/>
  <c r="C127" i="11"/>
  <c r="C128" i="11"/>
  <c r="C129" i="11"/>
  <c r="C130" i="11"/>
  <c r="C131" i="11"/>
  <c r="C125" i="11"/>
  <c r="B48" i="13"/>
  <c r="C53" i="11"/>
  <c r="C54" i="11"/>
  <c r="C48" i="11"/>
  <c r="C51" i="11"/>
  <c r="C49" i="11"/>
  <c r="C50" i="11"/>
  <c r="C52" i="11"/>
  <c r="B300" i="13"/>
  <c r="C305" i="11"/>
  <c r="C301" i="11"/>
  <c r="C302" i="11"/>
  <c r="C303" i="11"/>
  <c r="C300" i="11"/>
  <c r="C304" i="11"/>
  <c r="C306" i="11"/>
  <c r="B55" i="13"/>
  <c r="C56" i="11"/>
  <c r="C57" i="11"/>
  <c r="C58" i="11"/>
  <c r="C59" i="11"/>
  <c r="C60" i="11"/>
  <c r="C61" i="11"/>
  <c r="C55" i="11"/>
  <c r="B62" i="13"/>
  <c r="C62" i="11"/>
  <c r="C67" i="11"/>
  <c r="C63" i="11"/>
  <c r="C64" i="11"/>
  <c r="C65" i="11"/>
  <c r="C66" i="11"/>
  <c r="C68" i="11"/>
  <c r="B146" i="13"/>
  <c r="C151" i="11"/>
  <c r="C147" i="11"/>
  <c r="C146" i="11"/>
  <c r="C148" i="11"/>
  <c r="C149" i="11"/>
  <c r="C150" i="11"/>
  <c r="C152" i="11"/>
  <c r="B230" i="13"/>
  <c r="C231" i="11"/>
  <c r="C230" i="11"/>
  <c r="C232" i="11"/>
  <c r="C233" i="11"/>
  <c r="C234" i="11"/>
  <c r="C236" i="11"/>
  <c r="C235" i="11"/>
  <c r="B314" i="13"/>
  <c r="C319" i="11"/>
  <c r="C315" i="11"/>
  <c r="C314" i="11"/>
  <c r="C316" i="11"/>
  <c r="C317" i="11"/>
  <c r="C318" i="11"/>
  <c r="C320" i="11"/>
  <c r="B244" i="13"/>
  <c r="C244" i="11"/>
  <c r="C245" i="11"/>
  <c r="C246" i="11"/>
  <c r="C247" i="11"/>
  <c r="C249" i="11"/>
  <c r="C248" i="11"/>
  <c r="C250" i="11"/>
  <c r="B118" i="13"/>
  <c r="C123" i="11"/>
  <c r="C119" i="11"/>
  <c r="C120" i="11"/>
  <c r="C121" i="11"/>
  <c r="C118" i="11"/>
  <c r="C122" i="11"/>
  <c r="C124" i="11"/>
  <c r="B251" i="13"/>
  <c r="C252" i="11"/>
  <c r="C253" i="11"/>
  <c r="C254" i="11"/>
  <c r="C255" i="11"/>
  <c r="C251" i="11"/>
  <c r="C256" i="11"/>
  <c r="C257" i="11"/>
  <c r="B286" i="13"/>
  <c r="C291" i="11"/>
  <c r="C287" i="11"/>
  <c r="C288" i="11"/>
  <c r="C289" i="11"/>
  <c r="C290" i="11"/>
  <c r="C292" i="11"/>
  <c r="C286" i="11"/>
  <c r="B237" i="13"/>
  <c r="C238" i="11"/>
  <c r="C239" i="11"/>
  <c r="C240" i="11"/>
  <c r="C241" i="11"/>
  <c r="C242" i="11"/>
  <c r="C243" i="11"/>
  <c r="C237" i="11"/>
  <c r="B160" i="13"/>
  <c r="C165" i="11"/>
  <c r="C160" i="11"/>
  <c r="C161" i="11"/>
  <c r="C162" i="11"/>
  <c r="C163" i="11"/>
  <c r="C164" i="11"/>
  <c r="C166" i="11"/>
  <c r="Q6" i="11"/>
  <c r="C11" i="11"/>
  <c r="C9" i="11"/>
  <c r="C12" i="11"/>
  <c r="C6" i="11"/>
  <c r="C7" i="11"/>
  <c r="C8" i="11"/>
  <c r="C10" i="11"/>
  <c r="B167" i="13"/>
  <c r="C168" i="11"/>
  <c r="C169" i="11"/>
  <c r="C170" i="11"/>
  <c r="C171" i="11"/>
  <c r="C167" i="11"/>
  <c r="C172" i="11"/>
  <c r="C173" i="11"/>
  <c r="B90" i="13"/>
  <c r="C95" i="11"/>
  <c r="C90" i="11"/>
  <c r="C91" i="11"/>
  <c r="C92" i="11"/>
  <c r="C93" i="11"/>
  <c r="C94" i="11"/>
  <c r="C96" i="11"/>
  <c r="B174" i="13"/>
  <c r="C174" i="11"/>
  <c r="C179" i="11"/>
  <c r="C175" i="11"/>
  <c r="C176" i="11"/>
  <c r="C177" i="11"/>
  <c r="C178" i="11"/>
  <c r="C180" i="11"/>
  <c r="B97" i="13"/>
  <c r="C98" i="11"/>
  <c r="C99" i="11"/>
  <c r="C97" i="11"/>
  <c r="C100" i="11"/>
  <c r="C101" i="11"/>
  <c r="C102" i="11"/>
  <c r="C103" i="11"/>
  <c r="B181" i="13"/>
  <c r="C182" i="11"/>
  <c r="C183" i="11"/>
  <c r="C181" i="11"/>
  <c r="C184" i="11"/>
  <c r="C185" i="11"/>
  <c r="C186" i="11"/>
  <c r="C187" i="11"/>
  <c r="B265" i="13"/>
  <c r="C266" i="11"/>
  <c r="C267" i="11"/>
  <c r="C265" i="11"/>
  <c r="C268" i="11"/>
  <c r="C269" i="11"/>
  <c r="C270" i="11"/>
  <c r="C271" i="11"/>
  <c r="B153" i="13"/>
  <c r="C154" i="11"/>
  <c r="C155" i="11"/>
  <c r="C156" i="11"/>
  <c r="C157" i="11"/>
  <c r="C158" i="11"/>
  <c r="C159" i="11"/>
  <c r="C153" i="11"/>
  <c r="B76" i="13"/>
  <c r="C76" i="11"/>
  <c r="C77" i="11"/>
  <c r="C78" i="11"/>
  <c r="C81" i="11"/>
  <c r="C79" i="11"/>
  <c r="C80" i="11"/>
  <c r="C82" i="11"/>
  <c r="B83" i="13"/>
  <c r="C84" i="11"/>
  <c r="C85" i="11"/>
  <c r="C86" i="11"/>
  <c r="C87" i="11"/>
  <c r="C83" i="11"/>
  <c r="C88" i="11"/>
  <c r="C89" i="11"/>
  <c r="B258" i="13"/>
  <c r="C258" i="11"/>
  <c r="C263" i="11"/>
  <c r="C259" i="11"/>
  <c r="C260" i="11"/>
  <c r="C261" i="11"/>
  <c r="C262" i="11"/>
  <c r="C264" i="11"/>
  <c r="B104" i="13"/>
  <c r="C104" i="11"/>
  <c r="C105" i="11"/>
  <c r="C109" i="11"/>
  <c r="C106" i="11"/>
  <c r="C107" i="11"/>
  <c r="C108" i="11"/>
  <c r="C110" i="11"/>
  <c r="B188" i="13"/>
  <c r="C188" i="11"/>
  <c r="C193" i="11"/>
  <c r="C189" i="11"/>
  <c r="C190" i="11"/>
  <c r="C191" i="11"/>
  <c r="C192" i="11"/>
  <c r="C194" i="11"/>
  <c r="B272" i="13"/>
  <c r="C272" i="11"/>
  <c r="C277" i="11"/>
  <c r="C273" i="11"/>
  <c r="C274" i="11"/>
  <c r="C275" i="11"/>
  <c r="C276" i="11"/>
  <c r="C278" i="11"/>
  <c r="B69" i="13"/>
  <c r="C70" i="11"/>
  <c r="C71" i="11"/>
  <c r="C72" i="11"/>
  <c r="C73" i="11"/>
  <c r="C74" i="11"/>
  <c r="C75" i="11"/>
  <c r="C69" i="11"/>
  <c r="B13" i="13"/>
  <c r="C14" i="11"/>
  <c r="C15" i="11"/>
  <c r="C16" i="11"/>
  <c r="C17" i="11"/>
  <c r="C18" i="11"/>
  <c r="C19" i="11"/>
  <c r="C13" i="11"/>
  <c r="B20" i="13"/>
  <c r="C20" i="11"/>
  <c r="B27" i="13"/>
  <c r="C33" i="11"/>
  <c r="C32" i="11"/>
  <c r="C28" i="11"/>
  <c r="C29" i="11"/>
  <c r="C30" i="11"/>
  <c r="C31" i="11"/>
  <c r="C27" i="11"/>
  <c r="B111" i="13"/>
  <c r="C112" i="11"/>
  <c r="C113" i="11"/>
  <c r="C114" i="11"/>
  <c r="C115" i="11"/>
  <c r="C116" i="11"/>
  <c r="C117" i="11"/>
  <c r="C111" i="11"/>
  <c r="B195" i="13"/>
  <c r="C196" i="11"/>
  <c r="C197" i="11"/>
  <c r="C198" i="11"/>
  <c r="C199" i="11"/>
  <c r="C200" i="11"/>
  <c r="C201" i="11"/>
  <c r="C195" i="11"/>
  <c r="B279" i="13"/>
  <c r="C280" i="11"/>
  <c r="C281" i="11"/>
  <c r="C282" i="11"/>
  <c r="C283" i="11"/>
  <c r="C284" i="11"/>
  <c r="C285" i="11"/>
  <c r="C279" i="11"/>
  <c r="AJ328" i="13"/>
  <c r="T41" i="11"/>
  <c r="T42" i="11" s="1"/>
  <c r="T43" i="11" s="1"/>
  <c r="T44" i="11" s="1"/>
  <c r="T45" i="11" s="1"/>
  <c r="T46" i="11" s="1"/>
  <c r="T47" i="11" s="1"/>
  <c r="S41" i="11"/>
  <c r="S42" i="11" s="1"/>
  <c r="S43" i="11" s="1"/>
  <c r="S44" i="11" s="1"/>
  <c r="S45" i="11" s="1"/>
  <c r="S46" i="11" s="1"/>
  <c r="S47" i="11" s="1"/>
  <c r="R41" i="11"/>
  <c r="R42" i="11" s="1"/>
  <c r="R43" i="11" s="1"/>
  <c r="R44" i="11" s="1"/>
  <c r="R45" i="11" s="1"/>
  <c r="R46" i="11" s="1"/>
  <c r="R47" i="11" s="1"/>
  <c r="Q41" i="11"/>
  <c r="T97" i="11"/>
  <c r="T98" i="11" s="1"/>
  <c r="T99" i="11" s="1"/>
  <c r="T100" i="11" s="1"/>
  <c r="T101" i="11" s="1"/>
  <c r="T102" i="11" s="1"/>
  <c r="T103" i="11" s="1"/>
  <c r="S97" i="11"/>
  <c r="S98" i="11" s="1"/>
  <c r="S99" i="11" s="1"/>
  <c r="S100" i="11" s="1"/>
  <c r="S101" i="11" s="1"/>
  <c r="S102" i="11" s="1"/>
  <c r="S103" i="11" s="1"/>
  <c r="R97" i="11"/>
  <c r="R98" i="11" s="1"/>
  <c r="R99" i="11" s="1"/>
  <c r="R100" i="11" s="1"/>
  <c r="R101" i="11" s="1"/>
  <c r="R102" i="11" s="1"/>
  <c r="R103" i="11" s="1"/>
  <c r="Q97" i="11"/>
  <c r="T160" i="11"/>
  <c r="T161" i="11" s="1"/>
  <c r="T162" i="11" s="1"/>
  <c r="T163" i="11" s="1"/>
  <c r="T164" i="11" s="1"/>
  <c r="T165" i="11" s="1"/>
  <c r="T166" i="11" s="1"/>
  <c r="S160" i="11"/>
  <c r="S161" i="11" s="1"/>
  <c r="S162" i="11" s="1"/>
  <c r="S163" i="11" s="1"/>
  <c r="S164" i="11" s="1"/>
  <c r="S165" i="11" s="1"/>
  <c r="S166" i="11" s="1"/>
  <c r="R160" i="11"/>
  <c r="R161" i="11" s="1"/>
  <c r="R162" i="11" s="1"/>
  <c r="R163" i="11" s="1"/>
  <c r="R164" i="11" s="1"/>
  <c r="R165" i="11" s="1"/>
  <c r="R166" i="11" s="1"/>
  <c r="Q160" i="11"/>
  <c r="T125" i="11"/>
  <c r="T126" i="11" s="1"/>
  <c r="T127" i="11" s="1"/>
  <c r="T128" i="11" s="1"/>
  <c r="T129" i="11" s="1"/>
  <c r="T130" i="11" s="1"/>
  <c r="T131" i="11" s="1"/>
  <c r="S125" i="11"/>
  <c r="S126" i="11" s="1"/>
  <c r="S127" i="11" s="1"/>
  <c r="S128" i="11" s="1"/>
  <c r="S129" i="11" s="1"/>
  <c r="S130" i="11" s="1"/>
  <c r="S131" i="11" s="1"/>
  <c r="R125" i="11"/>
  <c r="R126" i="11" s="1"/>
  <c r="R127" i="11" s="1"/>
  <c r="R128" i="11" s="1"/>
  <c r="R129" i="11" s="1"/>
  <c r="R130" i="11" s="1"/>
  <c r="R131" i="11" s="1"/>
  <c r="Q125" i="11"/>
  <c r="Q195" i="11"/>
  <c r="R195" i="11"/>
  <c r="R196" i="11" s="1"/>
  <c r="R197" i="11" s="1"/>
  <c r="R198" i="11" s="1"/>
  <c r="R199" i="11" s="1"/>
  <c r="R200" i="11" s="1"/>
  <c r="R201" i="11" s="1"/>
  <c r="T195" i="11"/>
  <c r="T196" i="11" s="1"/>
  <c r="T197" i="11" s="1"/>
  <c r="T198" i="11" s="1"/>
  <c r="T199" i="11" s="1"/>
  <c r="T200" i="11" s="1"/>
  <c r="T201" i="11" s="1"/>
  <c r="S195" i="11"/>
  <c r="S196" i="11" s="1"/>
  <c r="S197" i="11" s="1"/>
  <c r="S198" i="11" s="1"/>
  <c r="S199" i="11" s="1"/>
  <c r="S200" i="11" s="1"/>
  <c r="S201" i="11" s="1"/>
  <c r="T223" i="11"/>
  <c r="T224" i="11" s="1"/>
  <c r="T225" i="11" s="1"/>
  <c r="T226" i="11" s="1"/>
  <c r="T227" i="11" s="1"/>
  <c r="T228" i="11" s="1"/>
  <c r="T229" i="11" s="1"/>
  <c r="S223" i="11"/>
  <c r="S224" i="11" s="1"/>
  <c r="S225" i="11" s="1"/>
  <c r="S226" i="11" s="1"/>
  <c r="S227" i="11" s="1"/>
  <c r="S228" i="11" s="1"/>
  <c r="S229" i="11" s="1"/>
  <c r="R223" i="11"/>
  <c r="R224" i="11" s="1"/>
  <c r="R225" i="11" s="1"/>
  <c r="R226" i="11" s="1"/>
  <c r="R227" i="11" s="1"/>
  <c r="R228" i="11" s="1"/>
  <c r="R229" i="11" s="1"/>
  <c r="Q223" i="11"/>
  <c r="T251" i="11"/>
  <c r="T252" i="11" s="1"/>
  <c r="T253" i="11" s="1"/>
  <c r="T254" i="11" s="1"/>
  <c r="T255" i="11" s="1"/>
  <c r="T256" i="11" s="1"/>
  <c r="T257" i="11" s="1"/>
  <c r="S251" i="11"/>
  <c r="S252" i="11" s="1"/>
  <c r="S253" i="11" s="1"/>
  <c r="S254" i="11" s="1"/>
  <c r="S255" i="11" s="1"/>
  <c r="S256" i="11" s="1"/>
  <c r="S257" i="11" s="1"/>
  <c r="R251" i="11"/>
  <c r="R252" i="11" s="1"/>
  <c r="R253" i="11" s="1"/>
  <c r="R254" i="11" s="1"/>
  <c r="R255" i="11" s="1"/>
  <c r="R256" i="11" s="1"/>
  <c r="R257" i="11" s="1"/>
  <c r="Q251" i="11"/>
  <c r="Q279" i="11"/>
  <c r="R279" i="11"/>
  <c r="R280" i="11" s="1"/>
  <c r="R281" i="11" s="1"/>
  <c r="R282" i="11" s="1"/>
  <c r="R283" i="11" s="1"/>
  <c r="R284" i="11" s="1"/>
  <c r="R285" i="11" s="1"/>
  <c r="T279" i="11"/>
  <c r="T280" i="11" s="1"/>
  <c r="T281" i="11" s="1"/>
  <c r="T282" i="11" s="1"/>
  <c r="T283" i="11" s="1"/>
  <c r="T284" i="11" s="1"/>
  <c r="T285" i="11" s="1"/>
  <c r="S279" i="11"/>
  <c r="S280" i="11" s="1"/>
  <c r="S281" i="11" s="1"/>
  <c r="S282" i="11" s="1"/>
  <c r="S283" i="11" s="1"/>
  <c r="S284" i="11" s="1"/>
  <c r="S285" i="11" s="1"/>
  <c r="T307" i="11"/>
  <c r="T308" i="11" s="1"/>
  <c r="T309" i="11" s="1"/>
  <c r="T310" i="11" s="1"/>
  <c r="T311" i="11" s="1"/>
  <c r="T312" i="11" s="1"/>
  <c r="T313" i="11" s="1"/>
  <c r="S307" i="11"/>
  <c r="S308" i="11" s="1"/>
  <c r="S309" i="11" s="1"/>
  <c r="S310" i="11" s="1"/>
  <c r="S311" i="11" s="1"/>
  <c r="S312" i="11" s="1"/>
  <c r="S313" i="11" s="1"/>
  <c r="R307" i="11"/>
  <c r="R308" i="11" s="1"/>
  <c r="R309" i="11" s="1"/>
  <c r="R310" i="11" s="1"/>
  <c r="R311" i="11" s="1"/>
  <c r="R312" i="11" s="1"/>
  <c r="R313" i="11" s="1"/>
  <c r="Q307" i="11"/>
  <c r="T20" i="11"/>
  <c r="T21" i="11" s="1"/>
  <c r="T22" i="11" s="1"/>
  <c r="T23" i="11" s="1"/>
  <c r="T24" i="11" s="1"/>
  <c r="T25" i="11" s="1"/>
  <c r="T26" i="11" s="1"/>
  <c r="S20" i="11"/>
  <c r="S21" i="11" s="1"/>
  <c r="S22" i="11" s="1"/>
  <c r="S23" i="11" s="1"/>
  <c r="S24" i="11" s="1"/>
  <c r="S25" i="11" s="1"/>
  <c r="S26" i="11" s="1"/>
  <c r="R20" i="11"/>
  <c r="R21" i="11" s="1"/>
  <c r="R22" i="11" s="1"/>
  <c r="R23" i="11" s="1"/>
  <c r="R24" i="11" s="1"/>
  <c r="R25" i="11" s="1"/>
  <c r="R26" i="11" s="1"/>
  <c r="Q20" i="11"/>
  <c r="Q48" i="11"/>
  <c r="R48" i="11"/>
  <c r="R49" i="11" s="1"/>
  <c r="R50" i="11" s="1"/>
  <c r="R51" i="11" s="1"/>
  <c r="R52" i="11" s="1"/>
  <c r="R53" i="11" s="1"/>
  <c r="R54" i="11" s="1"/>
  <c r="T48" i="11"/>
  <c r="T49" i="11" s="1"/>
  <c r="T50" i="11" s="1"/>
  <c r="T51" i="11" s="1"/>
  <c r="T52" i="11" s="1"/>
  <c r="T53" i="11" s="1"/>
  <c r="T54" i="11" s="1"/>
  <c r="S48" i="11"/>
  <c r="S49" i="11" s="1"/>
  <c r="S50" i="11" s="1"/>
  <c r="S51" i="11" s="1"/>
  <c r="S52" i="11" s="1"/>
  <c r="S53" i="11" s="1"/>
  <c r="S54" i="11" s="1"/>
  <c r="T76" i="11"/>
  <c r="T77" i="11" s="1"/>
  <c r="T78" i="11" s="1"/>
  <c r="T79" i="11" s="1"/>
  <c r="T80" i="11" s="1"/>
  <c r="T81" i="11" s="1"/>
  <c r="T82" i="11" s="1"/>
  <c r="S76" i="11"/>
  <c r="S77" i="11" s="1"/>
  <c r="S78" i="11" s="1"/>
  <c r="S79" i="11" s="1"/>
  <c r="S80" i="11" s="1"/>
  <c r="S81" i="11" s="1"/>
  <c r="S82" i="11" s="1"/>
  <c r="R76" i="11"/>
  <c r="R77" i="11" s="1"/>
  <c r="R78" i="11" s="1"/>
  <c r="R79" i="11" s="1"/>
  <c r="R80" i="11" s="1"/>
  <c r="R81" i="11" s="1"/>
  <c r="R82" i="11" s="1"/>
  <c r="Q76" i="11"/>
  <c r="T104" i="11"/>
  <c r="S104" i="11"/>
  <c r="R104" i="11"/>
  <c r="Q104" i="11"/>
  <c r="Q132" i="11"/>
  <c r="R132" i="11"/>
  <c r="R133" i="11" s="1"/>
  <c r="R134" i="11" s="1"/>
  <c r="R135" i="11" s="1"/>
  <c r="R136" i="11" s="1"/>
  <c r="R137" i="11" s="1"/>
  <c r="R138" i="11" s="1"/>
  <c r="T132" i="11"/>
  <c r="T133" i="11" s="1"/>
  <c r="T134" i="11" s="1"/>
  <c r="T135" i="11" s="1"/>
  <c r="T136" i="11" s="1"/>
  <c r="T137" i="11" s="1"/>
  <c r="T138" i="11" s="1"/>
  <c r="S132" i="11"/>
  <c r="S133" i="11" s="1"/>
  <c r="S134" i="11" s="1"/>
  <c r="S135" i="11" s="1"/>
  <c r="S136" i="11" s="1"/>
  <c r="S137" i="11" s="1"/>
  <c r="S138" i="11" s="1"/>
  <c r="T167" i="11"/>
  <c r="S167" i="11"/>
  <c r="R167" i="11"/>
  <c r="Q167" i="11"/>
  <c r="T13" i="11"/>
  <c r="S13" i="11"/>
  <c r="R13" i="11"/>
  <c r="R14" i="11" s="1"/>
  <c r="R15" i="11" s="1"/>
  <c r="R16" i="11" s="1"/>
  <c r="R17" i="11" s="1"/>
  <c r="R18" i="11" s="1"/>
  <c r="R19" i="11" s="1"/>
  <c r="Q13" i="11"/>
  <c r="T34" i="11"/>
  <c r="T35" i="11" s="1"/>
  <c r="T36" i="11" s="1"/>
  <c r="T37" i="11" s="1"/>
  <c r="T38" i="11" s="1"/>
  <c r="T39" i="11" s="1"/>
  <c r="T40" i="11" s="1"/>
  <c r="S34" i="11"/>
  <c r="S35" i="11" s="1"/>
  <c r="S36" i="11" s="1"/>
  <c r="S37" i="11" s="1"/>
  <c r="S38" i="11" s="1"/>
  <c r="S39" i="11" s="1"/>
  <c r="S40" i="11" s="1"/>
  <c r="R34" i="11"/>
  <c r="R35" i="11" s="1"/>
  <c r="R36" i="11" s="1"/>
  <c r="R37" i="11" s="1"/>
  <c r="R38" i="11" s="1"/>
  <c r="R39" i="11" s="1"/>
  <c r="R40" i="11" s="1"/>
  <c r="Q34" i="11"/>
  <c r="Q174" i="11"/>
  <c r="R174" i="11"/>
  <c r="T174" i="11"/>
  <c r="S174" i="11"/>
  <c r="T202" i="11"/>
  <c r="T203" i="11" s="1"/>
  <c r="T204" i="11" s="1"/>
  <c r="T205" i="11" s="1"/>
  <c r="T206" i="11" s="1"/>
  <c r="T207" i="11" s="1"/>
  <c r="T208" i="11" s="1"/>
  <c r="S202" i="11"/>
  <c r="S203" i="11" s="1"/>
  <c r="S204" i="11" s="1"/>
  <c r="S205" i="11" s="1"/>
  <c r="S206" i="11" s="1"/>
  <c r="S207" i="11" s="1"/>
  <c r="S208" i="11" s="1"/>
  <c r="R202" i="11"/>
  <c r="R203" i="11" s="1"/>
  <c r="R204" i="11" s="1"/>
  <c r="R205" i="11" s="1"/>
  <c r="R206" i="11" s="1"/>
  <c r="R207" i="11" s="1"/>
  <c r="R208" i="11" s="1"/>
  <c r="Q202" i="11"/>
  <c r="T230" i="11"/>
  <c r="T231" i="11" s="1"/>
  <c r="T232" i="11" s="1"/>
  <c r="T233" i="11" s="1"/>
  <c r="T234" i="11" s="1"/>
  <c r="T235" i="11" s="1"/>
  <c r="T236" i="11" s="1"/>
  <c r="S230" i="11"/>
  <c r="S231" i="11" s="1"/>
  <c r="S232" i="11" s="1"/>
  <c r="S233" i="11" s="1"/>
  <c r="S234" i="11" s="1"/>
  <c r="S235" i="11" s="1"/>
  <c r="S236" i="11" s="1"/>
  <c r="R230" i="11"/>
  <c r="R231" i="11" s="1"/>
  <c r="R232" i="11" s="1"/>
  <c r="R233" i="11" s="1"/>
  <c r="R234" i="11" s="1"/>
  <c r="R235" i="11" s="1"/>
  <c r="R236" i="11" s="1"/>
  <c r="Q230" i="11"/>
  <c r="Q258" i="11"/>
  <c r="R258" i="11"/>
  <c r="R259" i="11" s="1"/>
  <c r="R260" i="11" s="1"/>
  <c r="R261" i="11" s="1"/>
  <c r="R262" i="11" s="1"/>
  <c r="R263" i="11" s="1"/>
  <c r="R264" i="11" s="1"/>
  <c r="T258" i="11"/>
  <c r="T259" i="11" s="1"/>
  <c r="T260" i="11" s="1"/>
  <c r="T261" i="11" s="1"/>
  <c r="T262" i="11" s="1"/>
  <c r="T263" i="11" s="1"/>
  <c r="T264" i="11" s="1"/>
  <c r="S258" i="11"/>
  <c r="S259" i="11" s="1"/>
  <c r="S260" i="11" s="1"/>
  <c r="S261" i="11" s="1"/>
  <c r="S262" i="11" s="1"/>
  <c r="S263" i="11" s="1"/>
  <c r="S264" i="11" s="1"/>
  <c r="T286" i="11"/>
  <c r="T287" i="11" s="1"/>
  <c r="T288" i="11" s="1"/>
  <c r="T289" i="11" s="1"/>
  <c r="T290" i="11" s="1"/>
  <c r="T291" i="11" s="1"/>
  <c r="T292" i="11" s="1"/>
  <c r="S286" i="11"/>
  <c r="S287" i="11" s="1"/>
  <c r="S288" i="11" s="1"/>
  <c r="S289" i="11" s="1"/>
  <c r="S290" i="11" s="1"/>
  <c r="S291" i="11" s="1"/>
  <c r="S292" i="11" s="1"/>
  <c r="R286" i="11"/>
  <c r="R287" i="11" s="1"/>
  <c r="R288" i="11" s="1"/>
  <c r="R289" i="11" s="1"/>
  <c r="R290" i="11" s="1"/>
  <c r="R291" i="11" s="1"/>
  <c r="R292" i="11" s="1"/>
  <c r="Q286" i="11"/>
  <c r="T314" i="11"/>
  <c r="T315" i="11" s="1"/>
  <c r="T316" i="11" s="1"/>
  <c r="T317" i="11" s="1"/>
  <c r="T318" i="11" s="1"/>
  <c r="T319" i="11" s="1"/>
  <c r="T320" i="11" s="1"/>
  <c r="S314" i="11"/>
  <c r="S315" i="11" s="1"/>
  <c r="S316" i="11" s="1"/>
  <c r="S317" i="11" s="1"/>
  <c r="S318" i="11" s="1"/>
  <c r="S319" i="11" s="1"/>
  <c r="S320" i="11" s="1"/>
  <c r="R314" i="11"/>
  <c r="R315" i="11" s="1"/>
  <c r="R316" i="11" s="1"/>
  <c r="R317" i="11" s="1"/>
  <c r="R318" i="11" s="1"/>
  <c r="R319" i="11" s="1"/>
  <c r="R320" i="11" s="1"/>
  <c r="Q314" i="11"/>
  <c r="Q69" i="11"/>
  <c r="R69" i="11"/>
  <c r="R70" i="11" s="1"/>
  <c r="R71" i="11" s="1"/>
  <c r="R72" i="11" s="1"/>
  <c r="R73" i="11" s="1"/>
  <c r="R74" i="11" s="1"/>
  <c r="R75" i="11" s="1"/>
  <c r="T69" i="11"/>
  <c r="T70" i="11" s="1"/>
  <c r="T71" i="11" s="1"/>
  <c r="T72" i="11" s="1"/>
  <c r="T73" i="11" s="1"/>
  <c r="T74" i="11" s="1"/>
  <c r="T75" i="11" s="1"/>
  <c r="S69" i="11"/>
  <c r="S70" i="11" s="1"/>
  <c r="S71" i="11" s="1"/>
  <c r="S72" i="11" s="1"/>
  <c r="S73" i="11" s="1"/>
  <c r="S74" i="11" s="1"/>
  <c r="S75" i="11" s="1"/>
  <c r="Q27" i="11"/>
  <c r="R27" i="11"/>
  <c r="R28" i="11" s="1"/>
  <c r="R29" i="11" s="1"/>
  <c r="R30" i="11" s="1"/>
  <c r="R31" i="11" s="1"/>
  <c r="R32" i="11" s="1"/>
  <c r="R33" i="11" s="1"/>
  <c r="T27" i="11"/>
  <c r="T28" i="11" s="1"/>
  <c r="T29" i="11" s="1"/>
  <c r="T30" i="11" s="1"/>
  <c r="T31" i="11" s="1"/>
  <c r="T32" i="11" s="1"/>
  <c r="T33" i="11" s="1"/>
  <c r="S27" i="11"/>
  <c r="S28" i="11" s="1"/>
  <c r="S29" i="11" s="1"/>
  <c r="S30" i="11" s="1"/>
  <c r="S31" i="11" s="1"/>
  <c r="S32" i="11" s="1"/>
  <c r="S33" i="11" s="1"/>
  <c r="T55" i="11"/>
  <c r="T56" i="11" s="1"/>
  <c r="T57" i="11" s="1"/>
  <c r="T58" i="11" s="1"/>
  <c r="T59" i="11" s="1"/>
  <c r="T60" i="11" s="1"/>
  <c r="T61" i="11" s="1"/>
  <c r="S55" i="11"/>
  <c r="S56" i="11" s="1"/>
  <c r="S57" i="11" s="1"/>
  <c r="S58" i="11" s="1"/>
  <c r="S59" i="11" s="1"/>
  <c r="S60" i="11" s="1"/>
  <c r="S61" i="11" s="1"/>
  <c r="R55" i="11"/>
  <c r="R56" i="11" s="1"/>
  <c r="R57" i="11" s="1"/>
  <c r="R58" i="11" s="1"/>
  <c r="R59" i="11" s="1"/>
  <c r="R60" i="11" s="1"/>
  <c r="R61" i="11" s="1"/>
  <c r="Q55" i="11"/>
  <c r="T83" i="11"/>
  <c r="S83" i="11"/>
  <c r="R83" i="11"/>
  <c r="Q83" i="11"/>
  <c r="Q111" i="11"/>
  <c r="R111" i="11"/>
  <c r="R112" i="11" s="1"/>
  <c r="R113" i="11" s="1"/>
  <c r="R114" i="11" s="1"/>
  <c r="R115" i="11" s="1"/>
  <c r="R116" i="11" s="1"/>
  <c r="R117" i="11" s="1"/>
  <c r="T111" i="11"/>
  <c r="T112" i="11" s="1"/>
  <c r="T113" i="11" s="1"/>
  <c r="T114" i="11" s="1"/>
  <c r="T115" i="11" s="1"/>
  <c r="T116" i="11" s="1"/>
  <c r="T117" i="11" s="1"/>
  <c r="S111" i="11"/>
  <c r="S112" i="11" s="1"/>
  <c r="S113" i="11" s="1"/>
  <c r="S114" i="11" s="1"/>
  <c r="S115" i="11" s="1"/>
  <c r="S116" i="11" s="1"/>
  <c r="S117" i="11" s="1"/>
  <c r="T139" i="11"/>
  <c r="T140" i="11" s="1"/>
  <c r="T141" i="11" s="1"/>
  <c r="T142" i="11" s="1"/>
  <c r="T143" i="11" s="1"/>
  <c r="T144" i="11" s="1"/>
  <c r="T145" i="11" s="1"/>
  <c r="S139" i="11"/>
  <c r="S140" i="11" s="1"/>
  <c r="S141" i="11" s="1"/>
  <c r="S142" i="11" s="1"/>
  <c r="S143" i="11" s="1"/>
  <c r="S144" i="11" s="1"/>
  <c r="S145" i="11" s="1"/>
  <c r="R139" i="11"/>
  <c r="R140" i="11" s="1"/>
  <c r="R141" i="11" s="1"/>
  <c r="R142" i="11" s="1"/>
  <c r="R143" i="11" s="1"/>
  <c r="R144" i="11" s="1"/>
  <c r="R145" i="11" s="1"/>
  <c r="Q139" i="11"/>
  <c r="T181" i="11"/>
  <c r="T182" i="11" s="1"/>
  <c r="T183" i="11" s="1"/>
  <c r="T184" i="11" s="1"/>
  <c r="T185" i="11" s="1"/>
  <c r="T186" i="11" s="1"/>
  <c r="T187" i="11" s="1"/>
  <c r="S181" i="11"/>
  <c r="S182" i="11" s="1"/>
  <c r="S183" i="11" s="1"/>
  <c r="S184" i="11" s="1"/>
  <c r="S185" i="11" s="1"/>
  <c r="S186" i="11" s="1"/>
  <c r="S187" i="11" s="1"/>
  <c r="R181" i="11"/>
  <c r="R182" i="11" s="1"/>
  <c r="R183" i="11" s="1"/>
  <c r="R184" i="11" s="1"/>
  <c r="R185" i="11" s="1"/>
  <c r="R186" i="11" s="1"/>
  <c r="R187" i="11" s="1"/>
  <c r="Q181" i="11"/>
  <c r="T209" i="11"/>
  <c r="T210" i="11" s="1"/>
  <c r="T211" i="11" s="1"/>
  <c r="T212" i="11" s="1"/>
  <c r="T213" i="11" s="1"/>
  <c r="T214" i="11" s="1"/>
  <c r="T215" i="11" s="1"/>
  <c r="S209" i="11"/>
  <c r="S210" i="11" s="1"/>
  <c r="S211" i="11" s="1"/>
  <c r="S212" i="11" s="1"/>
  <c r="S213" i="11" s="1"/>
  <c r="S214" i="11" s="1"/>
  <c r="S215" i="11" s="1"/>
  <c r="R209" i="11"/>
  <c r="R210" i="11" s="1"/>
  <c r="R211" i="11" s="1"/>
  <c r="R212" i="11" s="1"/>
  <c r="R213" i="11" s="1"/>
  <c r="R214" i="11" s="1"/>
  <c r="R215" i="11" s="1"/>
  <c r="Q209" i="11"/>
  <c r="Q237" i="11"/>
  <c r="R237" i="11"/>
  <c r="R238" i="11" s="1"/>
  <c r="R239" i="11" s="1"/>
  <c r="R240" i="11" s="1"/>
  <c r="R241" i="11" s="1"/>
  <c r="R242" i="11" s="1"/>
  <c r="R243" i="11" s="1"/>
  <c r="T237" i="11"/>
  <c r="T238" i="11" s="1"/>
  <c r="T239" i="11" s="1"/>
  <c r="T240" i="11" s="1"/>
  <c r="T241" i="11" s="1"/>
  <c r="T242" i="11" s="1"/>
  <c r="T243" i="11" s="1"/>
  <c r="S237" i="11"/>
  <c r="S238" i="11" s="1"/>
  <c r="S239" i="11" s="1"/>
  <c r="S240" i="11" s="1"/>
  <c r="S241" i="11" s="1"/>
  <c r="S242" i="11" s="1"/>
  <c r="S243" i="11" s="1"/>
  <c r="T265" i="11"/>
  <c r="T266" i="11" s="1"/>
  <c r="T267" i="11" s="1"/>
  <c r="T268" i="11" s="1"/>
  <c r="T269" i="11" s="1"/>
  <c r="T270" i="11" s="1"/>
  <c r="T271" i="11" s="1"/>
  <c r="S265" i="11"/>
  <c r="S266" i="11" s="1"/>
  <c r="S267" i="11" s="1"/>
  <c r="S268" i="11" s="1"/>
  <c r="S269" i="11" s="1"/>
  <c r="S270" i="11" s="1"/>
  <c r="S271" i="11" s="1"/>
  <c r="R265" i="11"/>
  <c r="R266" i="11" s="1"/>
  <c r="R267" i="11" s="1"/>
  <c r="R268" i="11" s="1"/>
  <c r="R269" i="11" s="1"/>
  <c r="R270" i="11" s="1"/>
  <c r="R271" i="11" s="1"/>
  <c r="Q265" i="11"/>
  <c r="T293" i="11"/>
  <c r="T294" i="11" s="1"/>
  <c r="T295" i="11" s="1"/>
  <c r="T296" i="11" s="1"/>
  <c r="T297" i="11" s="1"/>
  <c r="T298" i="11" s="1"/>
  <c r="T299" i="11" s="1"/>
  <c r="S293" i="11"/>
  <c r="S294" i="11" s="1"/>
  <c r="S295" i="11" s="1"/>
  <c r="S296" i="11" s="1"/>
  <c r="S297" i="11" s="1"/>
  <c r="S298" i="11" s="1"/>
  <c r="S299" i="11" s="1"/>
  <c r="R293" i="11"/>
  <c r="R294" i="11" s="1"/>
  <c r="R295" i="11" s="1"/>
  <c r="R296" i="11" s="1"/>
  <c r="R297" i="11" s="1"/>
  <c r="R298" i="11" s="1"/>
  <c r="R299" i="11" s="1"/>
  <c r="Q293" i="11"/>
  <c r="T62" i="11"/>
  <c r="T63" i="11" s="1"/>
  <c r="T64" i="11" s="1"/>
  <c r="T65" i="11" s="1"/>
  <c r="T66" i="11" s="1"/>
  <c r="T67" i="11" s="1"/>
  <c r="T68" i="11" s="1"/>
  <c r="S62" i="11"/>
  <c r="S63" i="11" s="1"/>
  <c r="S64" i="11" s="1"/>
  <c r="S65" i="11" s="1"/>
  <c r="S66" i="11" s="1"/>
  <c r="S67" i="11" s="1"/>
  <c r="S68" i="11" s="1"/>
  <c r="R62" i="11"/>
  <c r="R63" i="11" s="1"/>
  <c r="R64" i="11" s="1"/>
  <c r="R65" i="11" s="1"/>
  <c r="R66" i="11" s="1"/>
  <c r="R67" i="11" s="1"/>
  <c r="R68" i="11" s="1"/>
  <c r="Q62" i="11"/>
  <c r="Q90" i="11"/>
  <c r="R90" i="11"/>
  <c r="R91" i="11" s="1"/>
  <c r="R92" i="11" s="1"/>
  <c r="R93" i="11" s="1"/>
  <c r="R94" i="11" s="1"/>
  <c r="R95" i="11" s="1"/>
  <c r="R96" i="11" s="1"/>
  <c r="T90" i="11"/>
  <c r="T91" i="11" s="1"/>
  <c r="T92" i="11" s="1"/>
  <c r="T93" i="11" s="1"/>
  <c r="T94" i="11" s="1"/>
  <c r="T95" i="11" s="1"/>
  <c r="T96" i="11" s="1"/>
  <c r="S90" i="11"/>
  <c r="S91" i="11" s="1"/>
  <c r="S92" i="11" s="1"/>
  <c r="S93" i="11" s="1"/>
  <c r="S94" i="11" s="1"/>
  <c r="S95" i="11" s="1"/>
  <c r="S96" i="11" s="1"/>
  <c r="T118" i="11"/>
  <c r="T119" i="11" s="1"/>
  <c r="T120" i="11" s="1"/>
  <c r="T121" i="11" s="1"/>
  <c r="T122" i="11" s="1"/>
  <c r="T123" i="11" s="1"/>
  <c r="T124" i="11" s="1"/>
  <c r="S118" i="11"/>
  <c r="S119" i="11" s="1"/>
  <c r="S120" i="11" s="1"/>
  <c r="S121" i="11" s="1"/>
  <c r="S122" i="11" s="1"/>
  <c r="S123" i="11" s="1"/>
  <c r="S124" i="11" s="1"/>
  <c r="R118" i="11"/>
  <c r="R119" i="11" s="1"/>
  <c r="R120" i="11" s="1"/>
  <c r="R121" i="11" s="1"/>
  <c r="R122" i="11" s="1"/>
  <c r="R123" i="11" s="1"/>
  <c r="R124" i="11" s="1"/>
  <c r="Q118" i="11"/>
  <c r="T146" i="11"/>
  <c r="S146" i="11"/>
  <c r="R146" i="11"/>
  <c r="Q146" i="11"/>
  <c r="Q153" i="11"/>
  <c r="R153" i="11"/>
  <c r="R154" i="11" s="1"/>
  <c r="R155" i="11" s="1"/>
  <c r="R156" i="11" s="1"/>
  <c r="R157" i="11" s="1"/>
  <c r="R158" i="11" s="1"/>
  <c r="R159" i="11" s="1"/>
  <c r="T153" i="11"/>
  <c r="T154" i="11" s="1"/>
  <c r="T155" i="11" s="1"/>
  <c r="T156" i="11" s="1"/>
  <c r="T157" i="11" s="1"/>
  <c r="T158" i="11" s="1"/>
  <c r="T159" i="11" s="1"/>
  <c r="S153" i="11"/>
  <c r="S154" i="11" s="1"/>
  <c r="S155" i="11" s="1"/>
  <c r="S156" i="11" s="1"/>
  <c r="S157" i="11" s="1"/>
  <c r="S158" i="11" s="1"/>
  <c r="S159" i="11" s="1"/>
  <c r="T188" i="11"/>
  <c r="T189" i="11" s="1"/>
  <c r="T190" i="11" s="1"/>
  <c r="T191" i="11" s="1"/>
  <c r="T192" i="11" s="1"/>
  <c r="T193" i="11" s="1"/>
  <c r="T194" i="11" s="1"/>
  <c r="S188" i="11"/>
  <c r="S189" i="11" s="1"/>
  <c r="S190" i="11" s="1"/>
  <c r="S191" i="11" s="1"/>
  <c r="S192" i="11" s="1"/>
  <c r="S193" i="11" s="1"/>
  <c r="S194" i="11" s="1"/>
  <c r="R188" i="11"/>
  <c r="R189" i="11" s="1"/>
  <c r="R190" i="11" s="1"/>
  <c r="R191" i="11" s="1"/>
  <c r="R192" i="11" s="1"/>
  <c r="R193" i="11" s="1"/>
  <c r="R194" i="11" s="1"/>
  <c r="Q188" i="11"/>
  <c r="Q216" i="11"/>
  <c r="R216" i="11"/>
  <c r="R217" i="11" s="1"/>
  <c r="R218" i="11" s="1"/>
  <c r="R219" i="11" s="1"/>
  <c r="R220" i="11" s="1"/>
  <c r="R221" i="11" s="1"/>
  <c r="R222" i="11" s="1"/>
  <c r="T216" i="11"/>
  <c r="T217" i="11" s="1"/>
  <c r="T218" i="11" s="1"/>
  <c r="T219" i="11" s="1"/>
  <c r="T220" i="11" s="1"/>
  <c r="T221" i="11" s="1"/>
  <c r="T222" i="11" s="1"/>
  <c r="S216" i="11"/>
  <c r="S217" i="11" s="1"/>
  <c r="S218" i="11" s="1"/>
  <c r="S219" i="11" s="1"/>
  <c r="S220" i="11" s="1"/>
  <c r="S221" i="11" s="1"/>
  <c r="S222" i="11" s="1"/>
  <c r="T244" i="11"/>
  <c r="T245" i="11" s="1"/>
  <c r="T246" i="11" s="1"/>
  <c r="T247" i="11" s="1"/>
  <c r="T248" i="11" s="1"/>
  <c r="T249" i="11" s="1"/>
  <c r="T250" i="11" s="1"/>
  <c r="S244" i="11"/>
  <c r="S245" i="11" s="1"/>
  <c r="S246" i="11" s="1"/>
  <c r="S247" i="11" s="1"/>
  <c r="S248" i="11" s="1"/>
  <c r="S249" i="11" s="1"/>
  <c r="S250" i="11" s="1"/>
  <c r="R244" i="11"/>
  <c r="R245" i="11" s="1"/>
  <c r="R246" i="11" s="1"/>
  <c r="R247" i="11" s="1"/>
  <c r="R248" i="11" s="1"/>
  <c r="R249" i="11" s="1"/>
  <c r="R250" i="11" s="1"/>
  <c r="Q244" i="11"/>
  <c r="T272" i="11"/>
  <c r="T273" i="11" s="1"/>
  <c r="T274" i="11" s="1"/>
  <c r="T275" i="11" s="1"/>
  <c r="T276" i="11" s="1"/>
  <c r="T277" i="11" s="1"/>
  <c r="T278" i="11" s="1"/>
  <c r="S272" i="11"/>
  <c r="S273" i="11" s="1"/>
  <c r="S274" i="11" s="1"/>
  <c r="S275" i="11" s="1"/>
  <c r="S276" i="11" s="1"/>
  <c r="S277" i="11" s="1"/>
  <c r="S278" i="11" s="1"/>
  <c r="R272" i="11"/>
  <c r="R273" i="11" s="1"/>
  <c r="R274" i="11" s="1"/>
  <c r="R275" i="11" s="1"/>
  <c r="R276" i="11" s="1"/>
  <c r="R277" i="11" s="1"/>
  <c r="R278" i="11" s="1"/>
  <c r="Q272" i="11"/>
  <c r="Q300" i="11"/>
  <c r="R300" i="11"/>
  <c r="R301" i="11" s="1"/>
  <c r="R302" i="11" s="1"/>
  <c r="R303" i="11" s="1"/>
  <c r="R304" i="11" s="1"/>
  <c r="R305" i="11" s="1"/>
  <c r="R306" i="11" s="1"/>
  <c r="T300" i="11"/>
  <c r="T301" i="11" s="1"/>
  <c r="T302" i="11" s="1"/>
  <c r="T303" i="11" s="1"/>
  <c r="T304" i="11" s="1"/>
  <c r="T305" i="11" s="1"/>
  <c r="T306" i="11" s="1"/>
  <c r="S300" i="11"/>
  <c r="S301" i="11" s="1"/>
  <c r="S302" i="11" s="1"/>
  <c r="S303" i="11" s="1"/>
  <c r="S304" i="11" s="1"/>
  <c r="S305" i="11" s="1"/>
  <c r="S306" i="11" s="1"/>
  <c r="D332" i="11"/>
  <c r="K332" i="13" s="1"/>
  <c r="Z339" i="11"/>
  <c r="D339" i="11" s="1"/>
  <c r="K339" i="13" s="1"/>
  <c r="D329" i="11"/>
  <c r="K329" i="13" s="1"/>
  <c r="Z336" i="11"/>
  <c r="D336" i="11" s="1"/>
  <c r="K336" i="13" s="1"/>
  <c r="D333" i="11"/>
  <c r="K333" i="13" s="1"/>
  <c r="Z340" i="11"/>
  <c r="D340" i="11" s="1"/>
  <c r="K340" i="13" s="1"/>
  <c r="D331" i="11"/>
  <c r="K331" i="13" s="1"/>
  <c r="Z338" i="11"/>
  <c r="D338" i="11" s="1"/>
  <c r="K338" i="13" s="1"/>
  <c r="D334" i="11"/>
  <c r="K334" i="13" s="1"/>
  <c r="Z341" i="11"/>
  <c r="D341" i="11" s="1"/>
  <c r="K341" i="13" s="1"/>
  <c r="D324" i="11"/>
  <c r="K324" i="13" s="1"/>
  <c r="D327" i="11"/>
  <c r="K327" i="13" s="1"/>
  <c r="D325" i="11"/>
  <c r="K325" i="13" s="1"/>
  <c r="D322" i="11"/>
  <c r="K322" i="13" s="1"/>
  <c r="D326" i="11"/>
  <c r="K326" i="13" s="1"/>
  <c r="N11" i="13"/>
  <c r="F11" i="13" s="1"/>
  <c r="N11" i="11"/>
  <c r="N12" i="11" s="1"/>
  <c r="O12" i="11"/>
  <c r="T14" i="11"/>
  <c r="T15" i="11" s="1"/>
  <c r="T16" i="11" s="1"/>
  <c r="T17" i="11" s="1"/>
  <c r="T18" i="11" s="1"/>
  <c r="T19" i="11" s="1"/>
  <c r="S14" i="11"/>
  <c r="S15" i="11" s="1"/>
  <c r="S16" i="11" s="1"/>
  <c r="S17" i="11" s="1"/>
  <c r="S18" i="11" s="1"/>
  <c r="S19"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M168" i="11"/>
  <c r="M169" i="11" s="1"/>
  <c r="M170" i="11" s="1"/>
  <c r="M171" i="11" s="1"/>
  <c r="M172" i="11" s="1"/>
  <c r="M173" i="11" s="1"/>
  <c r="M189" i="11"/>
  <c r="M190" i="11" s="1"/>
  <c r="M191" i="11" s="1"/>
  <c r="M192" i="11" s="1"/>
  <c r="M193" i="11" s="1"/>
  <c r="M194" i="11" s="1"/>
  <c r="M210" i="11"/>
  <c r="M211" i="11" s="1"/>
  <c r="M212" i="11" s="1"/>
  <c r="M213" i="11" s="1"/>
  <c r="M214" i="11" s="1"/>
  <c r="M215" i="11" s="1"/>
  <c r="M231" i="11"/>
  <c r="M232" i="11" s="1"/>
  <c r="M233" i="11" s="1"/>
  <c r="M234" i="11" s="1"/>
  <c r="M235" i="11" s="1"/>
  <c r="M236" i="11" s="1"/>
  <c r="M252" i="11"/>
  <c r="M253" i="11" s="1"/>
  <c r="M254" i="11" s="1"/>
  <c r="M255" i="11" s="1"/>
  <c r="M256" i="11" s="1"/>
  <c r="M257" i="11" s="1"/>
  <c r="M273" i="11"/>
  <c r="M274" i="11" s="1"/>
  <c r="M275" i="11" s="1"/>
  <c r="M276" i="11" s="1"/>
  <c r="M277" i="11" s="1"/>
  <c r="M278" i="11" s="1"/>
  <c r="M294" i="11"/>
  <c r="M295" i="11" s="1"/>
  <c r="M296" i="11" s="1"/>
  <c r="M297" i="11" s="1"/>
  <c r="M298" i="11" s="1"/>
  <c r="M299" i="11" s="1"/>
  <c r="M315" i="11"/>
  <c r="M316" i="11" s="1"/>
  <c r="M317" i="11" s="1"/>
  <c r="M318" i="11" s="1"/>
  <c r="M319" i="11" s="1"/>
  <c r="M320"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75" i="11"/>
  <c r="M176" i="11" s="1"/>
  <c r="M177" i="11" s="1"/>
  <c r="M178" i="11" s="1"/>
  <c r="M179" i="11" s="1"/>
  <c r="M180" i="11" s="1"/>
  <c r="M196" i="11"/>
  <c r="M197" i="11" s="1"/>
  <c r="M198" i="11" s="1"/>
  <c r="M199" i="11" s="1"/>
  <c r="M200" i="11" s="1"/>
  <c r="M201" i="11" s="1"/>
  <c r="M217" i="11"/>
  <c r="M218" i="11" s="1"/>
  <c r="M219" i="11" s="1"/>
  <c r="M220" i="11" s="1"/>
  <c r="M221" i="11" s="1"/>
  <c r="M222" i="11" s="1"/>
  <c r="M238" i="11"/>
  <c r="M239" i="11" s="1"/>
  <c r="M240" i="11" s="1"/>
  <c r="M241" i="11" s="1"/>
  <c r="M242" i="11" s="1"/>
  <c r="M243" i="11" s="1"/>
  <c r="M259" i="11"/>
  <c r="M260" i="11" s="1"/>
  <c r="M261" i="11" s="1"/>
  <c r="M262" i="11" s="1"/>
  <c r="M263" i="11" s="1"/>
  <c r="M264" i="11" s="1"/>
  <c r="M280" i="11"/>
  <c r="M281" i="11" s="1"/>
  <c r="M282" i="11" s="1"/>
  <c r="M283" i="11" s="1"/>
  <c r="M284" i="11" s="1"/>
  <c r="M285" i="11" s="1"/>
  <c r="M301" i="11"/>
  <c r="M302" i="11" s="1"/>
  <c r="M303" i="11" s="1"/>
  <c r="M304" i="11" s="1"/>
  <c r="M305" i="11" s="1"/>
  <c r="M306"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M266" i="11"/>
  <c r="M267" i="11" s="1"/>
  <c r="M268" i="11" s="1"/>
  <c r="M269" i="11" s="1"/>
  <c r="M270" i="11" s="1"/>
  <c r="M271" i="11" s="1"/>
  <c r="M287" i="11"/>
  <c r="M288" i="11" s="1"/>
  <c r="M289" i="11" s="1"/>
  <c r="M290" i="11" s="1"/>
  <c r="M291" i="11" s="1"/>
  <c r="M292" i="11" s="1"/>
  <c r="M308" i="11"/>
  <c r="M309" i="11" s="1"/>
  <c r="M310" i="11" s="1"/>
  <c r="M311" i="11" s="1"/>
  <c r="M312" i="11" s="1"/>
  <c r="M313" i="11" s="1"/>
  <c r="S6" i="11"/>
  <c r="T6" i="11"/>
  <c r="R6" i="11"/>
  <c r="P11" i="11"/>
  <c r="U285" i="11"/>
  <c r="B6" i="13"/>
  <c r="U206" i="11"/>
  <c r="U207" i="11" s="1"/>
  <c r="U157" i="11"/>
  <c r="U192" i="11"/>
  <c r="U193" i="11" s="1"/>
  <c r="W34" i="11"/>
  <c r="W62" i="11"/>
  <c r="W90" i="11"/>
  <c r="W118" i="11"/>
  <c r="W119" i="11" s="1"/>
  <c r="W120" i="11" s="1"/>
  <c r="W121" i="11" s="1"/>
  <c r="W146" i="11"/>
  <c r="W147" i="11" s="1"/>
  <c r="W174" i="11"/>
  <c r="W175" i="11" s="1"/>
  <c r="W176" i="11" s="1"/>
  <c r="W202" i="11"/>
  <c r="W203" i="11" s="1"/>
  <c r="W204" i="11" s="1"/>
  <c r="W230" i="11"/>
  <c r="W231" i="11" s="1"/>
  <c r="W232" i="11" s="1"/>
  <c r="W258" i="11"/>
  <c r="W259" i="11" s="1"/>
  <c r="W260" i="11" s="1"/>
  <c r="W261" i="11" s="1"/>
  <c r="W286" i="11"/>
  <c r="W287" i="11" s="1"/>
  <c r="W288" i="11" s="1"/>
  <c r="W289" i="11" s="1"/>
  <c r="W290" i="11" s="1"/>
  <c r="W291" i="11" s="1"/>
  <c r="W314" i="11"/>
  <c r="W315" i="11" s="1"/>
  <c r="W316" i="11" s="1"/>
  <c r="W317" i="11" s="1"/>
  <c r="W318" i="11" s="1"/>
  <c r="W319" i="11" s="1"/>
  <c r="Y230" i="11"/>
  <c r="Y231" i="11" s="1"/>
  <c r="Y232" i="11" s="1"/>
  <c r="Y233" i="11" s="1"/>
  <c r="Y234" i="11" s="1"/>
  <c r="Y235" i="11" s="1"/>
  <c r="Y236" i="11" s="1"/>
  <c r="Y314" i="11"/>
  <c r="Y315" i="11" s="1"/>
  <c r="Y316" i="11" s="1"/>
  <c r="Y317" i="11" s="1"/>
  <c r="Y318" i="11" s="1"/>
  <c r="Y319" i="11" s="1"/>
  <c r="Y320" i="11" s="1"/>
  <c r="Y7" i="11"/>
  <c r="Y8" i="11" s="1"/>
  <c r="Y9" i="11" s="1"/>
  <c r="Y10" i="11" s="1"/>
  <c r="Y11" i="11" s="1"/>
  <c r="Y12" i="11" s="1"/>
  <c r="M6" i="13"/>
  <c r="X286" i="11"/>
  <c r="X287" i="11" s="1"/>
  <c r="X288" i="11" s="1"/>
  <c r="X289" i="11" s="1"/>
  <c r="X290" i="11" s="1"/>
  <c r="X291" i="11" s="1"/>
  <c r="X292" i="11" s="1"/>
  <c r="W13" i="11"/>
  <c r="W41" i="11"/>
  <c r="W69" i="11"/>
  <c r="W97" i="11"/>
  <c r="W139" i="11"/>
  <c r="W140" i="11" s="1"/>
  <c r="W141" i="11" s="1"/>
  <c r="W167" i="11"/>
  <c r="W168" i="11" s="1"/>
  <c r="W169" i="11" s="1"/>
  <c r="W195" i="11"/>
  <c r="W196" i="11" s="1"/>
  <c r="W197" i="11" s="1"/>
  <c r="W223" i="11"/>
  <c r="W224" i="11" s="1"/>
  <c r="W225" i="11" s="1"/>
  <c r="W251" i="11"/>
  <c r="W252" i="11" s="1"/>
  <c r="W253" i="11" s="1"/>
  <c r="W279" i="11"/>
  <c r="W280" i="11" s="1"/>
  <c r="W281" i="11" s="1"/>
  <c r="W307" i="11"/>
  <c r="W308" i="11" s="1"/>
  <c r="W309" i="11" s="1"/>
  <c r="Y125" i="11"/>
  <c r="Y126" i="11" s="1"/>
  <c r="Y127" i="11" s="1"/>
  <c r="Y128" i="11" s="1"/>
  <c r="Y129" i="11" s="1"/>
  <c r="Y130" i="11" s="1"/>
  <c r="Y131" i="11" s="1"/>
  <c r="Y209" i="11"/>
  <c r="Y210" i="11" s="1"/>
  <c r="Y211" i="11" s="1"/>
  <c r="Y212" i="11" s="1"/>
  <c r="Y213" i="11" s="1"/>
  <c r="Y214" i="11" s="1"/>
  <c r="Y215" i="11" s="1"/>
  <c r="Y293" i="11"/>
  <c r="Y294" i="11" s="1"/>
  <c r="Y295" i="11" s="1"/>
  <c r="Y296" i="11" s="1"/>
  <c r="Y297" i="11" s="1"/>
  <c r="Y298" i="11" s="1"/>
  <c r="Y299" i="11" s="1"/>
  <c r="X139" i="11"/>
  <c r="X140" i="11" s="1"/>
  <c r="X141" i="11" s="1"/>
  <c r="X142" i="11" s="1"/>
  <c r="X143" i="11" s="1"/>
  <c r="X144" i="11" s="1"/>
  <c r="X145" i="11" s="1"/>
  <c r="X195" i="11"/>
  <c r="X196" i="11" s="1"/>
  <c r="X197" i="11" s="1"/>
  <c r="X198" i="11" s="1"/>
  <c r="X199" i="11" s="1"/>
  <c r="X200" i="11" s="1"/>
  <c r="X201" i="11" s="1"/>
  <c r="X223" i="11"/>
  <c r="X224" i="11" s="1"/>
  <c r="X225" i="11" s="1"/>
  <c r="X226" i="11" s="1"/>
  <c r="X227" i="11" s="1"/>
  <c r="X228" i="11" s="1"/>
  <c r="X229" i="11" s="1"/>
  <c r="X251" i="11"/>
  <c r="X252" i="11" s="1"/>
  <c r="X253" i="11" s="1"/>
  <c r="X254" i="11" s="1"/>
  <c r="X255" i="11" s="1"/>
  <c r="X256" i="11" s="1"/>
  <c r="X257" i="11" s="1"/>
  <c r="X279" i="11"/>
  <c r="X280" i="11" s="1"/>
  <c r="X281" i="11" s="1"/>
  <c r="X282" i="11" s="1"/>
  <c r="X283" i="11" s="1"/>
  <c r="X284" i="11" s="1"/>
  <c r="X285" i="11" s="1"/>
  <c r="X307" i="11"/>
  <c r="X308" i="11" s="1"/>
  <c r="X309" i="11" s="1"/>
  <c r="X310" i="11" s="1"/>
  <c r="X311" i="11" s="1"/>
  <c r="X312" i="11" s="1"/>
  <c r="X313" i="11" s="1"/>
  <c r="Y174" i="11"/>
  <c r="Y175" i="11" s="1"/>
  <c r="Y176" i="11" s="1"/>
  <c r="Y177" i="11" s="1"/>
  <c r="Y178" i="11" s="1"/>
  <c r="Y179" i="11" s="1"/>
  <c r="Y180" i="11" s="1"/>
  <c r="Y258" i="11"/>
  <c r="Y259" i="11" s="1"/>
  <c r="Y260" i="11" s="1"/>
  <c r="Y261" i="11" s="1"/>
  <c r="Y262" i="11" s="1"/>
  <c r="Y263" i="11" s="1"/>
  <c r="Y264" i="11" s="1"/>
  <c r="X314" i="11"/>
  <c r="X315" i="11" s="1"/>
  <c r="X316" i="11" s="1"/>
  <c r="X317" i="11" s="1"/>
  <c r="X318" i="11" s="1"/>
  <c r="X319" i="11" s="1"/>
  <c r="X320" i="11" s="1"/>
  <c r="Y139" i="11"/>
  <c r="Y140" i="11" s="1"/>
  <c r="Y141" i="11" s="1"/>
  <c r="Y142" i="11" s="1"/>
  <c r="Y143" i="11" s="1"/>
  <c r="Y144" i="11" s="1"/>
  <c r="Y145" i="11" s="1"/>
  <c r="Y223" i="11"/>
  <c r="Y224" i="11" s="1"/>
  <c r="Y225" i="11" s="1"/>
  <c r="Y226" i="11" s="1"/>
  <c r="Y227" i="11" s="1"/>
  <c r="Y228" i="11" s="1"/>
  <c r="Y229" i="11" s="1"/>
  <c r="Y307" i="11"/>
  <c r="Y308" i="11" s="1"/>
  <c r="Y309" i="11" s="1"/>
  <c r="Y310" i="11" s="1"/>
  <c r="Y311" i="11" s="1"/>
  <c r="Y312" i="11" s="1"/>
  <c r="Y313" i="11" s="1"/>
  <c r="X174" i="11"/>
  <c r="X175" i="11" s="1"/>
  <c r="X176" i="11" s="1"/>
  <c r="X177" i="11" s="1"/>
  <c r="X178" i="11" s="1"/>
  <c r="X179" i="11" s="1"/>
  <c r="X180" i="11" s="1"/>
  <c r="W20" i="11"/>
  <c r="W48" i="11"/>
  <c r="W76" i="11"/>
  <c r="W104" i="11"/>
  <c r="W132" i="11"/>
  <c r="W133" i="11" s="1"/>
  <c r="W134" i="11" s="1"/>
  <c r="W135" i="11" s="1"/>
  <c r="W160" i="11"/>
  <c r="W161" i="11" s="1"/>
  <c r="W162" i="11" s="1"/>
  <c r="W188" i="11"/>
  <c r="W189" i="11" s="1"/>
  <c r="W190" i="11" s="1"/>
  <c r="W216" i="11"/>
  <c r="W217" i="11" s="1"/>
  <c r="W218" i="11" s="1"/>
  <c r="W219" i="11" s="1"/>
  <c r="W244" i="11"/>
  <c r="W245" i="11" s="1"/>
  <c r="W246" i="11" s="1"/>
  <c r="W272" i="11"/>
  <c r="W273" i="11" s="1"/>
  <c r="W274" i="11" s="1"/>
  <c r="W275" i="11" s="1"/>
  <c r="W276" i="11" s="1"/>
  <c r="W277" i="11" s="1"/>
  <c r="W300" i="11"/>
  <c r="W301" i="11" s="1"/>
  <c r="W302" i="11" s="1"/>
  <c r="W303" i="11" s="1"/>
  <c r="W304" i="11" s="1"/>
  <c r="W305" i="11" s="1"/>
  <c r="Y188" i="11"/>
  <c r="Y189" i="11" s="1"/>
  <c r="Y190" i="11" s="1"/>
  <c r="Y191" i="11" s="1"/>
  <c r="Y192" i="11" s="1"/>
  <c r="Y193" i="11" s="1"/>
  <c r="Y194" i="11" s="1"/>
  <c r="Y272" i="11"/>
  <c r="Y273" i="11" s="1"/>
  <c r="Y274" i="11" s="1"/>
  <c r="Y275" i="11" s="1"/>
  <c r="Y276" i="11" s="1"/>
  <c r="Y277" i="11" s="1"/>
  <c r="Y278" i="11" s="1"/>
  <c r="X118" i="11"/>
  <c r="X119" i="11" s="1"/>
  <c r="X120" i="11" s="1"/>
  <c r="X121" i="11" s="1"/>
  <c r="X122" i="11" s="1"/>
  <c r="X123" i="11" s="1"/>
  <c r="X124" i="11" s="1"/>
  <c r="Y279" i="11"/>
  <c r="Y280" i="11" s="1"/>
  <c r="Y281" i="11" s="1"/>
  <c r="Y282" i="11" s="1"/>
  <c r="Y283" i="11" s="1"/>
  <c r="Y284" i="11" s="1"/>
  <c r="Y285" i="11" s="1"/>
  <c r="X132" i="11"/>
  <c r="X133" i="11" s="1"/>
  <c r="X134" i="11" s="1"/>
  <c r="X135" i="11" s="1"/>
  <c r="X136" i="11" s="1"/>
  <c r="X137" i="11" s="1"/>
  <c r="X138" i="11" s="1"/>
  <c r="X188" i="11"/>
  <c r="X189" i="11" s="1"/>
  <c r="X190" i="11" s="1"/>
  <c r="X191" i="11" s="1"/>
  <c r="X192" i="11" s="1"/>
  <c r="X193" i="11" s="1"/>
  <c r="X194" i="11" s="1"/>
  <c r="X216" i="11"/>
  <c r="X217" i="11" s="1"/>
  <c r="X218" i="11" s="1"/>
  <c r="X219" i="11" s="1"/>
  <c r="X220" i="11" s="1"/>
  <c r="X221" i="11" s="1"/>
  <c r="X222" i="11" s="1"/>
  <c r="X244" i="11"/>
  <c r="X245" i="11" s="1"/>
  <c r="X246" i="11" s="1"/>
  <c r="X247" i="11" s="1"/>
  <c r="X248" i="11" s="1"/>
  <c r="X249" i="11" s="1"/>
  <c r="X250" i="11" s="1"/>
  <c r="X272" i="11"/>
  <c r="X273" i="11" s="1"/>
  <c r="X274" i="11" s="1"/>
  <c r="X275" i="11" s="1"/>
  <c r="X276" i="11" s="1"/>
  <c r="X277" i="11" s="1"/>
  <c r="X278" i="11" s="1"/>
  <c r="X300" i="11"/>
  <c r="X301" i="11" s="1"/>
  <c r="X302" i="11" s="1"/>
  <c r="X303" i="11" s="1"/>
  <c r="X304" i="11" s="1"/>
  <c r="X305" i="11" s="1"/>
  <c r="X306" i="11" s="1"/>
  <c r="Y111" i="11"/>
  <c r="Y112" i="11" s="1"/>
  <c r="Y113" i="11" s="1"/>
  <c r="Y114" i="11" s="1"/>
  <c r="Y115" i="11" s="1"/>
  <c r="Y116" i="11" s="1"/>
  <c r="Y117" i="11" s="1"/>
  <c r="Y237" i="11"/>
  <c r="Y238" i="11" s="1"/>
  <c r="Y239" i="11" s="1"/>
  <c r="Y240" i="11" s="1"/>
  <c r="Y241" i="11" s="1"/>
  <c r="Y242" i="11" s="1"/>
  <c r="Y243" i="11" s="1"/>
  <c r="X202" i="11"/>
  <c r="X203" i="11" s="1"/>
  <c r="X204" i="11" s="1"/>
  <c r="X205" i="11" s="1"/>
  <c r="X206" i="11" s="1"/>
  <c r="X207" i="11" s="1"/>
  <c r="X208" i="11" s="1"/>
  <c r="Y195" i="11"/>
  <c r="Y196" i="11" s="1"/>
  <c r="Y197" i="11" s="1"/>
  <c r="Y198" i="11" s="1"/>
  <c r="Y199" i="11" s="1"/>
  <c r="Y200" i="11" s="1"/>
  <c r="Y201" i="11" s="1"/>
  <c r="Y118" i="11"/>
  <c r="Y119" i="11" s="1"/>
  <c r="Y120" i="11" s="1"/>
  <c r="Y121" i="11" s="1"/>
  <c r="Y122" i="11" s="1"/>
  <c r="Y123" i="11" s="1"/>
  <c r="Y124" i="11" s="1"/>
  <c r="Y202" i="11"/>
  <c r="Y203" i="11" s="1"/>
  <c r="Y204" i="11" s="1"/>
  <c r="Y205" i="11" s="1"/>
  <c r="Y206" i="11" s="1"/>
  <c r="Y207" i="11" s="1"/>
  <c r="Y208" i="11" s="1"/>
  <c r="Y286" i="11"/>
  <c r="Y287" i="11" s="1"/>
  <c r="Y288" i="11" s="1"/>
  <c r="Y289" i="11" s="1"/>
  <c r="Y290" i="11" s="1"/>
  <c r="Y291" i="11" s="1"/>
  <c r="Y292" i="11" s="1"/>
  <c r="X230" i="11"/>
  <c r="X231" i="11" s="1"/>
  <c r="X232" i="11" s="1"/>
  <c r="X233" i="11" s="1"/>
  <c r="X234" i="11" s="1"/>
  <c r="X235" i="11" s="1"/>
  <c r="X236" i="11" s="1"/>
  <c r="Y244" i="11"/>
  <c r="Y245" i="11" s="1"/>
  <c r="Y246" i="11" s="1"/>
  <c r="Y247" i="11" s="1"/>
  <c r="Y248" i="11" s="1"/>
  <c r="Y249" i="11" s="1"/>
  <c r="Y250" i="11" s="1"/>
  <c r="W27" i="11"/>
  <c r="W55" i="11"/>
  <c r="W83" i="11"/>
  <c r="W111" i="11"/>
  <c r="W125" i="11"/>
  <c r="W126" i="11" s="1"/>
  <c r="W127" i="11" s="1"/>
  <c r="W153" i="11"/>
  <c r="W154" i="11" s="1"/>
  <c r="W155" i="11" s="1"/>
  <c r="W156" i="11" s="1"/>
  <c r="W181" i="11"/>
  <c r="W182" i="11" s="1"/>
  <c r="W183" i="11" s="1"/>
  <c r="W184" i="11" s="1"/>
  <c r="W209" i="11"/>
  <c r="W210" i="11" s="1"/>
  <c r="W211" i="11" s="1"/>
  <c r="W237" i="11"/>
  <c r="W238" i="11" s="1"/>
  <c r="W239" i="11" s="1"/>
  <c r="W265" i="11"/>
  <c r="W266" i="11" s="1"/>
  <c r="W267" i="11" s="1"/>
  <c r="W293" i="11"/>
  <c r="W294" i="11" s="1"/>
  <c r="W295" i="11" s="1"/>
  <c r="Y251" i="11"/>
  <c r="Y252" i="11" s="1"/>
  <c r="Y253" i="11" s="1"/>
  <c r="Y254" i="11" s="1"/>
  <c r="Y255" i="11" s="1"/>
  <c r="Y256" i="11" s="1"/>
  <c r="Y257" i="11" s="1"/>
  <c r="X258" i="11"/>
  <c r="X259" i="11" s="1"/>
  <c r="X260" i="11" s="1"/>
  <c r="X261" i="11" s="1"/>
  <c r="X262" i="11" s="1"/>
  <c r="X263" i="11" s="1"/>
  <c r="X264" i="11" s="1"/>
  <c r="X125" i="11"/>
  <c r="X126" i="11" s="1"/>
  <c r="X127" i="11" s="1"/>
  <c r="X128" i="11" s="1"/>
  <c r="X129" i="11" s="1"/>
  <c r="X130" i="11" s="1"/>
  <c r="X131" i="11" s="1"/>
  <c r="X181" i="11"/>
  <c r="X182" i="11" s="1"/>
  <c r="X183" i="11" s="1"/>
  <c r="X184" i="11" s="1"/>
  <c r="X185" i="11" s="1"/>
  <c r="X186" i="11" s="1"/>
  <c r="X187" i="11" s="1"/>
  <c r="X209" i="11"/>
  <c r="X210" i="11" s="1"/>
  <c r="X211" i="11" s="1"/>
  <c r="X212" i="11" s="1"/>
  <c r="X213" i="11" s="1"/>
  <c r="X214" i="11" s="1"/>
  <c r="X215" i="11" s="1"/>
  <c r="X237" i="11"/>
  <c r="X238" i="11" s="1"/>
  <c r="X239" i="11" s="1"/>
  <c r="X240" i="11" s="1"/>
  <c r="X241" i="11" s="1"/>
  <c r="X242" i="11" s="1"/>
  <c r="X243" i="11" s="1"/>
  <c r="X265" i="11"/>
  <c r="X266" i="11" s="1"/>
  <c r="X267" i="11" s="1"/>
  <c r="X268" i="11" s="1"/>
  <c r="X269" i="11" s="1"/>
  <c r="X270" i="11" s="1"/>
  <c r="X271" i="11" s="1"/>
  <c r="X293" i="11"/>
  <c r="X294" i="11" s="1"/>
  <c r="X295" i="11" s="1"/>
  <c r="X296" i="11" s="1"/>
  <c r="X297" i="11" s="1"/>
  <c r="X298" i="11" s="1"/>
  <c r="X299" i="11" s="1"/>
  <c r="Y132" i="11"/>
  <c r="Y133" i="11" s="1"/>
  <c r="Y134" i="11" s="1"/>
  <c r="Y135" i="11" s="1"/>
  <c r="Y136" i="11" s="1"/>
  <c r="Y137" i="11" s="1"/>
  <c r="Y138" i="11" s="1"/>
  <c r="Y216" i="11"/>
  <c r="Y217" i="11" s="1"/>
  <c r="Y218" i="11" s="1"/>
  <c r="Y219" i="11" s="1"/>
  <c r="Y220" i="11" s="1"/>
  <c r="Y221" i="11" s="1"/>
  <c r="Y222" i="11" s="1"/>
  <c r="Y300" i="11"/>
  <c r="Y301" i="11" s="1"/>
  <c r="Y302" i="11" s="1"/>
  <c r="Y303" i="11" s="1"/>
  <c r="Y304" i="11" s="1"/>
  <c r="Y305" i="11" s="1"/>
  <c r="Y306" i="11" s="1"/>
  <c r="X7" i="11"/>
  <c r="L6" i="13"/>
  <c r="Y181" i="11"/>
  <c r="Y182" i="11" s="1"/>
  <c r="Y183" i="11" s="1"/>
  <c r="Y184" i="11" s="1"/>
  <c r="Y185" i="11" s="1"/>
  <c r="Y186" i="11" s="1"/>
  <c r="Y187" i="11" s="1"/>
  <c r="Y265" i="11"/>
  <c r="Y266" i="11" s="1"/>
  <c r="Y267" i="11" s="1"/>
  <c r="Y268" i="11" s="1"/>
  <c r="Y269" i="11" s="1"/>
  <c r="Y270" i="11" s="1"/>
  <c r="Y271" i="11" s="1"/>
  <c r="U297" i="11"/>
  <c r="U311" i="11"/>
  <c r="U276" i="11"/>
  <c r="U304" i="11"/>
  <c r="U151" i="11"/>
  <c r="U291" i="11"/>
  <c r="U8" i="11"/>
  <c r="U9" i="11" s="1"/>
  <c r="U10" i="11" s="1"/>
  <c r="U11" i="11" s="1"/>
  <c r="U12" i="11" s="1"/>
  <c r="U320" i="11"/>
  <c r="U269" i="11"/>
  <c r="U201" i="11"/>
  <c r="U137" i="11"/>
  <c r="U263" i="11"/>
  <c r="U130" i="11"/>
  <c r="U221" i="11"/>
  <c r="U165" i="11"/>
  <c r="U179" i="11"/>
  <c r="U241" i="11"/>
  <c r="U255" i="11"/>
  <c r="U236" i="11"/>
  <c r="U144" i="11"/>
  <c r="U214" i="11"/>
  <c r="U122" i="11"/>
  <c r="U250" i="11"/>
  <c r="U187" i="11"/>
  <c r="U172" i="11"/>
  <c r="B25" i="11"/>
  <c r="B18" i="13"/>
  <c r="B26" i="11"/>
  <c r="B19" i="13"/>
  <c r="B24" i="11"/>
  <c r="B17" i="13"/>
  <c r="B21" i="11"/>
  <c r="B14" i="13"/>
  <c r="B22" i="11"/>
  <c r="B15" i="13"/>
  <c r="B23" i="11"/>
  <c r="B16" i="13"/>
  <c r="W7" i="11"/>
  <c r="W8" i="11" s="1"/>
  <c r="X6" i="11"/>
  <c r="Y6" i="11"/>
  <c r="W6" i="11"/>
  <c r="AJ167" i="13" l="1"/>
  <c r="AJ153" i="13"/>
  <c r="AJ146" i="13"/>
  <c r="AJ139" i="13"/>
  <c r="AJ272" i="13"/>
  <c r="AJ188" i="13"/>
  <c r="AJ314" i="13"/>
  <c r="AJ230" i="13"/>
  <c r="AJ174" i="13"/>
  <c r="AJ300" i="13"/>
  <c r="AJ216" i="13"/>
  <c r="AJ237" i="13"/>
  <c r="AJ132" i="13"/>
  <c r="AJ279" i="13"/>
  <c r="AJ195" i="13"/>
  <c r="AJ293" i="13"/>
  <c r="AJ209" i="13"/>
  <c r="AJ286" i="13"/>
  <c r="AJ202" i="13"/>
  <c r="AJ251" i="13"/>
  <c r="AJ258" i="13"/>
  <c r="AJ244" i="13"/>
  <c r="AJ265" i="13"/>
  <c r="AJ181" i="13"/>
  <c r="AJ307" i="13"/>
  <c r="AJ223" i="13"/>
  <c r="AJ160" i="13"/>
  <c r="O17" i="13"/>
  <c r="N17" i="13"/>
  <c r="F17" i="13" s="1"/>
  <c r="N19" i="13"/>
  <c r="F19" i="13" s="1"/>
  <c r="O19" i="13"/>
  <c r="O18" i="13"/>
  <c r="N16" i="13"/>
  <c r="F16" i="13" s="1"/>
  <c r="O16" i="13"/>
  <c r="N15" i="13"/>
  <c r="F15" i="13" s="1"/>
  <c r="O15" i="13"/>
  <c r="N18" i="13"/>
  <c r="F18" i="13" s="1"/>
  <c r="N14" i="13"/>
  <c r="F14" i="13" s="1"/>
  <c r="O14" i="13"/>
  <c r="P12" i="11"/>
  <c r="D308" i="11"/>
  <c r="K308" i="13" s="1"/>
  <c r="D276" i="11"/>
  <c r="K276" i="13" s="1"/>
  <c r="D252" i="11"/>
  <c r="K252" i="13" s="1"/>
  <c r="D294" i="11"/>
  <c r="K294" i="13" s="1"/>
  <c r="D273" i="11"/>
  <c r="K273" i="13" s="1"/>
  <c r="D275" i="11"/>
  <c r="K275" i="13" s="1"/>
  <c r="D231" i="11"/>
  <c r="K231" i="13" s="1"/>
  <c r="D245" i="11"/>
  <c r="K245" i="13" s="1"/>
  <c r="D121" i="11"/>
  <c r="K121" i="13" s="1"/>
  <c r="D196" i="11"/>
  <c r="K196" i="13" s="1"/>
  <c r="D154" i="11"/>
  <c r="K154" i="13" s="1"/>
  <c r="D140" i="11"/>
  <c r="K140" i="13" s="1"/>
  <c r="U158" i="11"/>
  <c r="U159" i="11" s="1"/>
  <c r="D259" i="11"/>
  <c r="K259" i="13" s="1"/>
  <c r="D280" i="11"/>
  <c r="K280" i="13" s="1"/>
  <c r="D261" i="11"/>
  <c r="K261" i="13" s="1"/>
  <c r="D266" i="11"/>
  <c r="K266" i="13" s="1"/>
  <c r="D217" i="11"/>
  <c r="K217" i="13" s="1"/>
  <c r="D182" i="11"/>
  <c r="K182" i="13" s="1"/>
  <c r="D135" i="11"/>
  <c r="K135" i="13" s="1"/>
  <c r="D219" i="11"/>
  <c r="K219" i="13" s="1"/>
  <c r="D126" i="11"/>
  <c r="K126" i="13" s="1"/>
  <c r="D119" i="11"/>
  <c r="K119" i="13" s="1"/>
  <c r="D189" i="11"/>
  <c r="K189" i="13" s="1"/>
  <c r="D147" i="11"/>
  <c r="K147" i="13" s="1"/>
  <c r="D315" i="11"/>
  <c r="K315" i="13" s="1"/>
  <c r="D161" i="11"/>
  <c r="K161" i="13" s="1"/>
  <c r="D210" i="11"/>
  <c r="K210" i="13" s="1"/>
  <c r="D304" i="11"/>
  <c r="K304" i="13" s="1"/>
  <c r="D133" i="11"/>
  <c r="K133" i="13" s="1"/>
  <c r="D301" i="11"/>
  <c r="K301" i="13" s="1"/>
  <c r="D238" i="11"/>
  <c r="K238" i="13" s="1"/>
  <c r="D289" i="11"/>
  <c r="K289" i="13" s="1"/>
  <c r="D303" i="11"/>
  <c r="K303" i="13" s="1"/>
  <c r="D318" i="11"/>
  <c r="K318" i="13" s="1"/>
  <c r="D203" i="11"/>
  <c r="K203" i="13" s="1"/>
  <c r="D175" i="11"/>
  <c r="K175" i="13" s="1"/>
  <c r="W148" i="11"/>
  <c r="W149" i="11" s="1"/>
  <c r="D149" i="11" s="1"/>
  <c r="K149" i="13" s="1"/>
  <c r="D290" i="11"/>
  <c r="K290" i="13" s="1"/>
  <c r="D168" i="11"/>
  <c r="K168" i="13" s="1"/>
  <c r="D7" i="11"/>
  <c r="K7" i="13" s="1"/>
  <c r="D287" i="11"/>
  <c r="K287" i="13" s="1"/>
  <c r="D224" i="11"/>
  <c r="K224" i="13" s="1"/>
  <c r="D317" i="11"/>
  <c r="K317" i="13" s="1"/>
  <c r="U298" i="11"/>
  <c r="U305" i="11"/>
  <c r="U292" i="11"/>
  <c r="U277" i="11"/>
  <c r="U312" i="11"/>
  <c r="U270" i="11"/>
  <c r="U152" i="11"/>
  <c r="U256" i="11"/>
  <c r="U123" i="11"/>
  <c r="U166" i="11"/>
  <c r="U242" i="11"/>
  <c r="U173" i="11"/>
  <c r="U194" i="11"/>
  <c r="U180" i="11"/>
  <c r="U131" i="11"/>
  <c r="U264" i="11"/>
  <c r="U138" i="11"/>
  <c r="U215" i="11"/>
  <c r="U145" i="11"/>
  <c r="U208" i="11"/>
  <c r="U222" i="11"/>
  <c r="Q126" i="11"/>
  <c r="Q127" i="11" s="1"/>
  <c r="Q128" i="11" s="1"/>
  <c r="Q129" i="11" s="1"/>
  <c r="Q130" i="11" s="1"/>
  <c r="Q131" i="11" s="1"/>
  <c r="Q308" i="11"/>
  <c r="Q309" i="11" s="1"/>
  <c r="Q310" i="11" s="1"/>
  <c r="Q311" i="11" s="1"/>
  <c r="Q312" i="11" s="1"/>
  <c r="Q313" i="11" s="1"/>
  <c r="Q224" i="11"/>
  <c r="Q225" i="11" s="1"/>
  <c r="Q226" i="11" s="1"/>
  <c r="Q227" i="11" s="1"/>
  <c r="Q228" i="11" s="1"/>
  <c r="Q229" i="11" s="1"/>
  <c r="Q140" i="11"/>
  <c r="Q141" i="11" s="1"/>
  <c r="Q142" i="11" s="1"/>
  <c r="Q143" i="11" s="1"/>
  <c r="Q144" i="11" s="1"/>
  <c r="Q145" i="11" s="1"/>
  <c r="Q259" i="11"/>
  <c r="Q260" i="11" s="1"/>
  <c r="Q261" i="11" s="1"/>
  <c r="Q262" i="11" s="1"/>
  <c r="Q263" i="11" s="1"/>
  <c r="Q264" i="11" s="1"/>
  <c r="Q175" i="11"/>
  <c r="Q176" i="11" s="1"/>
  <c r="Q177" i="11" s="1"/>
  <c r="Q178" i="11" s="1"/>
  <c r="Q179" i="11" s="1"/>
  <c r="Q180" i="11" s="1"/>
  <c r="Q91" i="11"/>
  <c r="Q92" i="11" s="1"/>
  <c r="Q93" i="11" s="1"/>
  <c r="Q94" i="11" s="1"/>
  <c r="Q95" i="11" s="1"/>
  <c r="Q96" i="11" s="1"/>
  <c r="Q210" i="11"/>
  <c r="Q211" i="11" s="1"/>
  <c r="Q212" i="11" s="1"/>
  <c r="Q213" i="11" s="1"/>
  <c r="Q214" i="11" s="1"/>
  <c r="Q215" i="11" s="1"/>
  <c r="Q266" i="11"/>
  <c r="Q267" i="11" s="1"/>
  <c r="Q268" i="11" s="1"/>
  <c r="Q269" i="11" s="1"/>
  <c r="Q270" i="11" s="1"/>
  <c r="Q271" i="11" s="1"/>
  <c r="Q182" i="11"/>
  <c r="Q183" i="11" s="1"/>
  <c r="Q184" i="11" s="1"/>
  <c r="Q185" i="11" s="1"/>
  <c r="Q186" i="11" s="1"/>
  <c r="Q187" i="11" s="1"/>
  <c r="Q112" i="11"/>
  <c r="Q113" i="11" s="1"/>
  <c r="Q114" i="11" s="1"/>
  <c r="Q115" i="11" s="1"/>
  <c r="Q116" i="11" s="1"/>
  <c r="Q117" i="11" s="1"/>
  <c r="Q28" i="11"/>
  <c r="Q29" i="11" s="1"/>
  <c r="Q30" i="11" s="1"/>
  <c r="Q31" i="11" s="1"/>
  <c r="Q32" i="11" s="1"/>
  <c r="Q33" i="11" s="1"/>
  <c r="Q42" i="11"/>
  <c r="Q43" i="11" s="1"/>
  <c r="Q44" i="11" s="1"/>
  <c r="Q45" i="11" s="1"/>
  <c r="Q46" i="11" s="1"/>
  <c r="Q47" i="11" s="1"/>
  <c r="Q280" i="11"/>
  <c r="Q281" i="11" s="1"/>
  <c r="Q282" i="11" s="1"/>
  <c r="Q283" i="11" s="1"/>
  <c r="Q284" i="11" s="1"/>
  <c r="Q285" i="11" s="1"/>
  <c r="Q196" i="11"/>
  <c r="Q197" i="11" s="1"/>
  <c r="Q198" i="11" s="1"/>
  <c r="Q199" i="11" s="1"/>
  <c r="Q200" i="11" s="1"/>
  <c r="Q201" i="11" s="1"/>
  <c r="Q98" i="11"/>
  <c r="Q99" i="11" s="1"/>
  <c r="Q100" i="11" s="1"/>
  <c r="Q101" i="11" s="1"/>
  <c r="Q102" i="11" s="1"/>
  <c r="Q103" i="11" s="1"/>
  <c r="Q14" i="11"/>
  <c r="Q15" i="11" s="1"/>
  <c r="Q16" i="11" s="1"/>
  <c r="Q17" i="11" s="1"/>
  <c r="Q18" i="11" s="1"/>
  <c r="Q19" i="11" s="1"/>
  <c r="Q273" i="11"/>
  <c r="Q274" i="11" s="1"/>
  <c r="Q275" i="11" s="1"/>
  <c r="Q276" i="11" s="1"/>
  <c r="Q277" i="11" s="1"/>
  <c r="Q278" i="11" s="1"/>
  <c r="Q189" i="11"/>
  <c r="Q190" i="11" s="1"/>
  <c r="Q191" i="11" s="1"/>
  <c r="Q192" i="11" s="1"/>
  <c r="Q193" i="11" s="1"/>
  <c r="Q194" i="11" s="1"/>
  <c r="Q105" i="11"/>
  <c r="Q106" i="11" s="1"/>
  <c r="Q107" i="11" s="1"/>
  <c r="Q108" i="11" s="1"/>
  <c r="Q109" i="11" s="1"/>
  <c r="Q110" i="11" s="1"/>
  <c r="Q21" i="11"/>
  <c r="Q22" i="11" s="1"/>
  <c r="Q23" i="11" s="1"/>
  <c r="Q24" i="11" s="1"/>
  <c r="Q25" i="11" s="1"/>
  <c r="Q26" i="11" s="1"/>
  <c r="Q238" i="11"/>
  <c r="Q239" i="11" s="1"/>
  <c r="Q240" i="11" s="1"/>
  <c r="Q241" i="11" s="1"/>
  <c r="Q242" i="11" s="1"/>
  <c r="Q243" i="11" s="1"/>
  <c r="Q154" i="11"/>
  <c r="Q155" i="11" s="1"/>
  <c r="Q156" i="11" s="1"/>
  <c r="Q157" i="11" s="1"/>
  <c r="Q158" i="11" s="1"/>
  <c r="Q159" i="11" s="1"/>
  <c r="Q245" i="11"/>
  <c r="Q246" i="11" s="1"/>
  <c r="Q247" i="11" s="1"/>
  <c r="Q248" i="11" s="1"/>
  <c r="Q249" i="11" s="1"/>
  <c r="Q250" i="11" s="1"/>
  <c r="Q161" i="11"/>
  <c r="Q162" i="11" s="1"/>
  <c r="Q163" i="11" s="1"/>
  <c r="Q164" i="11" s="1"/>
  <c r="Q165" i="11" s="1"/>
  <c r="Q166" i="11" s="1"/>
  <c r="Q77" i="11"/>
  <c r="Q78" i="11" s="1"/>
  <c r="Q79" i="11" s="1"/>
  <c r="Q80" i="11" s="1"/>
  <c r="Q81" i="11" s="1"/>
  <c r="Q82" i="11" s="1"/>
  <c r="Q315" i="11"/>
  <c r="Q316" i="11" s="1"/>
  <c r="Q317" i="11" s="1"/>
  <c r="Q318" i="11" s="1"/>
  <c r="Q319" i="11" s="1"/>
  <c r="Q320" i="11" s="1"/>
  <c r="Q231" i="11"/>
  <c r="Q232" i="11" s="1"/>
  <c r="Q233" i="11" s="1"/>
  <c r="Q234" i="11" s="1"/>
  <c r="Q235" i="11" s="1"/>
  <c r="Q236" i="11" s="1"/>
  <c r="Q147" i="11"/>
  <c r="Q148" i="11" s="1"/>
  <c r="Q149" i="11" s="1"/>
  <c r="Q150" i="11" s="1"/>
  <c r="Q151" i="11" s="1"/>
  <c r="Q152" i="11" s="1"/>
  <c r="Q63" i="11"/>
  <c r="Q64" i="11" s="1"/>
  <c r="Q65" i="11" s="1"/>
  <c r="Q66" i="11" s="1"/>
  <c r="Q67" i="11" s="1"/>
  <c r="Q68" i="11" s="1"/>
  <c r="Q70" i="11"/>
  <c r="Q71" i="11" s="1"/>
  <c r="Q72" i="11" s="1"/>
  <c r="Q73" i="11" s="1"/>
  <c r="Q74" i="11" s="1"/>
  <c r="Q75" i="11" s="1"/>
  <c r="Q287" i="11"/>
  <c r="Q288" i="11" s="1"/>
  <c r="Q289" i="11" s="1"/>
  <c r="Q290" i="11" s="1"/>
  <c r="Q291" i="11" s="1"/>
  <c r="Q292" i="11" s="1"/>
  <c r="Q203" i="11"/>
  <c r="Q204" i="11" s="1"/>
  <c r="Q205" i="11" s="1"/>
  <c r="Q206" i="11" s="1"/>
  <c r="Q207" i="11" s="1"/>
  <c r="Q208" i="11" s="1"/>
  <c r="Q119" i="11"/>
  <c r="Q120" i="11" s="1"/>
  <c r="Q121" i="11" s="1"/>
  <c r="Q122" i="11" s="1"/>
  <c r="Q123" i="11" s="1"/>
  <c r="Q124" i="11" s="1"/>
  <c r="Q35" i="11"/>
  <c r="Q36" i="11" s="1"/>
  <c r="Q37" i="11" s="1"/>
  <c r="Q38" i="11" s="1"/>
  <c r="Q39" i="11" s="1"/>
  <c r="Q40" i="11" s="1"/>
  <c r="Q294" i="11"/>
  <c r="Q295" i="11" s="1"/>
  <c r="Q296" i="11" s="1"/>
  <c r="Q297" i="11" s="1"/>
  <c r="Q298" i="11" s="1"/>
  <c r="Q299" i="11" s="1"/>
  <c r="Q84" i="11"/>
  <c r="Q85" i="11" s="1"/>
  <c r="Q86" i="11" s="1"/>
  <c r="Q87" i="11" s="1"/>
  <c r="Q88" i="11" s="1"/>
  <c r="Q89" i="11" s="1"/>
  <c r="Q56" i="11"/>
  <c r="Q57" i="11" s="1"/>
  <c r="Q58" i="11" s="1"/>
  <c r="Q59" i="11" s="1"/>
  <c r="Q60" i="11" s="1"/>
  <c r="Q61" i="11" s="1"/>
  <c r="Q301" i="11"/>
  <c r="Q302" i="11" s="1"/>
  <c r="Q303" i="11" s="1"/>
  <c r="Q304" i="11" s="1"/>
  <c r="Q305" i="11" s="1"/>
  <c r="Q306" i="11" s="1"/>
  <c r="Q217" i="11"/>
  <c r="Q218" i="11" s="1"/>
  <c r="Q219" i="11" s="1"/>
  <c r="Q220" i="11" s="1"/>
  <c r="Q221" i="11" s="1"/>
  <c r="Q222" i="11" s="1"/>
  <c r="Q133" i="11"/>
  <c r="Q134" i="11" s="1"/>
  <c r="Q135" i="11" s="1"/>
  <c r="Q136" i="11" s="1"/>
  <c r="Q137" i="11" s="1"/>
  <c r="Q138" i="11" s="1"/>
  <c r="Q49" i="11"/>
  <c r="Q50" i="11" s="1"/>
  <c r="Q51" i="11" s="1"/>
  <c r="Q52" i="11" s="1"/>
  <c r="Q53" i="11" s="1"/>
  <c r="Q54" i="11" s="1"/>
  <c r="Q252" i="11"/>
  <c r="Q253" i="11" s="1"/>
  <c r="Q254" i="11" s="1"/>
  <c r="Q255" i="11" s="1"/>
  <c r="Q256" i="11" s="1"/>
  <c r="Q257" i="11" s="1"/>
  <c r="B30" i="11"/>
  <c r="B23" i="13"/>
  <c r="B31" i="11"/>
  <c r="B24" i="13"/>
  <c r="B29" i="11"/>
  <c r="B22" i="13"/>
  <c r="B28" i="11"/>
  <c r="B21" i="13"/>
  <c r="B33" i="11"/>
  <c r="B26" i="13"/>
  <c r="B32" i="11"/>
  <c r="B25" i="13"/>
  <c r="W320" i="11"/>
  <c r="D320" i="11" s="1"/>
  <c r="K320" i="13" s="1"/>
  <c r="D319" i="11"/>
  <c r="K319" i="13" s="1"/>
  <c r="W310" i="11"/>
  <c r="W292" i="11"/>
  <c r="D292" i="11" s="1"/>
  <c r="K292" i="13" s="1"/>
  <c r="D291" i="11"/>
  <c r="K291" i="13" s="1"/>
  <c r="W282" i="11"/>
  <c r="W306" i="11"/>
  <c r="D306" i="11" s="1"/>
  <c r="K306" i="13" s="1"/>
  <c r="D305" i="11"/>
  <c r="K305" i="13" s="1"/>
  <c r="W185" i="11"/>
  <c r="D185" i="11" s="1"/>
  <c r="K185" i="13" s="1"/>
  <c r="D184" i="11"/>
  <c r="K184" i="13" s="1"/>
  <c r="W296" i="11"/>
  <c r="W163" i="11"/>
  <c r="D163" i="11" s="1"/>
  <c r="K163" i="13" s="1"/>
  <c r="W278" i="11"/>
  <c r="D278" i="11" s="1"/>
  <c r="K278" i="13" s="1"/>
  <c r="D277" i="11"/>
  <c r="K277" i="13" s="1"/>
  <c r="W157" i="11"/>
  <c r="D157" i="11" s="1"/>
  <c r="K157" i="13" s="1"/>
  <c r="D156" i="11"/>
  <c r="K156" i="13" s="1"/>
  <c r="W170" i="11"/>
  <c r="D170" i="11" s="1"/>
  <c r="K170" i="13" s="1"/>
  <c r="W191" i="11"/>
  <c r="D191" i="11" s="1"/>
  <c r="K191" i="13" s="1"/>
  <c r="W240" i="11"/>
  <c r="W247" i="11"/>
  <c r="D247" i="11" s="1"/>
  <c r="K247" i="13" s="1"/>
  <c r="W205" i="11"/>
  <c r="D205" i="11" s="1"/>
  <c r="K205" i="13" s="1"/>
  <c r="X8" i="11"/>
  <c r="W177" i="11"/>
  <c r="W233" i="11"/>
  <c r="D233" i="11" s="1"/>
  <c r="K233" i="13" s="1"/>
  <c r="W128" i="11"/>
  <c r="D128" i="11" s="1"/>
  <c r="K128" i="13" s="1"/>
  <c r="W226" i="11"/>
  <c r="D226" i="11" s="1"/>
  <c r="K226" i="13" s="1"/>
  <c r="W268" i="11"/>
  <c r="D268" i="11" s="1"/>
  <c r="K268" i="13" s="1"/>
  <c r="W212" i="11"/>
  <c r="D212" i="11" s="1"/>
  <c r="K212" i="13" s="1"/>
  <c r="W254" i="11"/>
  <c r="D254" i="11" s="1"/>
  <c r="K254" i="13" s="1"/>
  <c r="W198" i="11"/>
  <c r="D198" i="11" s="1"/>
  <c r="K198" i="13" s="1"/>
  <c r="W142" i="11"/>
  <c r="D142" i="11" s="1"/>
  <c r="K142" i="13" s="1"/>
  <c r="W262" i="11"/>
  <c r="D262" i="11" s="1"/>
  <c r="K262" i="13" s="1"/>
  <c r="W122" i="11"/>
  <c r="D122" i="11" s="1"/>
  <c r="K122" i="13" s="1"/>
  <c r="W220" i="11"/>
  <c r="D220" i="11" s="1"/>
  <c r="K220" i="13" s="1"/>
  <c r="W136" i="11"/>
  <c r="D136" i="11" s="1"/>
  <c r="K136" i="13" s="1"/>
  <c r="AJ14" i="13" l="1"/>
  <c r="AJ19" i="13"/>
  <c r="AJ90" i="13"/>
  <c r="AJ69" i="13"/>
  <c r="AJ55" i="13"/>
  <c r="AJ20" i="13"/>
  <c r="AJ41" i="13"/>
  <c r="AJ15" i="13"/>
  <c r="AJ62" i="13"/>
  <c r="AJ17" i="13"/>
  <c r="AJ83" i="13"/>
  <c r="AJ27" i="13"/>
  <c r="AJ111" i="13"/>
  <c r="AJ125" i="13"/>
  <c r="AJ34" i="13"/>
  <c r="AJ76" i="13"/>
  <c r="AJ13" i="13"/>
  <c r="AJ48" i="13"/>
  <c r="AJ118" i="13"/>
  <c r="O23" i="13"/>
  <c r="N23" i="13"/>
  <c r="F23" i="13" s="1"/>
  <c r="N25" i="13"/>
  <c r="F25" i="13" s="1"/>
  <c r="O25" i="13"/>
  <c r="N26" i="13"/>
  <c r="F26" i="13" s="1"/>
  <c r="O26" i="13"/>
  <c r="O21" i="13"/>
  <c r="N21" i="13"/>
  <c r="F21" i="13" s="1"/>
  <c r="N22" i="13"/>
  <c r="F22" i="13" s="1"/>
  <c r="O22" i="13"/>
  <c r="O24" i="13"/>
  <c r="N24" i="13"/>
  <c r="F24" i="13" s="1"/>
  <c r="U299" i="11"/>
  <c r="U278" i="11"/>
  <c r="U306" i="11"/>
  <c r="U271" i="11"/>
  <c r="U313" i="11"/>
  <c r="U257" i="11"/>
  <c r="U243" i="11"/>
  <c r="U124" i="11"/>
  <c r="B40" i="11"/>
  <c r="B33" i="13"/>
  <c r="B36" i="11"/>
  <c r="B29" i="13"/>
  <c r="B35" i="11"/>
  <c r="B28" i="13"/>
  <c r="B38" i="11"/>
  <c r="B31" i="13"/>
  <c r="B39" i="11"/>
  <c r="B32" i="13"/>
  <c r="B37" i="11"/>
  <c r="B30" i="13"/>
  <c r="W158" i="11"/>
  <c r="D158" i="11" s="1"/>
  <c r="K158" i="13" s="1"/>
  <c r="W164" i="11"/>
  <c r="D164" i="11" s="1"/>
  <c r="K164" i="13" s="1"/>
  <c r="W192" i="11"/>
  <c r="D192" i="11" s="1"/>
  <c r="K192" i="13" s="1"/>
  <c r="W248" i="11"/>
  <c r="D248" i="11" s="1"/>
  <c r="K248" i="13" s="1"/>
  <c r="W178" i="11"/>
  <c r="D178" i="11" s="1"/>
  <c r="K178" i="13" s="1"/>
  <c r="D177" i="11"/>
  <c r="K177" i="13" s="1"/>
  <c r="W186" i="11"/>
  <c r="D186" i="11" s="1"/>
  <c r="K186" i="13" s="1"/>
  <c r="W171" i="11"/>
  <c r="D171" i="11" s="1"/>
  <c r="K171" i="13" s="1"/>
  <c r="D240" i="11"/>
  <c r="K240" i="13" s="1"/>
  <c r="W241" i="11"/>
  <c r="W283" i="11"/>
  <c r="D282" i="11"/>
  <c r="K282" i="13" s="1"/>
  <c r="W297" i="11"/>
  <c r="D296" i="11"/>
  <c r="K296" i="13" s="1"/>
  <c r="W311" i="11"/>
  <c r="D310" i="11"/>
  <c r="K310" i="13" s="1"/>
  <c r="W206" i="11"/>
  <c r="D206" i="11" s="1"/>
  <c r="K206" i="13" s="1"/>
  <c r="W234" i="11"/>
  <c r="D234" i="11" s="1"/>
  <c r="K234" i="13" s="1"/>
  <c r="W150" i="11"/>
  <c r="W213" i="11"/>
  <c r="D213" i="11" s="1"/>
  <c r="K213" i="13" s="1"/>
  <c r="W269" i="11"/>
  <c r="W227" i="11"/>
  <c r="D227" i="11" s="1"/>
  <c r="K227" i="13" s="1"/>
  <c r="W129" i="11"/>
  <c r="D129" i="11" s="1"/>
  <c r="K129" i="13" s="1"/>
  <c r="W143" i="11"/>
  <c r="D143" i="11" s="1"/>
  <c r="K143" i="13" s="1"/>
  <c r="W199" i="11"/>
  <c r="D199" i="11" s="1"/>
  <c r="K199" i="13" s="1"/>
  <c r="W255" i="11"/>
  <c r="D255" i="11" s="1"/>
  <c r="K255" i="13" s="1"/>
  <c r="W263" i="11"/>
  <c r="D263" i="11" s="1"/>
  <c r="K263" i="13" s="1"/>
  <c r="W137" i="11"/>
  <c r="D137" i="11" s="1"/>
  <c r="K137" i="13" s="1"/>
  <c r="W221" i="11"/>
  <c r="D221" i="11" s="1"/>
  <c r="K221"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Z15" i="11"/>
  <c r="Z22" i="11" s="1"/>
  <c r="Z29" i="11" s="1"/>
  <c r="Z36" i="11" s="1"/>
  <c r="Z43" i="11" s="1"/>
  <c r="Z50" i="11" s="1"/>
  <c r="Z57" i="11" s="1"/>
  <c r="Z64" i="11" s="1"/>
  <c r="Z71" i="11" s="1"/>
  <c r="Z78" i="11" s="1"/>
  <c r="Z85" i="11" s="1"/>
  <c r="Z92" i="11" s="1"/>
  <c r="Z99" i="11" s="1"/>
  <c r="Z106" i="11" s="1"/>
  <c r="Z113" i="11" s="1"/>
  <c r="Z120" i="11" s="1"/>
  <c r="AJ24" i="13" l="1"/>
  <c r="AJ26" i="13"/>
  <c r="AJ21" i="13"/>
  <c r="AJ16" i="13"/>
  <c r="AJ97" i="13"/>
  <c r="AJ25" i="13"/>
  <c r="AJ104" i="13"/>
  <c r="AJ22" i="13"/>
  <c r="AJ18" i="13"/>
  <c r="AJ23" i="13"/>
  <c r="N30" i="13"/>
  <c r="F30" i="13" s="1"/>
  <c r="AJ30" i="13"/>
  <c r="O30" i="13"/>
  <c r="N32" i="13"/>
  <c r="F32" i="13" s="1"/>
  <c r="AJ32" i="13"/>
  <c r="O32" i="13"/>
  <c r="O31" i="13"/>
  <c r="N31" i="13"/>
  <c r="F31" i="13" s="1"/>
  <c r="AJ31" i="13"/>
  <c r="O28" i="13"/>
  <c r="N28" i="13"/>
  <c r="F28" i="13" s="1"/>
  <c r="AJ28" i="13"/>
  <c r="N33" i="13"/>
  <c r="F33" i="13" s="1"/>
  <c r="O33" i="13"/>
  <c r="AJ33" i="13"/>
  <c r="AJ29" i="13"/>
  <c r="O29" i="13"/>
  <c r="N29" i="13"/>
  <c r="F29" i="13" s="1"/>
  <c r="W193" i="11"/>
  <c r="D193" i="11" s="1"/>
  <c r="K193" i="13" s="1"/>
  <c r="W165" i="11"/>
  <c r="D165" i="11" s="1"/>
  <c r="K165" i="13" s="1"/>
  <c r="W179" i="11"/>
  <c r="D179" i="11" s="1"/>
  <c r="K179" i="13" s="1"/>
  <c r="W249" i="11"/>
  <c r="D249" i="11" s="1"/>
  <c r="K249" i="13" s="1"/>
  <c r="W172" i="11"/>
  <c r="W173" i="11" s="1"/>
  <c r="D173" i="11" s="1"/>
  <c r="K173" i="13" s="1"/>
  <c r="B45" i="11"/>
  <c r="B38" i="13"/>
  <c r="B46" i="11"/>
  <c r="B39" i="13"/>
  <c r="B42" i="11"/>
  <c r="B35" i="13"/>
  <c r="B43" i="11"/>
  <c r="B36" i="13"/>
  <c r="B44" i="11"/>
  <c r="B37" i="13"/>
  <c r="B47" i="11"/>
  <c r="B40" i="13"/>
  <c r="W207" i="11"/>
  <c r="D207" i="11" s="1"/>
  <c r="K207" i="13" s="1"/>
  <c r="W159" i="11"/>
  <c r="D159" i="11" s="1"/>
  <c r="K159" i="13" s="1"/>
  <c r="W187" i="11"/>
  <c r="D187" i="11" s="1"/>
  <c r="K187" i="13" s="1"/>
  <c r="W36" i="11"/>
  <c r="D35" i="11"/>
  <c r="K35" i="13" s="1"/>
  <c r="W113" i="11"/>
  <c r="D112" i="11"/>
  <c r="K112" i="13" s="1"/>
  <c r="W43" i="11"/>
  <c r="D42" i="11"/>
  <c r="K42" i="13" s="1"/>
  <c r="W22" i="11"/>
  <c r="D21" i="11"/>
  <c r="K21" i="13" s="1"/>
  <c r="W29" i="11"/>
  <c r="D28" i="11"/>
  <c r="K28" i="13" s="1"/>
  <c r="W270" i="11"/>
  <c r="D269" i="11"/>
  <c r="K269" i="13" s="1"/>
  <c r="Z127" i="11"/>
  <c r="D120" i="11"/>
  <c r="K120" i="13" s="1"/>
  <c r="W50" i="11"/>
  <c r="D49" i="11"/>
  <c r="K49" i="13" s="1"/>
  <c r="W85" i="11"/>
  <c r="D84" i="11"/>
  <c r="K84" i="13" s="1"/>
  <c r="W298" i="11"/>
  <c r="D297" i="11"/>
  <c r="K297" i="13" s="1"/>
  <c r="W312" i="11"/>
  <c r="D311" i="11"/>
  <c r="K311" i="13" s="1"/>
  <c r="W284" i="11"/>
  <c r="D283" i="11"/>
  <c r="K283" i="13" s="1"/>
  <c r="D241" i="11"/>
  <c r="K241" i="13" s="1"/>
  <c r="W242" i="11"/>
  <c r="W92" i="11"/>
  <c r="D91" i="11"/>
  <c r="K91" i="13" s="1"/>
  <c r="W57" i="11"/>
  <c r="W78" i="11"/>
  <c r="D77" i="11"/>
  <c r="K77" i="13" s="1"/>
  <c r="W99" i="11"/>
  <c r="D98" i="11"/>
  <c r="K98" i="13" s="1"/>
  <c r="W71" i="11"/>
  <c r="D70" i="11"/>
  <c r="K70" i="13" s="1"/>
  <c r="W106" i="11"/>
  <c r="D105" i="11"/>
  <c r="K105" i="13" s="1"/>
  <c r="W64" i="11"/>
  <c r="D63" i="11"/>
  <c r="K63" i="13" s="1"/>
  <c r="W235" i="11"/>
  <c r="D235" i="11" s="1"/>
  <c r="K235" i="13" s="1"/>
  <c r="W151" i="11"/>
  <c r="D151" i="11" s="1"/>
  <c r="K151" i="13" s="1"/>
  <c r="D150" i="11"/>
  <c r="K150" i="13" s="1"/>
  <c r="D8" i="11"/>
  <c r="K8" i="13" s="1"/>
  <c r="W130" i="11"/>
  <c r="D130" i="11" s="1"/>
  <c r="K130" i="13" s="1"/>
  <c r="W228" i="11"/>
  <c r="D228" i="11" s="1"/>
  <c r="K228" i="13" s="1"/>
  <c r="W214" i="11"/>
  <c r="D214" i="11" s="1"/>
  <c r="K214" i="13" s="1"/>
  <c r="W256" i="11"/>
  <c r="D256" i="11" s="1"/>
  <c r="K256" i="13" s="1"/>
  <c r="W200" i="11"/>
  <c r="D200" i="11" s="1"/>
  <c r="K200" i="13" s="1"/>
  <c r="W144" i="11"/>
  <c r="D144" i="11" s="1"/>
  <c r="K144" i="13" s="1"/>
  <c r="W124" i="11"/>
  <c r="D124" i="11" s="1"/>
  <c r="K124" i="13" s="1"/>
  <c r="W222" i="11"/>
  <c r="D222" i="11" s="1"/>
  <c r="K222" i="13" s="1"/>
  <c r="W138" i="11"/>
  <c r="D138" i="11" s="1"/>
  <c r="K138" i="13" s="1"/>
  <c r="W264" i="11"/>
  <c r="D264" i="11" s="1"/>
  <c r="K264" i="13" s="1"/>
  <c r="W9" i="11"/>
  <c r="Y55" i="11"/>
  <c r="Y56" i="11" s="1"/>
  <c r="Y57" i="11" s="1"/>
  <c r="Y58" i="11" s="1"/>
  <c r="Y59" i="11" s="1"/>
  <c r="Y60" i="11" s="1"/>
  <c r="Y61" i="11" s="1"/>
  <c r="W14" i="11"/>
  <c r="Q7" i="11"/>
  <c r="Q8" i="11" s="1"/>
  <c r="Q9" i="11" s="1"/>
  <c r="Q10" i="11" s="1"/>
  <c r="Q11" i="11" s="1"/>
  <c r="Q12" i="11" s="1"/>
  <c r="X9" i="11"/>
  <c r="X10" i="11" s="1"/>
  <c r="X11" i="11" s="1"/>
  <c r="X12" i="11" s="1"/>
  <c r="S7" i="11"/>
  <c r="R7" i="11"/>
  <c r="T7" i="11"/>
  <c r="O36" i="13" l="1"/>
  <c r="N36" i="13"/>
  <c r="F36" i="13" s="1"/>
  <c r="AJ36" i="13"/>
  <c r="O35" i="13"/>
  <c r="N35" i="13"/>
  <c r="F35" i="13" s="1"/>
  <c r="AJ35" i="13"/>
  <c r="N39" i="13"/>
  <c r="F39" i="13" s="1"/>
  <c r="AJ39" i="13"/>
  <c r="O39" i="13"/>
  <c r="N37" i="13"/>
  <c r="F37" i="13" s="1"/>
  <c r="AJ37" i="13"/>
  <c r="O37" i="13"/>
  <c r="N38" i="13"/>
  <c r="F38" i="13" s="1"/>
  <c r="AJ38" i="13"/>
  <c r="O38" i="13"/>
  <c r="O40" i="13"/>
  <c r="AJ40" i="13"/>
  <c r="N40" i="13"/>
  <c r="F40" i="13" s="1"/>
  <c r="W166" i="11"/>
  <c r="D166" i="11" s="1"/>
  <c r="K166" i="13" s="1"/>
  <c r="W194" i="11"/>
  <c r="D194" i="11" s="1"/>
  <c r="K194" i="13" s="1"/>
  <c r="W180" i="11"/>
  <c r="D180" i="11" s="1"/>
  <c r="K180" i="13" s="1"/>
  <c r="W250" i="11"/>
  <c r="D250" i="11" s="1"/>
  <c r="K250" i="13" s="1"/>
  <c r="W208" i="11"/>
  <c r="D208" i="11" s="1"/>
  <c r="K208" i="13" s="1"/>
  <c r="D172" i="11"/>
  <c r="K172" i="13" s="1"/>
  <c r="B53" i="11"/>
  <c r="B46" i="13"/>
  <c r="B52" i="11"/>
  <c r="B45" i="13"/>
  <c r="B54" i="11"/>
  <c r="B47" i="13"/>
  <c r="B50" i="11"/>
  <c r="B43" i="13"/>
  <c r="B51" i="11"/>
  <c r="B44" i="13"/>
  <c r="B49" i="11"/>
  <c r="B42" i="13"/>
  <c r="R8" i="11"/>
  <c r="R9" i="11" s="1"/>
  <c r="R10" i="11" s="1"/>
  <c r="S8" i="11"/>
  <c r="T8" i="11"/>
  <c r="T9" i="11" s="1"/>
  <c r="W152" i="11"/>
  <c r="D152" i="11" s="1"/>
  <c r="K152" i="13" s="1"/>
  <c r="W236" i="11"/>
  <c r="D236" i="11" s="1"/>
  <c r="K236" i="13" s="1"/>
  <c r="W93" i="11"/>
  <c r="D92" i="11"/>
  <c r="K92" i="13" s="1"/>
  <c r="W285" i="11"/>
  <c r="D285" i="11" s="1"/>
  <c r="K285" i="13" s="1"/>
  <c r="D284" i="11"/>
  <c r="K284" i="13" s="1"/>
  <c r="W51" i="11"/>
  <c r="D50" i="11"/>
  <c r="K50" i="13" s="1"/>
  <c r="Z134" i="11"/>
  <c r="D127" i="11"/>
  <c r="K127" i="13" s="1"/>
  <c r="W23" i="11"/>
  <c r="D22" i="11"/>
  <c r="K22" i="13" s="1"/>
  <c r="W65" i="11"/>
  <c r="D64" i="11"/>
  <c r="K64" i="13" s="1"/>
  <c r="W107" i="11"/>
  <c r="D106" i="11"/>
  <c r="K106" i="13" s="1"/>
  <c r="W72" i="11"/>
  <c r="D71" i="11"/>
  <c r="K71" i="13" s="1"/>
  <c r="W15" i="11"/>
  <c r="D14" i="11"/>
  <c r="K14" i="13" s="1"/>
  <c r="W100" i="11"/>
  <c r="D99" i="11"/>
  <c r="K99" i="13" s="1"/>
  <c r="W271" i="11"/>
  <c r="D271" i="11" s="1"/>
  <c r="K271" i="13" s="1"/>
  <c r="D270" i="11"/>
  <c r="K270" i="13" s="1"/>
  <c r="W44" i="11"/>
  <c r="D43" i="11"/>
  <c r="K43" i="13" s="1"/>
  <c r="W79" i="11"/>
  <c r="D78" i="11"/>
  <c r="K78" i="13" s="1"/>
  <c r="W30" i="11"/>
  <c r="D29" i="11"/>
  <c r="K29" i="13" s="1"/>
  <c r="W114" i="11"/>
  <c r="D113" i="11"/>
  <c r="K113" i="13" s="1"/>
  <c r="D56" i="11"/>
  <c r="K56" i="13" s="1"/>
  <c r="D242" i="11"/>
  <c r="K242" i="13" s="1"/>
  <c r="W243" i="11"/>
  <c r="D243" i="11" s="1"/>
  <c r="K243" i="13" s="1"/>
  <c r="W58" i="11"/>
  <c r="D57" i="11"/>
  <c r="K57" i="13" s="1"/>
  <c r="W313" i="11"/>
  <c r="D313" i="11" s="1"/>
  <c r="K313" i="13" s="1"/>
  <c r="D312" i="11"/>
  <c r="K312" i="13" s="1"/>
  <c r="W299" i="11"/>
  <c r="D299" i="11" s="1"/>
  <c r="K299" i="13" s="1"/>
  <c r="D298" i="11"/>
  <c r="K298" i="13" s="1"/>
  <c r="W86" i="11"/>
  <c r="D85" i="11"/>
  <c r="K85" i="13" s="1"/>
  <c r="W37" i="11"/>
  <c r="D36" i="11"/>
  <c r="K36" i="13" s="1"/>
  <c r="D9" i="11"/>
  <c r="K9" i="13" s="1"/>
  <c r="W215" i="11"/>
  <c r="D215" i="11" s="1"/>
  <c r="K215" i="13" s="1"/>
  <c r="W229" i="11"/>
  <c r="D229" i="11" s="1"/>
  <c r="K229" i="13" s="1"/>
  <c r="W131" i="11"/>
  <c r="D131" i="11" s="1"/>
  <c r="K131" i="13" s="1"/>
  <c r="W145" i="11"/>
  <c r="D145" i="11" s="1"/>
  <c r="K145" i="13" s="1"/>
  <c r="W201" i="11"/>
  <c r="D201" i="11" s="1"/>
  <c r="K201" i="13" s="1"/>
  <c r="W257" i="11"/>
  <c r="D257" i="11" s="1"/>
  <c r="K257" i="13" s="1"/>
  <c r="W10" i="11"/>
  <c r="D10" i="11" s="1"/>
  <c r="K10" i="13" s="1"/>
  <c r="AJ7" i="13" l="1"/>
  <c r="AJ6" i="13"/>
  <c r="AJ9" i="13"/>
  <c r="O47" i="13"/>
  <c r="AJ47" i="13"/>
  <c r="N47" i="13"/>
  <c r="F47" i="13" s="1"/>
  <c r="N45" i="13"/>
  <c r="F45" i="13" s="1"/>
  <c r="O45" i="13"/>
  <c r="AJ45" i="13"/>
  <c r="N46" i="13"/>
  <c r="F46" i="13" s="1"/>
  <c r="AJ46" i="13"/>
  <c r="O46" i="13"/>
  <c r="AJ43" i="13"/>
  <c r="O43" i="13"/>
  <c r="N43" i="13"/>
  <c r="F43" i="13" s="1"/>
  <c r="O42" i="13"/>
  <c r="AJ42" i="13"/>
  <c r="N42" i="13"/>
  <c r="F42" i="13" s="1"/>
  <c r="O44" i="13"/>
  <c r="N44" i="13"/>
  <c r="F44" i="13" s="1"/>
  <c r="AJ44" i="13"/>
  <c r="T10" i="11"/>
  <c r="T11" i="11" s="1"/>
  <c r="T12" i="11" s="1"/>
  <c r="R11" i="11"/>
  <c r="R12" i="11" s="1"/>
  <c r="S9" i="11"/>
  <c r="S10" i="11" s="1"/>
  <c r="S11" i="11" s="1"/>
  <c r="B61" i="11"/>
  <c r="B54" i="13"/>
  <c r="B57" i="11"/>
  <c r="B50" i="13"/>
  <c r="B59" i="11"/>
  <c r="B52" i="13"/>
  <c r="B60" i="11"/>
  <c r="B53" i="13"/>
  <c r="B56" i="11"/>
  <c r="B49" i="13"/>
  <c r="B58" i="11"/>
  <c r="B51"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Z141" i="11"/>
  <c r="D134" i="11"/>
  <c r="K134" i="13" s="1"/>
  <c r="W11" i="11"/>
  <c r="D11" i="11" s="1"/>
  <c r="K11" i="13" s="1"/>
  <c r="AJ8" i="13" l="1"/>
  <c r="AJ10" i="13"/>
  <c r="AJ11" i="13"/>
  <c r="N50" i="13"/>
  <c r="F50" i="13" s="1"/>
  <c r="O50" i="13"/>
  <c r="AJ50" i="13"/>
  <c r="N54" i="13"/>
  <c r="F54" i="13" s="1"/>
  <c r="O54" i="13"/>
  <c r="AJ54" i="13"/>
  <c r="N52" i="13"/>
  <c r="F52" i="13" s="1"/>
  <c r="AJ52" i="13"/>
  <c r="O52" i="13"/>
  <c r="O51" i="13"/>
  <c r="N51" i="13"/>
  <c r="F51" i="13" s="1"/>
  <c r="AJ51" i="13"/>
  <c r="O53" i="13"/>
  <c r="AJ53" i="13"/>
  <c r="N53" i="13"/>
  <c r="F53" i="13" s="1"/>
  <c r="O49" i="13"/>
  <c r="N49" i="13"/>
  <c r="F49" i="13" s="1"/>
  <c r="AJ49" i="13"/>
  <c r="S12" i="11"/>
  <c r="B64" i="11"/>
  <c r="B57" i="13"/>
  <c r="B68" i="11"/>
  <c r="B61" i="13"/>
  <c r="B67" i="11"/>
  <c r="B60" i="13"/>
  <c r="B65" i="11"/>
  <c r="B58" i="13"/>
  <c r="B66" i="11"/>
  <c r="B59" i="13"/>
  <c r="B63" i="11"/>
  <c r="B56" i="13"/>
  <c r="W17" i="11"/>
  <c r="D16" i="11"/>
  <c r="K16" i="13" s="1"/>
  <c r="W102" i="11"/>
  <c r="D101" i="11"/>
  <c r="K101" i="13" s="1"/>
  <c r="Z148" i="1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J12" i="13" l="1"/>
  <c r="O57" i="13"/>
  <c r="N57" i="13"/>
  <c r="F57" i="13" s="1"/>
  <c r="AJ57" i="13"/>
  <c r="AJ59" i="13"/>
  <c r="N59" i="13"/>
  <c r="F59" i="13" s="1"/>
  <c r="O59" i="13"/>
  <c r="N56" i="13"/>
  <c r="F56" i="13" s="1"/>
  <c r="AJ56" i="13"/>
  <c r="O56" i="13"/>
  <c r="N58" i="13"/>
  <c r="F58" i="13" s="1"/>
  <c r="O58" i="13"/>
  <c r="AJ58" i="13"/>
  <c r="N60" i="13"/>
  <c r="F60" i="13" s="1"/>
  <c r="AJ60" i="13"/>
  <c r="O60" i="13"/>
  <c r="O61" i="13"/>
  <c r="AJ61" i="13"/>
  <c r="N61" i="13"/>
  <c r="F61" i="13" s="1"/>
  <c r="B74" i="11"/>
  <c r="B67" i="13"/>
  <c r="B71" i="11"/>
  <c r="B64" i="13"/>
  <c r="B70" i="11"/>
  <c r="B63" i="13"/>
  <c r="B75" i="11"/>
  <c r="B68" i="13"/>
  <c r="B72" i="11"/>
  <c r="B65" i="13"/>
  <c r="B73" i="11"/>
  <c r="B66"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Z155" i="1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O67" i="13" l="1"/>
  <c r="AJ67" i="13"/>
  <c r="N67" i="13"/>
  <c r="F67" i="13" s="1"/>
  <c r="N66" i="13"/>
  <c r="F66" i="13" s="1"/>
  <c r="AJ66" i="13"/>
  <c r="O66" i="13"/>
  <c r="O65" i="13"/>
  <c r="AJ65" i="13"/>
  <c r="N65" i="13"/>
  <c r="F65" i="13" s="1"/>
  <c r="O68" i="13"/>
  <c r="AJ68" i="13"/>
  <c r="N68" i="13"/>
  <c r="F68" i="13" s="1"/>
  <c r="N64" i="13"/>
  <c r="F64" i="13" s="1"/>
  <c r="AJ64" i="13"/>
  <c r="O64" i="13"/>
  <c r="N63" i="13"/>
  <c r="F63" i="13" s="1"/>
  <c r="O63" i="13"/>
  <c r="AJ63" i="13"/>
  <c r="B80" i="11"/>
  <c r="B73" i="13"/>
  <c r="B78" i="11"/>
  <c r="B71" i="13"/>
  <c r="B82" i="11"/>
  <c r="B75" i="13"/>
  <c r="B79" i="11"/>
  <c r="B72" i="13"/>
  <c r="B77" i="11"/>
  <c r="B70" i="13"/>
  <c r="B81" i="11"/>
  <c r="B74" i="13"/>
  <c r="W19" i="11"/>
  <c r="D19" i="11" s="1"/>
  <c r="K19" i="13" s="1"/>
  <c r="D18" i="11"/>
  <c r="K18" i="13" s="1"/>
  <c r="Z162" i="11"/>
  <c r="D155" i="11"/>
  <c r="K155" i="13" s="1"/>
  <c r="N71" i="13" l="1"/>
  <c r="F71" i="13" s="1"/>
  <c r="AJ71" i="13"/>
  <c r="O71" i="13"/>
  <c r="AJ73" i="13"/>
  <c r="N73" i="13"/>
  <c r="F73" i="13" s="1"/>
  <c r="O73" i="13"/>
  <c r="N75" i="13"/>
  <c r="F75" i="13" s="1"/>
  <c r="AJ75" i="13"/>
  <c r="O75" i="13"/>
  <c r="AJ70" i="13"/>
  <c r="O70" i="13"/>
  <c r="N70" i="13"/>
  <c r="F70" i="13" s="1"/>
  <c r="AJ74" i="13"/>
  <c r="N74" i="13"/>
  <c r="F74" i="13" s="1"/>
  <c r="O74" i="13"/>
  <c r="AJ72" i="13"/>
  <c r="O72" i="13"/>
  <c r="N72" i="13"/>
  <c r="F72" i="13" s="1"/>
  <c r="B86" i="11"/>
  <c r="B79" i="13"/>
  <c r="B88" i="11"/>
  <c r="B81" i="13"/>
  <c r="B85" i="11"/>
  <c r="B78" i="13"/>
  <c r="B84" i="11"/>
  <c r="B77" i="13"/>
  <c r="B89" i="11"/>
  <c r="B82" i="13"/>
  <c r="B87" i="11"/>
  <c r="B80" i="13"/>
  <c r="Z169" i="11"/>
  <c r="D162" i="11"/>
  <c r="K162" i="13" s="1"/>
  <c r="O81" i="13" l="1"/>
  <c r="AJ81" i="13"/>
  <c r="N81" i="13"/>
  <c r="F81" i="13" s="1"/>
  <c r="AJ82" i="13"/>
  <c r="O82" i="13"/>
  <c r="N82" i="13"/>
  <c r="F82" i="13" s="1"/>
  <c r="AJ79" i="13"/>
  <c r="O79" i="13"/>
  <c r="N79" i="13"/>
  <c r="F79" i="13" s="1"/>
  <c r="O80" i="13"/>
  <c r="N80" i="13"/>
  <c r="F80" i="13" s="1"/>
  <c r="AJ80" i="13"/>
  <c r="N77" i="13"/>
  <c r="F77" i="13" s="1"/>
  <c r="O77" i="13"/>
  <c r="AJ77" i="13"/>
  <c r="N78" i="13"/>
  <c r="F78" i="13" s="1"/>
  <c r="AJ78" i="13"/>
  <c r="O78" i="13"/>
  <c r="B95" i="11"/>
  <c r="B88" i="13"/>
  <c r="B92" i="11"/>
  <c r="B85" i="13"/>
  <c r="B94" i="11"/>
  <c r="B87" i="13"/>
  <c r="B96" i="11"/>
  <c r="B89" i="13"/>
  <c r="B91" i="11"/>
  <c r="B84" i="13"/>
  <c r="B93" i="11"/>
  <c r="B86" i="13"/>
  <c r="Z176" i="11"/>
  <c r="D169" i="11"/>
  <c r="K169" i="13" s="1"/>
  <c r="N85" i="13" l="1"/>
  <c r="F85" i="13" s="1"/>
  <c r="O85" i="13"/>
  <c r="N88" i="13"/>
  <c r="F88" i="13" s="1"/>
  <c r="O88" i="13"/>
  <c r="N84" i="13"/>
  <c r="F84" i="13" s="1"/>
  <c r="O84" i="13"/>
  <c r="N89" i="13"/>
  <c r="F89" i="13" s="1"/>
  <c r="O89" i="13"/>
  <c r="N87" i="13"/>
  <c r="F87" i="13" s="1"/>
  <c r="O87" i="13"/>
  <c r="N86" i="13"/>
  <c r="F86" i="13" s="1"/>
  <c r="O86" i="13"/>
  <c r="B99" i="11"/>
  <c r="B92" i="13"/>
  <c r="B101" i="11"/>
  <c r="B94" i="13"/>
  <c r="B102" i="11"/>
  <c r="B95" i="13"/>
  <c r="B98" i="11"/>
  <c r="B91" i="13"/>
  <c r="B100" i="11"/>
  <c r="B93" i="13"/>
  <c r="B103" i="11"/>
  <c r="B96" i="13"/>
  <c r="Z183" i="11"/>
  <c r="D176" i="11"/>
  <c r="K176" i="13" s="1"/>
  <c r="N95" i="13" l="1"/>
  <c r="F95" i="13" s="1"/>
  <c r="O95" i="13"/>
  <c r="O92" i="13"/>
  <c r="N92" i="13"/>
  <c r="F92" i="13" s="1"/>
  <c r="AJ92" i="13"/>
  <c r="O96" i="13"/>
  <c r="N96" i="13"/>
  <c r="F96" i="13" s="1"/>
  <c r="AJ91" i="13"/>
  <c r="O91" i="13"/>
  <c r="N91" i="13"/>
  <c r="F91" i="13" s="1"/>
  <c r="N94" i="13"/>
  <c r="F94" i="13" s="1"/>
  <c r="O94" i="13"/>
  <c r="AJ93" i="13"/>
  <c r="O93" i="13"/>
  <c r="N93" i="13"/>
  <c r="F93" i="13" s="1"/>
  <c r="B108" i="11"/>
  <c r="B101" i="13"/>
  <c r="B105" i="11"/>
  <c r="B98" i="13"/>
  <c r="B109" i="11"/>
  <c r="B102" i="13"/>
  <c r="B110" i="11"/>
  <c r="B103" i="13"/>
  <c r="B107" i="11"/>
  <c r="B100" i="13"/>
  <c r="B106" i="11"/>
  <c r="B99" i="13"/>
  <c r="Z190" i="11"/>
  <c r="D183" i="11"/>
  <c r="K183" i="13" s="1"/>
  <c r="AJ95" i="13" l="1"/>
  <c r="N98" i="13"/>
  <c r="F98" i="13" s="1"/>
  <c r="AJ98" i="13"/>
  <c r="O98" i="13"/>
  <c r="N100" i="13"/>
  <c r="F100" i="13" s="1"/>
  <c r="AJ100" i="13"/>
  <c r="O100" i="13"/>
  <c r="N103" i="13"/>
  <c r="F103" i="13" s="1"/>
  <c r="AJ103" i="13"/>
  <c r="O103" i="13"/>
  <c r="N101" i="13"/>
  <c r="F101" i="13" s="1"/>
  <c r="AJ101" i="13"/>
  <c r="O101" i="13"/>
  <c r="AJ99" i="13"/>
  <c r="N99" i="13"/>
  <c r="F99" i="13" s="1"/>
  <c r="O99" i="13"/>
  <c r="O102" i="13"/>
  <c r="N102" i="13"/>
  <c r="F102" i="13" s="1"/>
  <c r="AJ102" i="13"/>
  <c r="B117" i="11"/>
  <c r="B110" i="13"/>
  <c r="B112" i="11"/>
  <c r="B105" i="13"/>
  <c r="B116" i="11"/>
  <c r="B109" i="13"/>
  <c r="B114" i="11"/>
  <c r="B107" i="13"/>
  <c r="B113" i="11"/>
  <c r="B106" i="13"/>
  <c r="B108" i="13"/>
  <c r="B115" i="11"/>
  <c r="Z197" i="11"/>
  <c r="D190" i="11"/>
  <c r="K190" i="13" s="1"/>
  <c r="AJ94" i="13" l="1"/>
  <c r="AJ96" i="13"/>
  <c r="N107" i="13"/>
  <c r="F107" i="13" s="1"/>
  <c r="O107" i="13"/>
  <c r="N105" i="13"/>
  <c r="F105" i="13" s="1"/>
  <c r="O105" i="13"/>
  <c r="O110" i="13"/>
  <c r="N110" i="13"/>
  <c r="F110" i="13" s="1"/>
  <c r="O109" i="13"/>
  <c r="N109" i="13"/>
  <c r="F109" i="13" s="1"/>
  <c r="O108" i="13"/>
  <c r="N108" i="13"/>
  <c r="F108" i="13" s="1"/>
  <c r="N106" i="13"/>
  <c r="F106" i="13" s="1"/>
  <c r="O106" i="13"/>
  <c r="B119" i="11"/>
  <c r="B112" i="13"/>
  <c r="B120" i="11"/>
  <c r="B113" i="13"/>
  <c r="B121" i="11"/>
  <c r="B114" i="13"/>
  <c r="B124" i="11"/>
  <c r="B117" i="13"/>
  <c r="B123" i="11"/>
  <c r="B116" i="13"/>
  <c r="B122" i="11"/>
  <c r="B115" i="13"/>
  <c r="Z204" i="11"/>
  <c r="D197" i="11"/>
  <c r="K197" i="13" s="1"/>
  <c r="O117" i="13" l="1"/>
  <c r="AJ117" i="13"/>
  <c r="N117" i="13"/>
  <c r="F117" i="13" s="1"/>
  <c r="O114" i="13"/>
  <c r="AJ114" i="13"/>
  <c r="N114" i="13"/>
  <c r="F114" i="13" s="1"/>
  <c r="N116" i="13"/>
  <c r="F116" i="13" s="1"/>
  <c r="AJ116" i="13"/>
  <c r="O116" i="13"/>
  <c r="N112" i="13"/>
  <c r="F112" i="13" s="1"/>
  <c r="AJ112" i="13"/>
  <c r="O112" i="13"/>
  <c r="N115" i="13"/>
  <c r="F115" i="13" s="1"/>
  <c r="AJ115" i="13"/>
  <c r="O115" i="13"/>
  <c r="AJ113" i="13"/>
  <c r="O113" i="13"/>
  <c r="N113" i="13"/>
  <c r="F113" i="13" s="1"/>
  <c r="B119" i="13"/>
  <c r="B126" i="11"/>
  <c r="B121" i="13"/>
  <c r="B128" i="11"/>
  <c r="B124" i="13"/>
  <c r="B131" i="11"/>
  <c r="B123" i="13"/>
  <c r="B130" i="11"/>
  <c r="B120" i="13"/>
  <c r="B127" i="11"/>
  <c r="B122" i="13"/>
  <c r="B129" i="11"/>
  <c r="Z211" i="11"/>
  <c r="D204" i="11"/>
  <c r="K204" i="13" s="1"/>
  <c r="N124" i="13" l="1"/>
  <c r="F124" i="13" s="1"/>
  <c r="O124" i="13"/>
  <c r="O119" i="13"/>
  <c r="N119" i="13"/>
  <c r="F119" i="13" s="1"/>
  <c r="AJ119" i="13"/>
  <c r="N121" i="13"/>
  <c r="F121" i="13" s="1"/>
  <c r="AJ121" i="13"/>
  <c r="O121" i="13"/>
  <c r="N122" i="13"/>
  <c r="F122" i="13" s="1"/>
  <c r="O122" i="13"/>
  <c r="AJ122" i="13"/>
  <c r="AJ123" i="13"/>
  <c r="N123" i="13"/>
  <c r="F123" i="13" s="1"/>
  <c r="O123" i="13"/>
  <c r="AJ120" i="13"/>
  <c r="O120" i="13"/>
  <c r="N120" i="13"/>
  <c r="F120" i="13" s="1"/>
  <c r="B126" i="13"/>
  <c r="B133" i="11"/>
  <c r="B129" i="13"/>
  <c r="B136" i="11"/>
  <c r="B130" i="13"/>
  <c r="B137" i="11"/>
  <c r="B127" i="13"/>
  <c r="B134" i="11"/>
  <c r="B128" i="13"/>
  <c r="B135" i="11"/>
  <c r="B131" i="13"/>
  <c r="B138" i="11"/>
  <c r="Z218" i="11"/>
  <c r="D211" i="11"/>
  <c r="K211" i="13" s="1"/>
  <c r="AJ124" i="13" l="1"/>
  <c r="AJ126" i="13"/>
  <c r="N126" i="13"/>
  <c r="F126" i="13" s="1"/>
  <c r="O126" i="13"/>
  <c r="AJ128" i="13"/>
  <c r="N128" i="13"/>
  <c r="F128" i="13" s="1"/>
  <c r="O128" i="13"/>
  <c r="N127" i="13"/>
  <c r="F127" i="13" s="1"/>
  <c r="O127" i="13"/>
  <c r="AJ127" i="13"/>
  <c r="AJ129" i="13"/>
  <c r="O129" i="13"/>
  <c r="N129" i="13"/>
  <c r="F129" i="13" s="1"/>
  <c r="AJ131" i="13"/>
  <c r="N131" i="13"/>
  <c r="F131" i="13" s="1"/>
  <c r="O131" i="13"/>
  <c r="O130" i="13"/>
  <c r="N130" i="13"/>
  <c r="F130" i="13" s="1"/>
  <c r="AJ130" i="13"/>
  <c r="B134" i="13"/>
  <c r="B141" i="11"/>
  <c r="B133" i="13"/>
  <c r="B140" i="11"/>
  <c r="B138" i="13"/>
  <c r="B145" i="11"/>
  <c r="B137" i="13"/>
  <c r="B144" i="11"/>
  <c r="B136" i="13"/>
  <c r="B143" i="11"/>
  <c r="B135" i="13"/>
  <c r="B142" i="11"/>
  <c r="Z225" i="11"/>
  <c r="D218" i="11"/>
  <c r="K218" i="13" s="1"/>
  <c r="AJ134" i="13" l="1"/>
  <c r="O134" i="13"/>
  <c r="N134" i="13"/>
  <c r="F134" i="13" s="1"/>
  <c r="N137" i="13"/>
  <c r="F137" i="13" s="1"/>
  <c r="O137" i="13"/>
  <c r="O135" i="13"/>
  <c r="N135" i="13"/>
  <c r="F135" i="13" s="1"/>
  <c r="AJ135" i="13"/>
  <c r="O138" i="13"/>
  <c r="N138" i="13"/>
  <c r="F138" i="13" s="1"/>
  <c r="O136" i="13"/>
  <c r="N136" i="13"/>
  <c r="F136" i="13" s="1"/>
  <c r="N133" i="13"/>
  <c r="F133" i="13" s="1"/>
  <c r="AJ133" i="13"/>
  <c r="O133" i="13"/>
  <c r="B141" i="13"/>
  <c r="B148" i="11"/>
  <c r="B144" i="13"/>
  <c r="B151" i="11"/>
  <c r="B143" i="13"/>
  <c r="B150" i="11"/>
  <c r="B140" i="13"/>
  <c r="B147" i="11"/>
  <c r="B142" i="13"/>
  <c r="B149" i="11"/>
  <c r="B145" i="13"/>
  <c r="B152" i="11"/>
  <c r="Z232" i="11"/>
  <c r="D225" i="11"/>
  <c r="K225" i="13" s="1"/>
  <c r="N141" i="13" l="1"/>
  <c r="F141" i="13" s="1"/>
  <c r="O141" i="13"/>
  <c r="AJ141" i="13"/>
  <c r="AJ142" i="13"/>
  <c r="N142" i="13"/>
  <c r="F142" i="13" s="1"/>
  <c r="O142" i="13"/>
  <c r="O143" i="13"/>
  <c r="N143" i="13"/>
  <c r="F143" i="13" s="1"/>
  <c r="N144" i="13"/>
  <c r="F144" i="13" s="1"/>
  <c r="O144" i="13"/>
  <c r="N145" i="13"/>
  <c r="F145" i="13" s="1"/>
  <c r="O145" i="13"/>
  <c r="O140" i="13"/>
  <c r="N140" i="13"/>
  <c r="F140" i="13" s="1"/>
  <c r="AJ140" i="13"/>
  <c r="B150" i="13"/>
  <c r="B157" i="11"/>
  <c r="B147" i="13"/>
  <c r="B154" i="11"/>
  <c r="B152" i="13"/>
  <c r="B159" i="11"/>
  <c r="B151" i="13"/>
  <c r="B158" i="11"/>
  <c r="B148" i="13"/>
  <c r="B155" i="11"/>
  <c r="B149" i="13"/>
  <c r="B156" i="11"/>
  <c r="Z239" i="11"/>
  <c r="D232" i="11"/>
  <c r="K232" i="13" s="1"/>
  <c r="AJ137" i="13" l="1"/>
  <c r="AJ136" i="13"/>
  <c r="AJ138" i="13"/>
  <c r="AJ143" i="13"/>
  <c r="AJ144" i="13"/>
  <c r="AJ145" i="13"/>
  <c r="O150" i="13"/>
  <c r="N150" i="13"/>
  <c r="F150" i="13" s="1"/>
  <c r="N148" i="13"/>
  <c r="F148" i="13" s="1"/>
  <c r="O148" i="13"/>
  <c r="O149" i="13"/>
  <c r="N149" i="13"/>
  <c r="F149" i="13" s="1"/>
  <c r="O152" i="13"/>
  <c r="N152" i="13"/>
  <c r="F152" i="13" s="1"/>
  <c r="N147" i="13"/>
  <c r="F147" i="13" s="1"/>
  <c r="O147" i="13"/>
  <c r="N151" i="13"/>
  <c r="F151" i="13" s="1"/>
  <c r="O151" i="13"/>
  <c r="B154" i="13"/>
  <c r="B161" i="11"/>
  <c r="B155" i="13"/>
  <c r="B162" i="11"/>
  <c r="B157" i="13"/>
  <c r="B164" i="11"/>
  <c r="B156" i="13"/>
  <c r="B163" i="11"/>
  <c r="B158" i="13"/>
  <c r="B165" i="11"/>
  <c r="B159" i="13"/>
  <c r="B166" i="11"/>
  <c r="Z246" i="11"/>
  <c r="D239" i="11"/>
  <c r="K239" i="13" s="1"/>
  <c r="AJ155" i="13" l="1"/>
  <c r="O155" i="13"/>
  <c r="N155" i="13"/>
  <c r="F155" i="13" s="1"/>
  <c r="N154" i="13"/>
  <c r="F154" i="13" s="1"/>
  <c r="AJ154" i="13"/>
  <c r="O154" i="13"/>
  <c r="N157" i="13"/>
  <c r="F157" i="13" s="1"/>
  <c r="AJ157" i="13"/>
  <c r="O157" i="13"/>
  <c r="O156" i="13"/>
  <c r="AJ156" i="13"/>
  <c r="N156" i="13"/>
  <c r="F156" i="13" s="1"/>
  <c r="O159" i="13"/>
  <c r="AJ159" i="13"/>
  <c r="N159" i="13"/>
  <c r="F159" i="13" s="1"/>
  <c r="O158" i="13"/>
  <c r="N158" i="13"/>
  <c r="F158" i="13" s="1"/>
  <c r="AJ158" i="13"/>
  <c r="B164" i="13"/>
  <c r="B171" i="11"/>
  <c r="B166" i="13"/>
  <c r="B173" i="11"/>
  <c r="B162" i="13"/>
  <c r="B169" i="11"/>
  <c r="B165" i="13"/>
  <c r="B172" i="11"/>
  <c r="B161" i="13"/>
  <c r="B168" i="11"/>
  <c r="B163" i="13"/>
  <c r="B170" i="11"/>
  <c r="Z253" i="11"/>
  <c r="D246" i="11"/>
  <c r="K246" i="13" s="1"/>
  <c r="AJ162" i="13" l="1"/>
  <c r="N162" i="13"/>
  <c r="F162" i="13" s="1"/>
  <c r="O162" i="13"/>
  <c r="N166" i="13"/>
  <c r="F166" i="13" s="1"/>
  <c r="AJ166" i="13"/>
  <c r="O166" i="13"/>
  <c r="N164" i="13"/>
  <c r="F164" i="13" s="1"/>
  <c r="O164" i="13"/>
  <c r="AJ164" i="13"/>
  <c r="N163" i="13"/>
  <c r="F163" i="13" s="1"/>
  <c r="AJ163" i="13"/>
  <c r="O163" i="13"/>
  <c r="O161" i="13"/>
  <c r="N161" i="13"/>
  <c r="F161" i="13" s="1"/>
  <c r="AJ161" i="13"/>
  <c r="AJ165" i="13"/>
  <c r="N165" i="13"/>
  <c r="F165" i="13" s="1"/>
  <c r="O165" i="13"/>
  <c r="B169" i="13"/>
  <c r="B176" i="11"/>
  <c r="B173" i="13"/>
  <c r="B180" i="11"/>
  <c r="B171" i="13"/>
  <c r="B178" i="11"/>
  <c r="B170" i="13"/>
  <c r="B177" i="11"/>
  <c r="B172" i="13"/>
  <c r="B179" i="11"/>
  <c r="B168" i="13"/>
  <c r="B175" i="11"/>
  <c r="Z260" i="11"/>
  <c r="D253" i="11"/>
  <c r="K253" i="13" s="1"/>
  <c r="N169" i="13" l="1"/>
  <c r="F169" i="13" s="1"/>
  <c r="O169" i="13"/>
  <c r="O173" i="13"/>
  <c r="N173" i="13"/>
  <c r="F173" i="13" s="1"/>
  <c r="N172" i="13"/>
  <c r="F172" i="13" s="1"/>
  <c r="O172" i="13"/>
  <c r="O171" i="13"/>
  <c r="N171" i="13"/>
  <c r="F171" i="13" s="1"/>
  <c r="N168" i="13"/>
  <c r="F168" i="13" s="1"/>
  <c r="O168" i="13"/>
  <c r="O170" i="13"/>
  <c r="N170" i="13"/>
  <c r="F170" i="13" s="1"/>
  <c r="B178" i="13"/>
  <c r="B185" i="11"/>
  <c r="B180" i="13"/>
  <c r="B187" i="11"/>
  <c r="B177" i="13"/>
  <c r="B184" i="11"/>
  <c r="B179" i="13"/>
  <c r="B186" i="11"/>
  <c r="B176" i="13"/>
  <c r="B183" i="11"/>
  <c r="B175" i="13"/>
  <c r="B182" i="11"/>
  <c r="Z267" i="11"/>
  <c r="D260" i="11"/>
  <c r="K260" i="13" s="1"/>
  <c r="N179" i="13" l="1"/>
  <c r="F179" i="13" s="1"/>
  <c r="O179" i="13"/>
  <c r="N180" i="13"/>
  <c r="F180" i="13" s="1"/>
  <c r="O180" i="13"/>
  <c r="N175" i="13"/>
  <c r="F175" i="13" s="1"/>
  <c r="O175" i="13"/>
  <c r="N177" i="13"/>
  <c r="F177" i="13" s="1"/>
  <c r="O177" i="13"/>
  <c r="N178" i="13"/>
  <c r="F178" i="13" s="1"/>
  <c r="O178" i="13"/>
  <c r="O176" i="13"/>
  <c r="N176" i="13"/>
  <c r="F176" i="13" s="1"/>
  <c r="B186" i="13"/>
  <c r="B193" i="11"/>
  <c r="B182" i="13"/>
  <c r="B189" i="11"/>
  <c r="B184" i="13"/>
  <c r="B191" i="11"/>
  <c r="B183" i="13"/>
  <c r="B190" i="11"/>
  <c r="B185" i="13"/>
  <c r="B192" i="11"/>
  <c r="B187" i="13"/>
  <c r="B194" i="11"/>
  <c r="Z274" i="11"/>
  <c r="D267" i="11"/>
  <c r="K267" i="13" s="1"/>
  <c r="N183" i="13" l="1"/>
  <c r="F183" i="13" s="1"/>
  <c r="O183" i="13"/>
  <c r="AJ183" i="13"/>
  <c r="AJ182" i="13"/>
  <c r="O182" i="13"/>
  <c r="N182" i="13"/>
  <c r="F182" i="13" s="1"/>
  <c r="AJ186" i="13"/>
  <c r="N186" i="13"/>
  <c r="F186" i="13" s="1"/>
  <c r="O186" i="13"/>
  <c r="O187" i="13"/>
  <c r="N187" i="13"/>
  <c r="F187" i="13" s="1"/>
  <c r="AJ187" i="13"/>
  <c r="O184" i="13"/>
  <c r="N184" i="13"/>
  <c r="F184" i="13" s="1"/>
  <c r="AJ184" i="13"/>
  <c r="AJ185" i="13"/>
  <c r="O185" i="13"/>
  <c r="N185" i="13"/>
  <c r="F185" i="13" s="1"/>
  <c r="B191" i="13"/>
  <c r="B198" i="11"/>
  <c r="B189" i="13"/>
  <c r="B196" i="11"/>
  <c r="B193" i="13"/>
  <c r="B200" i="11"/>
  <c r="B194" i="13"/>
  <c r="B201" i="11"/>
  <c r="B190" i="13"/>
  <c r="B197" i="11"/>
  <c r="B192" i="13"/>
  <c r="B199" i="11"/>
  <c r="Z281" i="11"/>
  <c r="D274" i="11"/>
  <c r="K274" i="13" s="1"/>
  <c r="AJ193" i="13" l="1"/>
  <c r="O193" i="13"/>
  <c r="N193" i="13"/>
  <c r="F193" i="13" s="1"/>
  <c r="O189" i="13"/>
  <c r="AJ189" i="13"/>
  <c r="N189" i="13"/>
  <c r="F189" i="13" s="1"/>
  <c r="AJ192" i="13"/>
  <c r="N192" i="13"/>
  <c r="F192" i="13" s="1"/>
  <c r="O192" i="13"/>
  <c r="O191" i="13"/>
  <c r="AJ191" i="13"/>
  <c r="N191" i="13"/>
  <c r="F191" i="13" s="1"/>
  <c r="N190" i="13"/>
  <c r="F190" i="13" s="1"/>
  <c r="O190" i="13"/>
  <c r="AJ190" i="13"/>
  <c r="O194" i="13"/>
  <c r="AJ194" i="13"/>
  <c r="N194" i="13"/>
  <c r="F194" i="13" s="1"/>
  <c r="B200" i="13"/>
  <c r="B207" i="11"/>
  <c r="B201" i="13"/>
  <c r="B208" i="11"/>
  <c r="B197" i="13"/>
  <c r="B204" i="11"/>
  <c r="B198" i="13"/>
  <c r="B205" i="11"/>
  <c r="B199" i="13"/>
  <c r="B206" i="11"/>
  <c r="B196" i="13"/>
  <c r="B203" i="11"/>
  <c r="Z288" i="11"/>
  <c r="D281" i="11"/>
  <c r="K281" i="13" s="1"/>
  <c r="O200" i="13" l="1"/>
  <c r="AJ200" i="13"/>
  <c r="N200" i="13"/>
  <c r="F200" i="13" s="1"/>
  <c r="O199" i="13"/>
  <c r="N199" i="13"/>
  <c r="F199" i="13" s="1"/>
  <c r="N196" i="13"/>
  <c r="F196" i="13" s="1"/>
  <c r="AJ196" i="13"/>
  <c r="O196" i="13"/>
  <c r="N198" i="13"/>
  <c r="F198" i="13" s="1"/>
  <c r="O198" i="13"/>
  <c r="AJ198" i="13"/>
  <c r="N201" i="13"/>
  <c r="F201" i="13" s="1"/>
  <c r="O201" i="13"/>
  <c r="AJ197" i="13"/>
  <c r="N197" i="13"/>
  <c r="F197" i="13" s="1"/>
  <c r="O197" i="13"/>
  <c r="B205" i="13"/>
  <c r="B212" i="11"/>
  <c r="B204" i="13"/>
  <c r="B211" i="11"/>
  <c r="B208" i="13"/>
  <c r="B215" i="11"/>
  <c r="B203" i="13"/>
  <c r="B210" i="11"/>
  <c r="B206" i="13"/>
  <c r="B213" i="11"/>
  <c r="B207" i="13"/>
  <c r="B214" i="11"/>
  <c r="Z295" i="11"/>
  <c r="D288" i="11"/>
  <c r="K288" i="13" s="1"/>
  <c r="N205" i="13" l="1"/>
  <c r="F205" i="13" s="1"/>
  <c r="O205" i="13"/>
  <c r="AJ205" i="13"/>
  <c r="N206" i="13"/>
  <c r="F206" i="13" s="1"/>
  <c r="O206" i="13"/>
  <c r="AJ203" i="13"/>
  <c r="O203" i="13"/>
  <c r="N203" i="13"/>
  <c r="F203" i="13" s="1"/>
  <c r="N204" i="13"/>
  <c r="F204" i="13" s="1"/>
  <c r="O204" i="13"/>
  <c r="AJ204" i="13"/>
  <c r="O207" i="13"/>
  <c r="N207" i="13"/>
  <c r="F207" i="13" s="1"/>
  <c r="N208" i="13"/>
  <c r="F208" i="13" s="1"/>
  <c r="O208" i="13"/>
  <c r="B215" i="13"/>
  <c r="B222" i="11"/>
  <c r="B211" i="13"/>
  <c r="B218" i="11"/>
  <c r="B210" i="13"/>
  <c r="B217" i="11"/>
  <c r="B214" i="13"/>
  <c r="B221" i="11"/>
  <c r="B212" i="13"/>
  <c r="B219" i="11"/>
  <c r="B213" i="13"/>
  <c r="B220" i="11"/>
  <c r="Z302" i="11"/>
  <c r="D295" i="11"/>
  <c r="K295" i="13" s="1"/>
  <c r="AJ207" i="13" l="1"/>
  <c r="AJ199" i="13"/>
  <c r="AJ201" i="13"/>
  <c r="AJ206" i="13"/>
  <c r="N210" i="13"/>
  <c r="F210" i="13" s="1"/>
  <c r="AJ210" i="13"/>
  <c r="O210" i="13"/>
  <c r="O211" i="13"/>
  <c r="N211" i="13"/>
  <c r="F211" i="13" s="1"/>
  <c r="AJ211" i="13"/>
  <c r="O215" i="13"/>
  <c r="AJ215" i="13"/>
  <c r="N215" i="13"/>
  <c r="F215" i="13" s="1"/>
  <c r="AJ213" i="13"/>
  <c r="N213" i="13"/>
  <c r="F213" i="13" s="1"/>
  <c r="O213" i="13"/>
  <c r="AJ214" i="13"/>
  <c r="N214" i="13"/>
  <c r="F214" i="13" s="1"/>
  <c r="O214" i="13"/>
  <c r="N212" i="13"/>
  <c r="F212" i="13" s="1"/>
  <c r="O212" i="13"/>
  <c r="AJ212" i="13"/>
  <c r="B221" i="13"/>
  <c r="B228" i="11"/>
  <c r="B218" i="13"/>
  <c r="B225" i="11"/>
  <c r="B220" i="13"/>
  <c r="B227" i="11"/>
  <c r="B219" i="13"/>
  <c r="B226" i="11"/>
  <c r="B222" i="13"/>
  <c r="B229" i="11"/>
  <c r="B217" i="13"/>
  <c r="B224" i="11"/>
  <c r="Z309" i="11"/>
  <c r="D302" i="11"/>
  <c r="K302" i="13" s="1"/>
  <c r="AJ208" i="13" l="1"/>
  <c r="AJ218" i="13"/>
  <c r="O218" i="13"/>
  <c r="N218" i="13"/>
  <c r="F218" i="13" s="1"/>
  <c r="AJ219" i="13"/>
  <c r="O219" i="13"/>
  <c r="N219" i="13"/>
  <c r="F219" i="13" s="1"/>
  <c r="N217" i="13"/>
  <c r="F217" i="13" s="1"/>
  <c r="AJ217" i="13"/>
  <c r="O217" i="13"/>
  <c r="O220" i="13"/>
  <c r="AJ220" i="13"/>
  <c r="N220" i="13"/>
  <c r="F220" i="13" s="1"/>
  <c r="N222" i="13"/>
  <c r="F222" i="13" s="1"/>
  <c r="AJ222" i="13"/>
  <c r="O222" i="13"/>
  <c r="N221" i="13"/>
  <c r="F221" i="13" s="1"/>
  <c r="AJ221" i="13"/>
  <c r="O221" i="13"/>
  <c r="B226" i="13"/>
  <c r="B233" i="11"/>
  <c r="B225" i="13"/>
  <c r="B232" i="11"/>
  <c r="B227" i="13"/>
  <c r="B234" i="11"/>
  <c r="B224" i="13"/>
  <c r="B231" i="11"/>
  <c r="B229" i="13"/>
  <c r="B236" i="11"/>
  <c r="B228" i="13"/>
  <c r="B235" i="11"/>
  <c r="Z316" i="11"/>
  <c r="Z323" i="11" s="1"/>
  <c r="Z330" i="11" s="1"/>
  <c r="D309" i="11"/>
  <c r="K309" i="13" s="1"/>
  <c r="D330" i="11" l="1"/>
  <c r="K330" i="13" s="1"/>
  <c r="Z337" i="11"/>
  <c r="D337" i="11" s="1"/>
  <c r="K337" i="13" s="1"/>
  <c r="D323" i="11"/>
  <c r="K323" i="13" s="1"/>
  <c r="N226" i="13"/>
  <c r="F226" i="13" s="1"/>
  <c r="AJ226" i="13"/>
  <c r="O226" i="13"/>
  <c r="N225" i="13"/>
  <c r="F225" i="13" s="1"/>
  <c r="O225" i="13"/>
  <c r="AJ225" i="13"/>
  <c r="AJ229" i="13"/>
  <c r="O229" i="13"/>
  <c r="N229" i="13"/>
  <c r="F229" i="13" s="1"/>
  <c r="AJ224" i="13"/>
  <c r="O224" i="13"/>
  <c r="N224" i="13"/>
  <c r="F224" i="13" s="1"/>
  <c r="AJ227" i="13"/>
  <c r="O227" i="13"/>
  <c r="N227" i="13"/>
  <c r="F227" i="13" s="1"/>
  <c r="AJ228" i="13"/>
  <c r="O228" i="13"/>
  <c r="N228" i="13"/>
  <c r="F228" i="13" s="1"/>
  <c r="B231" i="13"/>
  <c r="B238" i="11"/>
  <c r="B232" i="13"/>
  <c r="B239" i="11"/>
  <c r="B234" i="13"/>
  <c r="B241" i="11"/>
  <c r="B236" i="13"/>
  <c r="B243" i="11"/>
  <c r="B233" i="13"/>
  <c r="B240" i="11"/>
  <c r="B235" i="13"/>
  <c r="B242" i="11"/>
  <c r="D316" i="11"/>
  <c r="K316" i="13" s="1"/>
  <c r="AJ233" i="13" l="1"/>
  <c r="N233" i="13"/>
  <c r="F233" i="13" s="1"/>
  <c r="O233" i="13"/>
  <c r="AJ231" i="13"/>
  <c r="O231" i="13"/>
  <c r="N231" i="13"/>
  <c r="F231" i="13" s="1"/>
  <c r="N236" i="13"/>
  <c r="F236" i="13" s="1"/>
  <c r="O236" i="13"/>
  <c r="AJ236" i="13"/>
  <c r="N234" i="13"/>
  <c r="F234" i="13" s="1"/>
  <c r="O234" i="13"/>
  <c r="AJ234" i="13"/>
  <c r="O235" i="13"/>
  <c r="AJ235" i="13"/>
  <c r="N235" i="13"/>
  <c r="F235" i="13" s="1"/>
  <c r="O232" i="13"/>
  <c r="AJ232" i="13"/>
  <c r="N232" i="13"/>
  <c r="F232" i="13" s="1"/>
  <c r="B241" i="13"/>
  <c r="B248" i="11"/>
  <c r="B243" i="13"/>
  <c r="B250" i="11"/>
  <c r="B242" i="13"/>
  <c r="B249" i="11"/>
  <c r="B240" i="13"/>
  <c r="B247" i="11"/>
  <c r="B238" i="13"/>
  <c r="B245" i="11"/>
  <c r="B239" i="13"/>
  <c r="B246" i="11"/>
  <c r="N241" i="13" l="1"/>
  <c r="F241" i="13" s="1"/>
  <c r="AJ241" i="13"/>
  <c r="O241" i="13"/>
  <c r="O242" i="13"/>
  <c r="AJ242" i="13"/>
  <c r="N242" i="13"/>
  <c r="F242" i="13" s="1"/>
  <c r="AJ239" i="13"/>
  <c r="O239" i="13"/>
  <c r="N239" i="13"/>
  <c r="F239" i="13" s="1"/>
  <c r="N238" i="13"/>
  <c r="F238" i="13" s="1"/>
  <c r="AJ238" i="13"/>
  <c r="O238" i="13"/>
  <c r="AJ240" i="13"/>
  <c r="O240" i="13"/>
  <c r="N240" i="13"/>
  <c r="F240" i="13" s="1"/>
  <c r="N243" i="13"/>
  <c r="F243" i="13" s="1"/>
  <c r="AJ243" i="13"/>
  <c r="O243" i="13"/>
  <c r="B250" i="13"/>
  <c r="B257" i="11"/>
  <c r="B247" i="13"/>
  <c r="B254" i="11"/>
  <c r="B246" i="13"/>
  <c r="B253" i="11"/>
  <c r="B245" i="13"/>
  <c r="B252" i="11"/>
  <c r="B248" i="13"/>
  <c r="B255" i="11"/>
  <c r="B249" i="13"/>
  <c r="B256" i="11"/>
  <c r="AJ250" i="13" l="1"/>
  <c r="N250" i="13"/>
  <c r="F250" i="13" s="1"/>
  <c r="O250" i="13"/>
  <c r="AJ249" i="13"/>
  <c r="O249" i="13"/>
  <c r="N249" i="13"/>
  <c r="F249" i="13" s="1"/>
  <c r="AJ247" i="13"/>
  <c r="O247" i="13"/>
  <c r="N247" i="13"/>
  <c r="F247" i="13" s="1"/>
  <c r="AJ245" i="13"/>
  <c r="O245" i="13"/>
  <c r="N245" i="13"/>
  <c r="F245" i="13" s="1"/>
  <c r="O246" i="13"/>
  <c r="AJ246" i="13"/>
  <c r="N246" i="13"/>
  <c r="F246" i="13" s="1"/>
  <c r="O248" i="13"/>
  <c r="N248" i="13"/>
  <c r="F248" i="13" s="1"/>
  <c r="AJ248" i="13"/>
  <c r="B252" i="13"/>
  <c r="B259" i="11"/>
  <c r="B253" i="13"/>
  <c r="B260" i="11"/>
  <c r="B255" i="13"/>
  <c r="B262" i="11"/>
  <c r="B257" i="13"/>
  <c r="B264" i="11"/>
  <c r="B256" i="13"/>
  <c r="B263" i="11"/>
  <c r="B254" i="13"/>
  <c r="B261" i="11"/>
  <c r="AJ257" i="13" l="1"/>
  <c r="N257" i="13"/>
  <c r="F257" i="13" s="1"/>
  <c r="O257" i="13"/>
  <c r="AJ255" i="13"/>
  <c r="N255" i="13"/>
  <c r="F255" i="13" s="1"/>
  <c r="O255" i="13"/>
  <c r="O252" i="13"/>
  <c r="AJ252" i="13"/>
  <c r="N252" i="13"/>
  <c r="F252" i="13" s="1"/>
  <c r="AJ254" i="13"/>
  <c r="N254" i="13"/>
  <c r="F254" i="13" s="1"/>
  <c r="O254" i="13"/>
  <c r="O253" i="13"/>
  <c r="AJ253" i="13"/>
  <c r="N253" i="13"/>
  <c r="F253" i="13" s="1"/>
  <c r="AJ256" i="13"/>
  <c r="O256" i="13"/>
  <c r="N256" i="13"/>
  <c r="F256" i="13" s="1"/>
  <c r="B264" i="13"/>
  <c r="B271" i="11"/>
  <c r="B259" i="13"/>
  <c r="B266" i="11"/>
  <c r="B262" i="13"/>
  <c r="B269" i="11"/>
  <c r="B261" i="13"/>
  <c r="B268" i="11"/>
  <c r="B260" i="13"/>
  <c r="B267" i="11"/>
  <c r="B263" i="13"/>
  <c r="B270" i="11"/>
  <c r="O262" i="13" l="1"/>
  <c r="AJ262" i="13"/>
  <c r="N262" i="13"/>
  <c r="F262" i="13" s="1"/>
  <c r="N261" i="13"/>
  <c r="F261" i="13" s="1"/>
  <c r="AJ261" i="13"/>
  <c r="O261" i="13"/>
  <c r="O259" i="13"/>
  <c r="N259" i="13"/>
  <c r="F259" i="13" s="1"/>
  <c r="AJ259" i="13"/>
  <c r="O263" i="13"/>
  <c r="N263" i="13"/>
  <c r="F263" i="13" s="1"/>
  <c r="AJ263" i="13"/>
  <c r="AJ264" i="13"/>
  <c r="O264" i="13"/>
  <c r="N264" i="13"/>
  <c r="F264" i="13" s="1"/>
  <c r="N260" i="13"/>
  <c r="F260" i="13" s="1"/>
  <c r="AJ260" i="13"/>
  <c r="O260" i="13"/>
  <c r="B268" i="13"/>
  <c r="B275" i="11"/>
  <c r="B266" i="13"/>
  <c r="B273" i="11"/>
  <c r="B269" i="13"/>
  <c r="B276" i="11"/>
  <c r="B267" i="13"/>
  <c r="B274" i="11"/>
  <c r="B271" i="13"/>
  <c r="B278" i="11"/>
  <c r="B270" i="13"/>
  <c r="B277" i="11"/>
  <c r="N271" i="13" l="1"/>
  <c r="F271" i="13" s="1"/>
  <c r="O271" i="13"/>
  <c r="O267" i="13"/>
  <c r="AJ267" i="13"/>
  <c r="N267" i="13"/>
  <c r="F267" i="13" s="1"/>
  <c r="N270" i="13"/>
  <c r="F270" i="13" s="1"/>
  <c r="O270" i="13"/>
  <c r="O269" i="13"/>
  <c r="N269" i="13"/>
  <c r="F269" i="13" s="1"/>
  <c r="N268" i="13"/>
  <c r="F268" i="13" s="1"/>
  <c r="O268" i="13"/>
  <c r="AJ268" i="13"/>
  <c r="N266" i="13"/>
  <c r="F266" i="13" s="1"/>
  <c r="O266" i="13"/>
  <c r="AJ266" i="13"/>
  <c r="B276" i="13"/>
  <c r="B283" i="11"/>
  <c r="B277" i="13"/>
  <c r="B284" i="11"/>
  <c r="B278" i="13"/>
  <c r="B285" i="11"/>
  <c r="B275" i="13"/>
  <c r="B282" i="11"/>
  <c r="B274" i="13"/>
  <c r="B281" i="11"/>
  <c r="B273" i="13"/>
  <c r="B280" i="11"/>
  <c r="AJ269" i="13" l="1"/>
  <c r="N278" i="13"/>
  <c r="F278" i="13" s="1"/>
  <c r="O278" i="13"/>
  <c r="AJ275" i="13"/>
  <c r="N275" i="13"/>
  <c r="F275" i="13" s="1"/>
  <c r="O275" i="13"/>
  <c r="N277" i="13"/>
  <c r="F277" i="13" s="1"/>
  <c r="O277" i="13"/>
  <c r="AJ273" i="13"/>
  <c r="O273" i="13"/>
  <c r="N273" i="13"/>
  <c r="F273" i="13" s="1"/>
  <c r="O274" i="13"/>
  <c r="AJ274" i="13"/>
  <c r="N274" i="13"/>
  <c r="F274" i="13" s="1"/>
  <c r="N276" i="13"/>
  <c r="F276" i="13" s="1"/>
  <c r="O276" i="13"/>
  <c r="B280" i="13"/>
  <c r="B287" i="11"/>
  <c r="B281" i="13"/>
  <c r="B288" i="11"/>
  <c r="B283" i="13"/>
  <c r="B290" i="11"/>
  <c r="B285" i="13"/>
  <c r="B292" i="11"/>
  <c r="B284" i="13"/>
  <c r="B291" i="11"/>
  <c r="B282" i="13"/>
  <c r="B289" i="11"/>
  <c r="AJ270" i="13" l="1"/>
  <c r="AJ271" i="13"/>
  <c r="AJ278" i="13"/>
  <c r="AJ277" i="13"/>
  <c r="AJ276" i="13"/>
  <c r="O285" i="13"/>
  <c r="AJ285" i="13"/>
  <c r="N285" i="13"/>
  <c r="F285" i="13" s="1"/>
  <c r="O280" i="13"/>
  <c r="N280" i="13"/>
  <c r="F280" i="13" s="1"/>
  <c r="AJ280" i="13"/>
  <c r="O282" i="13"/>
  <c r="AJ282" i="13"/>
  <c r="N282" i="13"/>
  <c r="F282" i="13" s="1"/>
  <c r="AJ283" i="13"/>
  <c r="N283" i="13"/>
  <c r="F283" i="13" s="1"/>
  <c r="O283" i="13"/>
  <c r="N281" i="13"/>
  <c r="F281" i="13" s="1"/>
  <c r="AJ281" i="13"/>
  <c r="O281" i="13"/>
  <c r="O284" i="13"/>
  <c r="N284" i="13"/>
  <c r="F284" i="13" s="1"/>
  <c r="AJ284" i="13"/>
  <c r="B290" i="13"/>
  <c r="B297" i="11"/>
  <c r="B288" i="13"/>
  <c r="B295" i="11"/>
  <c r="B292" i="13"/>
  <c r="B299" i="11"/>
  <c r="B291" i="13"/>
  <c r="B298" i="11"/>
  <c r="B287" i="13"/>
  <c r="B294" i="11"/>
  <c r="B289" i="13"/>
  <c r="B296" i="11"/>
  <c r="AJ291" i="13" l="1"/>
  <c r="O291" i="13"/>
  <c r="N291" i="13"/>
  <c r="F291" i="13" s="1"/>
  <c r="O290" i="13"/>
  <c r="AJ290" i="13"/>
  <c r="N290" i="13"/>
  <c r="F290" i="13" s="1"/>
  <c r="AJ288" i="13"/>
  <c r="N288" i="13"/>
  <c r="F288" i="13" s="1"/>
  <c r="O288" i="13"/>
  <c r="N289" i="13"/>
  <c r="F289" i="13" s="1"/>
  <c r="O289" i="13"/>
  <c r="AJ289" i="13"/>
  <c r="N292" i="13"/>
  <c r="F292" i="13" s="1"/>
  <c r="O292" i="13"/>
  <c r="AJ292" i="13"/>
  <c r="N287" i="13"/>
  <c r="F287" i="13" s="1"/>
  <c r="AJ287" i="13"/>
  <c r="O287" i="13"/>
  <c r="B298" i="13"/>
  <c r="B305" i="11"/>
  <c r="B299" i="13"/>
  <c r="B306" i="11"/>
  <c r="B295" i="13"/>
  <c r="B302" i="11"/>
  <c r="B294" i="13"/>
  <c r="B301" i="11"/>
  <c r="B297" i="13"/>
  <c r="B304" i="11"/>
  <c r="B296" i="13"/>
  <c r="B303" i="11"/>
  <c r="AJ294" i="13" l="1"/>
  <c r="N294" i="13"/>
  <c r="F294" i="13" s="1"/>
  <c r="O294" i="13"/>
  <c r="O298" i="13"/>
  <c r="N298" i="13"/>
  <c r="F298" i="13" s="1"/>
  <c r="AJ298" i="13"/>
  <c r="O299" i="13"/>
  <c r="AJ299" i="13"/>
  <c r="N299" i="13"/>
  <c r="F299" i="13" s="1"/>
  <c r="O296" i="13"/>
  <c r="AJ296" i="13"/>
  <c r="N296" i="13"/>
  <c r="F296" i="13" s="1"/>
  <c r="O295" i="13"/>
  <c r="AJ295" i="13"/>
  <c r="N295" i="13"/>
  <c r="F295" i="13" s="1"/>
  <c r="N297" i="13"/>
  <c r="F297" i="13" s="1"/>
  <c r="O297" i="13"/>
  <c r="AJ297" i="13"/>
  <c r="B302" i="13"/>
  <c r="B309" i="11"/>
  <c r="B303" i="13"/>
  <c r="B310" i="11"/>
  <c r="B301" i="13"/>
  <c r="B308" i="11"/>
  <c r="B306" i="13"/>
  <c r="B313" i="11"/>
  <c r="B304" i="13"/>
  <c r="B311" i="11"/>
  <c r="B305" i="13"/>
  <c r="B312" i="11"/>
  <c r="N303" i="13" l="1"/>
  <c r="F303" i="13" s="1"/>
  <c r="O303" i="13"/>
  <c r="AJ303" i="13"/>
  <c r="O305" i="13"/>
  <c r="AJ305" i="13"/>
  <c r="N305" i="13"/>
  <c r="F305" i="13" s="1"/>
  <c r="O301" i="13"/>
  <c r="N301" i="13"/>
  <c r="F301" i="13" s="1"/>
  <c r="AJ301" i="13"/>
  <c r="AJ304" i="13"/>
  <c r="O304" i="13"/>
  <c r="N304" i="13"/>
  <c r="F304" i="13" s="1"/>
  <c r="N306" i="13"/>
  <c r="F306" i="13" s="1"/>
  <c r="O306" i="13"/>
  <c r="AJ306" i="13"/>
  <c r="O302" i="13"/>
  <c r="N302" i="13"/>
  <c r="F302" i="13" s="1"/>
  <c r="AJ302" i="13"/>
  <c r="B313" i="13"/>
  <c r="B320" i="11"/>
  <c r="B312" i="13"/>
  <c r="B319" i="11"/>
  <c r="B310" i="13"/>
  <c r="B317" i="11"/>
  <c r="B311" i="13"/>
  <c r="B318" i="11"/>
  <c r="B309" i="13"/>
  <c r="B316" i="11"/>
  <c r="B308" i="13"/>
  <c r="B315" i="11"/>
  <c r="B324" i="11" l="1"/>
  <c r="B327" i="11"/>
  <c r="B322" i="11"/>
  <c r="B326" i="11"/>
  <c r="B323" i="11"/>
  <c r="B325" i="11"/>
  <c r="N312" i="13"/>
  <c r="F312" i="13" s="1"/>
  <c r="AJ312" i="13"/>
  <c r="O312" i="13"/>
  <c r="N310" i="13"/>
  <c r="F310" i="13" s="1"/>
  <c r="O310" i="13"/>
  <c r="AJ310" i="13"/>
  <c r="N313" i="13"/>
  <c r="F313" i="13" s="1"/>
  <c r="O313" i="13"/>
  <c r="AJ313" i="13"/>
  <c r="N308" i="13"/>
  <c r="F308" i="13" s="1"/>
  <c r="AJ308" i="13"/>
  <c r="O308" i="13"/>
  <c r="O309" i="13"/>
  <c r="AJ309" i="13"/>
  <c r="N309" i="13"/>
  <c r="F309" i="13" s="1"/>
  <c r="AJ311" i="13"/>
  <c r="N311" i="13"/>
  <c r="F311" i="13" s="1"/>
  <c r="O311" i="13"/>
  <c r="B315" i="13"/>
  <c r="B319" i="13"/>
  <c r="B316" i="13"/>
  <c r="B320" i="13"/>
  <c r="B318" i="13"/>
  <c r="B317" i="13"/>
  <c r="B325" i="13" l="1"/>
  <c r="B331" i="11"/>
  <c r="B324" i="13"/>
  <c r="B322" i="13"/>
  <c r="O322" i="13" s="1"/>
  <c r="B330" i="11"/>
  <c r="B334" i="11"/>
  <c r="B323" i="13"/>
  <c r="N323" i="13" s="1"/>
  <c r="F323" i="13" s="1"/>
  <c r="B327" i="13"/>
  <c r="B332" i="11"/>
  <c r="B329" i="11"/>
  <c r="B326" i="13"/>
  <c r="B333" i="11"/>
  <c r="O325" i="13"/>
  <c r="N325" i="13"/>
  <c r="F325" i="13" s="1"/>
  <c r="O320" i="13"/>
  <c r="N320" i="13"/>
  <c r="F320" i="13" s="1"/>
  <c r="O319" i="13"/>
  <c r="N319" i="13"/>
  <c r="F319" i="13" s="1"/>
  <c r="N315" i="13"/>
  <c r="F315" i="13" s="1"/>
  <c r="O315" i="13"/>
  <c r="AJ315" i="13"/>
  <c r="N316" i="13"/>
  <c r="F316" i="13" s="1"/>
  <c r="O316" i="13"/>
  <c r="AJ316" i="13"/>
  <c r="O318" i="13"/>
  <c r="N318" i="13"/>
  <c r="F318" i="13" s="1"/>
  <c r="O317" i="13"/>
  <c r="AJ317" i="13"/>
  <c r="N317" i="13"/>
  <c r="F317" i="13" s="1"/>
  <c r="AJ326" i="13" l="1"/>
  <c r="AJ325" i="13"/>
  <c r="N324" i="13"/>
  <c r="F324" i="13" s="1"/>
  <c r="AJ318" i="13"/>
  <c r="AJ320" i="13"/>
  <c r="B338" i="11"/>
  <c r="B331" i="13"/>
  <c r="N331" i="13" s="1"/>
  <c r="F331" i="13" s="1"/>
  <c r="O327" i="13"/>
  <c r="N327" i="13"/>
  <c r="F327" i="13" s="1"/>
  <c r="O323" i="13"/>
  <c r="B334" i="13"/>
  <c r="O334" i="13" s="1"/>
  <c r="B341" i="11"/>
  <c r="B329" i="13"/>
  <c r="B340" i="11"/>
  <c r="B332" i="13"/>
  <c r="N332" i="13" s="1"/>
  <c r="F332" i="13" s="1"/>
  <c r="B339" i="11"/>
  <c r="N322" i="13"/>
  <c r="F322" i="13" s="1"/>
  <c r="B330" i="13"/>
  <c r="B337" i="11"/>
  <c r="O324" i="13"/>
  <c r="N326" i="13"/>
  <c r="B333" i="13"/>
  <c r="O326" i="13"/>
  <c r="B336" i="11"/>
  <c r="AJ324" i="13" l="1"/>
  <c r="F326" i="13"/>
  <c r="AJ323" i="13"/>
  <c r="AJ319" i="13"/>
  <c r="AJ327" i="13"/>
  <c r="AJ322" i="13"/>
  <c r="B337" i="13"/>
  <c r="O337" i="13" s="1"/>
  <c r="AJ333" i="13"/>
  <c r="O333" i="13"/>
  <c r="B338" i="13"/>
  <c r="N338" i="13" s="1"/>
  <c r="F338" i="13" s="1"/>
  <c r="O331" i="13"/>
  <c r="AJ334" i="13"/>
  <c r="N334" i="13"/>
  <c r="F334" i="13" s="1"/>
  <c r="B341" i="13"/>
  <c r="O329" i="13"/>
  <c r="N329" i="13"/>
  <c r="F329" i="13" s="1"/>
  <c r="N330" i="13"/>
  <c r="F330" i="13" s="1"/>
  <c r="N333" i="13"/>
  <c r="O330" i="13"/>
  <c r="AJ330" i="13"/>
  <c r="B340" i="13"/>
  <c r="O340" i="13" s="1"/>
  <c r="B339" i="13"/>
  <c r="O332" i="13"/>
  <c r="B336" i="13"/>
  <c r="O336" i="13" s="1"/>
  <c r="F333" i="13" l="1"/>
  <c r="AJ341" i="13"/>
  <c r="AJ331" i="13"/>
  <c r="AJ329" i="13"/>
  <c r="AJ332" i="13"/>
  <c r="AJ337" i="13"/>
  <c r="N337" i="13"/>
  <c r="F337" i="13" s="1"/>
  <c r="O341" i="13"/>
  <c r="O338" i="13"/>
  <c r="N341" i="13"/>
  <c r="AJ336" i="13"/>
  <c r="N336" i="13"/>
  <c r="F336" i="13" s="1"/>
  <c r="AJ340" i="13"/>
  <c r="O339" i="13"/>
  <c r="N339" i="13"/>
  <c r="F339" i="13" s="1"/>
  <c r="AJ339" i="13"/>
  <c r="N340" i="13"/>
  <c r="F340" i="13" s="1"/>
  <c r="S105" i="11"/>
  <c r="S106" i="11" s="1"/>
  <c r="T105" i="11"/>
  <c r="T106" i="11" s="1"/>
  <c r="T107" i="11" s="1"/>
  <c r="R84" i="11"/>
  <c r="R105" i="11"/>
  <c r="S84" i="11"/>
  <c r="S85" i="11" s="1"/>
  <c r="T84" i="11"/>
  <c r="T85" i="11" s="1"/>
  <c r="T86" i="11" s="1"/>
  <c r="AJ105" i="13" l="1"/>
  <c r="AJ85" i="13"/>
  <c r="F341" i="13"/>
  <c r="AJ338" i="13"/>
  <c r="AJ86" i="13"/>
  <c r="S107" i="11"/>
  <c r="S108" i="11" s="1"/>
  <c r="S109" i="11" s="1"/>
  <c r="T108" i="11"/>
  <c r="T109" i="11" s="1"/>
  <c r="T110" i="11" s="1"/>
  <c r="R106" i="11"/>
  <c r="R107" i="11" s="1"/>
  <c r="R108" i="11" s="1"/>
  <c r="R85" i="11"/>
  <c r="R86" i="11" s="1"/>
  <c r="R87" i="11" s="1"/>
  <c r="S86" i="11"/>
  <c r="S87" i="11" s="1"/>
  <c r="S88" i="11" s="1"/>
  <c r="T87" i="11"/>
  <c r="T88" i="11" s="1"/>
  <c r="T89" i="11" s="1"/>
  <c r="AJ87" i="13" l="1"/>
  <c r="AJ107" i="13"/>
  <c r="AJ106" i="13"/>
  <c r="AJ84" i="13"/>
  <c r="R109" i="11"/>
  <c r="R110" i="11" s="1"/>
  <c r="S110" i="11"/>
  <c r="S89" i="11"/>
  <c r="R88" i="11"/>
  <c r="R89" i="11" s="1"/>
  <c r="Q168" i="11"/>
  <c r="Q169" i="11" s="1"/>
  <c r="Q170" i="11" s="1"/>
  <c r="Q171" i="11" s="1"/>
  <c r="Q172" i="11" s="1"/>
  <c r="Q173" i="11" s="1"/>
  <c r="AJ89" i="13" l="1"/>
  <c r="AJ108" i="13"/>
  <c r="AJ88" i="13"/>
  <c r="AJ110" i="13"/>
  <c r="AJ109" i="13"/>
  <c r="R168" i="11"/>
  <c r="S147" i="11"/>
  <c r="S148" i="11" s="1"/>
  <c r="S168" i="11"/>
  <c r="S169" i="11" s="1"/>
  <c r="T147" i="11"/>
  <c r="T148" i="11" s="1"/>
  <c r="T149" i="11" s="1"/>
  <c r="T168" i="11"/>
  <c r="T169" i="11" s="1"/>
  <c r="T170" i="11" s="1"/>
  <c r="R147" i="11"/>
  <c r="S175" i="11"/>
  <c r="S176" i="11" s="1"/>
  <c r="R175" i="11"/>
  <c r="T175" i="11"/>
  <c r="T176" i="11" s="1"/>
  <c r="T177" i="11" s="1"/>
  <c r="AJ147" i="13" l="1"/>
  <c r="AJ176" i="13"/>
  <c r="AJ149" i="13"/>
  <c r="AJ175" i="13"/>
  <c r="T178" i="11"/>
  <c r="T179" i="11" s="1"/>
  <c r="T180" i="11" s="1"/>
  <c r="S177" i="11"/>
  <c r="S178" i="11" s="1"/>
  <c r="S179" i="11" s="1"/>
  <c r="R176" i="11"/>
  <c r="R177" i="11" s="1"/>
  <c r="R178" i="11" s="1"/>
  <c r="T171" i="11"/>
  <c r="T172" i="11" s="1"/>
  <c r="T173" i="11" s="1"/>
  <c r="R169" i="11"/>
  <c r="R170" i="11" s="1"/>
  <c r="R171" i="11" s="1"/>
  <c r="S170" i="11"/>
  <c r="S171" i="11" s="1"/>
  <c r="S172" i="11" s="1"/>
  <c r="T150" i="11"/>
  <c r="T151" i="11" s="1"/>
  <c r="T152" i="11" s="1"/>
  <c r="S149" i="11"/>
  <c r="S150" i="11" s="1"/>
  <c r="S151" i="11" s="1"/>
  <c r="R148" i="11"/>
  <c r="R149" i="11" s="1"/>
  <c r="R150" i="11" s="1"/>
  <c r="AJ179" i="13" l="1"/>
  <c r="AJ180" i="13"/>
  <c r="AJ170" i="13"/>
  <c r="AJ168" i="13"/>
  <c r="AJ177" i="13"/>
  <c r="AJ169" i="13"/>
  <c r="AJ148" i="13"/>
  <c r="AJ178" i="13"/>
  <c r="AJ151" i="13"/>
  <c r="R179" i="11"/>
  <c r="R180" i="11" s="1"/>
  <c r="S180" i="11"/>
  <c r="S173" i="11"/>
  <c r="R172" i="11"/>
  <c r="R173" i="11" s="1"/>
  <c r="S152" i="11"/>
  <c r="R151" i="11"/>
  <c r="R152" i="11" s="1"/>
  <c r="AJ152" i="13" l="1"/>
  <c r="AJ171" i="13"/>
  <c r="AJ150" i="13"/>
  <c r="AJ173" i="13"/>
  <c r="AJ172" i="13"/>
  <c r="K135" i="11" l="1"/>
  <c r="L135" i="11"/>
  <c r="K134" i="11"/>
  <c r="L134" i="11"/>
  <c r="K136" i="11"/>
  <c r="L136" i="11"/>
  <c r="K132" i="11"/>
  <c r="L132" i="11"/>
  <c r="K137" i="11"/>
  <c r="L137" i="11"/>
  <c r="K133" i="11"/>
  <c r="L133" i="11"/>
  <c r="K138" i="11"/>
  <c r="L138" i="11"/>
  <c r="J20" i="11" l="1"/>
  <c r="J335" i="11" l="1"/>
  <c r="J336" i="11"/>
  <c r="J337" i="11"/>
  <c r="J338" i="11"/>
  <c r="J339" i="11"/>
  <c r="J340" i="11"/>
  <c r="J341" i="11"/>
  <c r="J36" i="11"/>
  <c r="J37" i="11"/>
  <c r="J38" i="11"/>
  <c r="J39" i="11"/>
  <c r="J40" i="11"/>
  <c r="J22" i="11"/>
  <c r="J34" i="11"/>
  <c r="J35" i="11"/>
  <c r="J48" i="11"/>
  <c r="J49" i="11"/>
  <c r="J50" i="11"/>
  <c r="J51" i="11"/>
  <c r="J52" i="11"/>
  <c r="J53" i="11"/>
  <c r="J54" i="11"/>
  <c r="J24" i="11"/>
  <c r="L20" i="11"/>
  <c r="K20" i="11"/>
  <c r="J7" i="11"/>
  <c r="J8" i="11"/>
  <c r="J9" i="11"/>
  <c r="J10" i="11"/>
  <c r="J11" i="11"/>
  <c r="J12" i="11"/>
  <c r="J6" i="11"/>
  <c r="J41" i="11"/>
  <c r="J42" i="11"/>
  <c r="J43" i="11"/>
  <c r="J23" i="11"/>
  <c r="J44" i="11"/>
  <c r="J45" i="11"/>
  <c r="J46" i="11"/>
  <c r="J47" i="11"/>
  <c r="K23" i="11" l="1"/>
  <c r="L23" i="11"/>
  <c r="K40" i="11"/>
  <c r="L40" i="11"/>
  <c r="K43" i="11"/>
  <c r="L43" i="11"/>
  <c r="K24" i="11"/>
  <c r="L24" i="11"/>
  <c r="L39" i="11"/>
  <c r="K39" i="11"/>
  <c r="L42" i="11"/>
  <c r="K42" i="11"/>
  <c r="L54" i="11"/>
  <c r="K54" i="11"/>
  <c r="L38" i="11"/>
  <c r="K38" i="11"/>
  <c r="L41" i="11"/>
  <c r="K41" i="11"/>
  <c r="K53" i="11"/>
  <c r="L53" i="11"/>
  <c r="K37" i="11"/>
  <c r="L37" i="11"/>
  <c r="K6" i="11"/>
  <c r="L6" i="11"/>
  <c r="K52" i="11"/>
  <c r="L52" i="11"/>
  <c r="K36" i="11"/>
  <c r="L36" i="11"/>
  <c r="K12" i="11"/>
  <c r="L12" i="11"/>
  <c r="K51" i="11"/>
  <c r="L51" i="11"/>
  <c r="L341" i="11"/>
  <c r="K341" i="11"/>
  <c r="L11" i="11"/>
  <c r="K11" i="11"/>
  <c r="K50" i="11"/>
  <c r="L50" i="11"/>
  <c r="L340" i="11"/>
  <c r="K340" i="11"/>
  <c r="K10" i="11"/>
  <c r="L10" i="11"/>
  <c r="K49" i="11"/>
  <c r="L49" i="11"/>
  <c r="K339" i="11"/>
  <c r="L339" i="11"/>
  <c r="K47" i="11"/>
  <c r="L47" i="11"/>
  <c r="L9" i="11"/>
  <c r="K9" i="11"/>
  <c r="K48" i="11"/>
  <c r="L48" i="11"/>
  <c r="L338" i="11"/>
  <c r="K338" i="11"/>
  <c r="L46" i="11"/>
  <c r="K46" i="11"/>
  <c r="K8" i="11"/>
  <c r="L8" i="11"/>
  <c r="K35" i="11"/>
  <c r="L35" i="11"/>
  <c r="L337" i="11"/>
  <c r="K337" i="11"/>
  <c r="L45" i="11"/>
  <c r="K45" i="11"/>
  <c r="L7" i="11"/>
  <c r="K7" i="11"/>
  <c r="K34" i="11"/>
  <c r="L34" i="11"/>
  <c r="K336" i="11"/>
  <c r="L336" i="11"/>
  <c r="K44" i="11"/>
  <c r="L44" i="11"/>
  <c r="K22" i="11"/>
  <c r="L22" i="11"/>
  <c r="L335" i="11"/>
  <c r="K335" i="11"/>
  <c r="R20" i="13"/>
  <c r="R335" i="13" l="1"/>
  <c r="R341" i="13"/>
  <c r="R336" i="13"/>
  <c r="R337" i="13"/>
  <c r="R338" i="13"/>
  <c r="R339" i="13"/>
  <c r="R340" i="13"/>
  <c r="R22" i="13"/>
  <c r="R34" i="13"/>
  <c r="R35" i="13"/>
  <c r="R36" i="13"/>
  <c r="R37" i="13"/>
  <c r="R38" i="13"/>
  <c r="R39" i="13"/>
  <c r="R40" i="13"/>
  <c r="R6" i="13"/>
  <c r="R7" i="13"/>
  <c r="R8" i="13"/>
  <c r="R9" i="13"/>
  <c r="R10" i="13"/>
  <c r="R11" i="13"/>
  <c r="R12" i="13"/>
  <c r="R43" i="13"/>
  <c r="R44" i="13"/>
  <c r="R45" i="13"/>
  <c r="R46" i="13"/>
  <c r="R23" i="13"/>
  <c r="R47" i="13"/>
  <c r="R41" i="13"/>
  <c r="R42" i="13"/>
  <c r="R24" i="13"/>
  <c r="R48" i="13"/>
  <c r="R49" i="13"/>
  <c r="R50" i="13"/>
  <c r="R53" i="13"/>
  <c r="R51" i="13"/>
  <c r="R52" i="13"/>
  <c r="R54" i="13"/>
  <c r="J331" i="11" l="1"/>
  <c r="J332" i="11"/>
  <c r="J329" i="11"/>
  <c r="J333" i="11"/>
  <c r="J334" i="11"/>
  <c r="J328" i="11"/>
  <c r="J330" i="11"/>
  <c r="J307" i="11"/>
  <c r="J308" i="11"/>
  <c r="J309" i="11"/>
  <c r="J310" i="11"/>
  <c r="J311" i="11"/>
  <c r="J313" i="11"/>
  <c r="J312" i="11"/>
  <c r="J55" i="11"/>
  <c r="J56" i="11"/>
  <c r="J57" i="11"/>
  <c r="J58" i="11"/>
  <c r="J59" i="11"/>
  <c r="J60" i="11"/>
  <c r="J25" i="11"/>
  <c r="J61" i="11"/>
  <c r="J247" i="11"/>
  <c r="J248" i="11"/>
  <c r="J249" i="11"/>
  <c r="J250" i="11"/>
  <c r="J245" i="11"/>
  <c r="J244" i="11"/>
  <c r="J246" i="11"/>
  <c r="J104" i="11"/>
  <c r="J105" i="11"/>
  <c r="J106" i="11"/>
  <c r="J107" i="11"/>
  <c r="J108" i="11"/>
  <c r="J109" i="11"/>
  <c r="J110" i="11"/>
  <c r="J115" i="11"/>
  <c r="J116" i="11"/>
  <c r="J117" i="11"/>
  <c r="J113" i="11"/>
  <c r="J111" i="11"/>
  <c r="J112" i="11"/>
  <c r="J114" i="11"/>
  <c r="J295" i="11"/>
  <c r="J293" i="11"/>
  <c r="J296" i="11"/>
  <c r="J297" i="11"/>
  <c r="J298" i="11"/>
  <c r="J299" i="11"/>
  <c r="J294" i="11"/>
  <c r="J163" i="11"/>
  <c r="J164" i="11"/>
  <c r="J165" i="11"/>
  <c r="J166" i="11"/>
  <c r="J160" i="11"/>
  <c r="J162" i="11"/>
  <c r="J161" i="11"/>
  <c r="J237" i="11"/>
  <c r="J238" i="11"/>
  <c r="J239" i="11"/>
  <c r="J240" i="11"/>
  <c r="J241" i="11"/>
  <c r="J242" i="11"/>
  <c r="J243" i="11"/>
  <c r="J259" i="11"/>
  <c r="J260" i="11"/>
  <c r="J261" i="11"/>
  <c r="J262" i="11"/>
  <c r="J263" i="11"/>
  <c r="J264" i="11"/>
  <c r="J258" i="11"/>
  <c r="J91" i="11"/>
  <c r="J92" i="11"/>
  <c r="J93" i="11"/>
  <c r="J94" i="11"/>
  <c r="J95" i="11"/>
  <c r="J96" i="11"/>
  <c r="J90" i="11"/>
  <c r="J251" i="11"/>
  <c r="J252" i="11"/>
  <c r="J257" i="11"/>
  <c r="J253" i="11"/>
  <c r="J254" i="11"/>
  <c r="J255" i="11"/>
  <c r="J256" i="11"/>
  <c r="J167" i="11"/>
  <c r="J168" i="11"/>
  <c r="J169" i="11"/>
  <c r="J170" i="11"/>
  <c r="J171" i="11"/>
  <c r="J172" i="11"/>
  <c r="J173" i="11"/>
  <c r="J305" i="11"/>
  <c r="J300" i="11"/>
  <c r="J301" i="11"/>
  <c r="J302" i="11"/>
  <c r="J303" i="11"/>
  <c r="J304" i="11"/>
  <c r="J306" i="11"/>
  <c r="J151" i="11"/>
  <c r="J149" i="11"/>
  <c r="J152" i="11"/>
  <c r="J146" i="11"/>
  <c r="J147" i="11"/>
  <c r="J148" i="11"/>
  <c r="J150" i="11"/>
  <c r="J67" i="11"/>
  <c r="J68" i="11"/>
  <c r="J65" i="11"/>
  <c r="J26" i="11"/>
  <c r="J62" i="11"/>
  <c r="J63" i="11"/>
  <c r="J64" i="11"/>
  <c r="J66" i="11"/>
  <c r="J202" i="11"/>
  <c r="J203" i="11"/>
  <c r="J204" i="11"/>
  <c r="J205" i="11"/>
  <c r="J206" i="11"/>
  <c r="J207" i="11"/>
  <c r="J208" i="11"/>
  <c r="J272" i="11"/>
  <c r="J273" i="11"/>
  <c r="J274" i="11"/>
  <c r="J275" i="11"/>
  <c r="J276" i="11"/>
  <c r="J277" i="11"/>
  <c r="J278" i="11"/>
  <c r="J153" i="11"/>
  <c r="J154" i="11"/>
  <c r="J155" i="11"/>
  <c r="J156" i="11"/>
  <c r="J157" i="11"/>
  <c r="J158" i="11"/>
  <c r="J159" i="11"/>
  <c r="J211" i="11"/>
  <c r="J212" i="11"/>
  <c r="J213" i="11"/>
  <c r="J214" i="11"/>
  <c r="J215" i="11"/>
  <c r="J209" i="11"/>
  <c r="J210" i="11"/>
  <c r="J139" i="11"/>
  <c r="J140" i="11"/>
  <c r="J141" i="11"/>
  <c r="J142" i="11"/>
  <c r="J143" i="11"/>
  <c r="J144" i="11"/>
  <c r="J145" i="11"/>
  <c r="J103" i="11"/>
  <c r="J97" i="11"/>
  <c r="J98" i="11"/>
  <c r="J99" i="11"/>
  <c r="J101" i="11"/>
  <c r="J100" i="11"/>
  <c r="J102" i="11"/>
  <c r="J175" i="11"/>
  <c r="J176" i="11"/>
  <c r="J177" i="11"/>
  <c r="J178" i="11"/>
  <c r="J179" i="11"/>
  <c r="J180" i="11"/>
  <c r="J174" i="11"/>
  <c r="J286" i="11"/>
  <c r="J287" i="11"/>
  <c r="J288" i="11"/>
  <c r="J289" i="11"/>
  <c r="J290" i="11"/>
  <c r="J291" i="11"/>
  <c r="J292" i="11"/>
  <c r="J319" i="11"/>
  <c r="J320" i="11"/>
  <c r="J314" i="11"/>
  <c r="J315" i="11"/>
  <c r="J316" i="11"/>
  <c r="J318" i="11"/>
  <c r="J317" i="11"/>
  <c r="J89" i="11"/>
  <c r="J83" i="11"/>
  <c r="J84" i="11"/>
  <c r="J85" i="11"/>
  <c r="J86" i="11"/>
  <c r="J87" i="11"/>
  <c r="J88" i="11"/>
  <c r="J235" i="11"/>
  <c r="J236" i="11"/>
  <c r="J230" i="11"/>
  <c r="J231" i="11"/>
  <c r="J232" i="11"/>
  <c r="J233" i="11"/>
  <c r="J234" i="11"/>
  <c r="J271" i="11"/>
  <c r="J265" i="11"/>
  <c r="J266" i="11"/>
  <c r="J269" i="11"/>
  <c r="J267" i="11"/>
  <c r="J268" i="11"/>
  <c r="J270" i="11"/>
  <c r="J69" i="11"/>
  <c r="J70" i="11"/>
  <c r="J71" i="11"/>
  <c r="J72" i="11"/>
  <c r="J73" i="11"/>
  <c r="J74" i="11"/>
  <c r="J75" i="11"/>
  <c r="J283" i="11"/>
  <c r="J284" i="11"/>
  <c r="J285" i="11"/>
  <c r="J281" i="11"/>
  <c r="J279" i="11"/>
  <c r="J280" i="11"/>
  <c r="J282" i="11"/>
  <c r="J19" i="11"/>
  <c r="J13" i="11"/>
  <c r="J14" i="11"/>
  <c r="J15" i="11"/>
  <c r="J16" i="11"/>
  <c r="J17" i="11"/>
  <c r="J18" i="11"/>
  <c r="J221" i="11"/>
  <c r="J216" i="11"/>
  <c r="J217" i="11"/>
  <c r="J218" i="11"/>
  <c r="J219" i="11"/>
  <c r="J220" i="11"/>
  <c r="J222" i="11"/>
  <c r="J127" i="11"/>
  <c r="J128" i="11"/>
  <c r="J129" i="11"/>
  <c r="J130" i="11"/>
  <c r="J131" i="11"/>
  <c r="J125" i="11"/>
  <c r="J126" i="11"/>
  <c r="J188" i="11"/>
  <c r="J189" i="11"/>
  <c r="J190" i="11"/>
  <c r="J191" i="11"/>
  <c r="J192" i="11"/>
  <c r="J193" i="11"/>
  <c r="J194" i="11"/>
  <c r="J118" i="11"/>
  <c r="J119" i="11"/>
  <c r="J120" i="11"/>
  <c r="J121" i="11"/>
  <c r="J122" i="11"/>
  <c r="J123" i="11"/>
  <c r="J124" i="11"/>
  <c r="J187" i="11"/>
  <c r="J185" i="11"/>
  <c r="J181" i="11"/>
  <c r="J182" i="11"/>
  <c r="J183" i="11"/>
  <c r="J184" i="11"/>
  <c r="J186" i="11"/>
  <c r="J199" i="11"/>
  <c r="J200" i="11"/>
  <c r="J201" i="11"/>
  <c r="J195" i="11"/>
  <c r="J196" i="11"/>
  <c r="J197" i="11"/>
  <c r="J198" i="11"/>
  <c r="J223" i="11"/>
  <c r="J224" i="11"/>
  <c r="J225" i="11"/>
  <c r="J226" i="11"/>
  <c r="J227" i="11"/>
  <c r="J228" i="11"/>
  <c r="J229" i="11"/>
  <c r="J31" i="11"/>
  <c r="J32" i="11"/>
  <c r="J21" i="11"/>
  <c r="J33" i="11"/>
  <c r="J27" i="11"/>
  <c r="J28" i="11"/>
  <c r="J29" i="11"/>
  <c r="J30" i="11"/>
  <c r="J321" i="11"/>
  <c r="J322" i="11"/>
  <c r="J323" i="11"/>
  <c r="J324" i="11"/>
  <c r="J325" i="11"/>
  <c r="J326" i="11"/>
  <c r="J327" i="11"/>
  <c r="J79" i="11"/>
  <c r="J80" i="11"/>
  <c r="J81" i="11"/>
  <c r="J82" i="11"/>
  <c r="J77" i="11"/>
  <c r="J76" i="11"/>
  <c r="J78" i="11"/>
  <c r="K76" i="11" l="1"/>
  <c r="L76" i="11"/>
  <c r="L27" i="11"/>
  <c r="K27" i="11"/>
  <c r="K226" i="11"/>
  <c r="L226" i="11"/>
  <c r="L184" i="11"/>
  <c r="K184" i="11"/>
  <c r="L188" i="11"/>
  <c r="K188" i="11"/>
  <c r="K128" i="11"/>
  <c r="L128" i="11"/>
  <c r="K281" i="11"/>
  <c r="L281" i="11"/>
  <c r="K218" i="11"/>
  <c r="L218" i="11"/>
  <c r="K271" i="11"/>
  <c r="L271" i="11"/>
  <c r="K85" i="11"/>
  <c r="L85" i="11"/>
  <c r="K287" i="11"/>
  <c r="L287" i="11"/>
  <c r="K101" i="11"/>
  <c r="L101" i="11"/>
  <c r="L140" i="11"/>
  <c r="K140" i="11"/>
  <c r="K158" i="11"/>
  <c r="L158" i="11"/>
  <c r="K205" i="11"/>
  <c r="L205" i="11"/>
  <c r="L64" i="11"/>
  <c r="K64" i="11"/>
  <c r="K306" i="11"/>
  <c r="L306" i="11"/>
  <c r="L253" i="11"/>
  <c r="K253" i="11"/>
  <c r="K95" i="11"/>
  <c r="L95" i="11"/>
  <c r="K239" i="11"/>
  <c r="L239" i="11"/>
  <c r="L108" i="11"/>
  <c r="K108" i="11"/>
  <c r="K116" i="11"/>
  <c r="L116" i="11"/>
  <c r="K247" i="11"/>
  <c r="L247" i="11"/>
  <c r="L308" i="11"/>
  <c r="K308" i="11"/>
  <c r="K82" i="11"/>
  <c r="L82" i="11"/>
  <c r="K21" i="11"/>
  <c r="L21" i="11"/>
  <c r="L223" i="11"/>
  <c r="K223" i="11"/>
  <c r="K181" i="11"/>
  <c r="L181" i="11"/>
  <c r="K192" i="11"/>
  <c r="L192" i="11"/>
  <c r="K127" i="11"/>
  <c r="L127" i="11"/>
  <c r="K285" i="11"/>
  <c r="L285" i="11"/>
  <c r="K217" i="11"/>
  <c r="L217" i="11"/>
  <c r="K233" i="11"/>
  <c r="L233" i="11"/>
  <c r="K84" i="11"/>
  <c r="L84" i="11"/>
  <c r="K286" i="11"/>
  <c r="L286" i="11"/>
  <c r="L97" i="11"/>
  <c r="K97" i="11"/>
  <c r="K139" i="11"/>
  <c r="L139" i="11"/>
  <c r="K155" i="11"/>
  <c r="L155" i="11"/>
  <c r="K207" i="11"/>
  <c r="L207" i="11"/>
  <c r="K63" i="11"/>
  <c r="L63" i="11"/>
  <c r="L304" i="11"/>
  <c r="K304" i="11"/>
  <c r="L252" i="11"/>
  <c r="K252" i="11"/>
  <c r="K258" i="11"/>
  <c r="L258" i="11"/>
  <c r="L238" i="11"/>
  <c r="K238" i="11"/>
  <c r="K107" i="11"/>
  <c r="L107" i="11"/>
  <c r="K114" i="11"/>
  <c r="L114" i="11"/>
  <c r="K246" i="11"/>
  <c r="L246" i="11"/>
  <c r="K307" i="11"/>
  <c r="L307" i="11"/>
  <c r="K81" i="11"/>
  <c r="L81" i="11"/>
  <c r="K32" i="11"/>
  <c r="L32" i="11"/>
  <c r="L225" i="11"/>
  <c r="K225" i="11"/>
  <c r="L187" i="11"/>
  <c r="K187" i="11"/>
  <c r="K194" i="11"/>
  <c r="L194" i="11"/>
  <c r="K14" i="11"/>
  <c r="L14" i="11"/>
  <c r="K284" i="11"/>
  <c r="L284" i="11"/>
  <c r="K216" i="11"/>
  <c r="L216" i="11"/>
  <c r="L236" i="11"/>
  <c r="K236" i="11"/>
  <c r="L89" i="11"/>
  <c r="K89" i="11"/>
  <c r="K288" i="11"/>
  <c r="L288" i="11"/>
  <c r="K103" i="11"/>
  <c r="L103" i="11"/>
  <c r="K210" i="11"/>
  <c r="L210" i="11"/>
  <c r="L156" i="11"/>
  <c r="K156" i="11"/>
  <c r="L204" i="11"/>
  <c r="K204" i="11"/>
  <c r="K150" i="11"/>
  <c r="L150" i="11"/>
  <c r="K302" i="11"/>
  <c r="L302" i="11"/>
  <c r="K255" i="11"/>
  <c r="L255" i="11"/>
  <c r="K264" i="11"/>
  <c r="L264" i="11"/>
  <c r="K237" i="11"/>
  <c r="L237" i="11"/>
  <c r="K106" i="11"/>
  <c r="L106" i="11"/>
  <c r="K112" i="11"/>
  <c r="L112" i="11"/>
  <c r="K61" i="11"/>
  <c r="L61" i="11"/>
  <c r="K313" i="11"/>
  <c r="L313" i="11"/>
  <c r="K80" i="11"/>
  <c r="L80" i="11"/>
  <c r="L31" i="11"/>
  <c r="K31" i="11"/>
  <c r="L198" i="11"/>
  <c r="K198" i="11"/>
  <c r="K182" i="11"/>
  <c r="L182" i="11"/>
  <c r="K193" i="11"/>
  <c r="L193" i="11"/>
  <c r="K15" i="11"/>
  <c r="L15" i="11"/>
  <c r="L283" i="11"/>
  <c r="K283" i="11"/>
  <c r="L222" i="11"/>
  <c r="K222" i="11"/>
  <c r="L235" i="11"/>
  <c r="K235" i="11"/>
  <c r="K318" i="11"/>
  <c r="L318" i="11"/>
  <c r="K291" i="11"/>
  <c r="L291" i="11"/>
  <c r="K102" i="11"/>
  <c r="L102" i="11"/>
  <c r="K215" i="11"/>
  <c r="L215" i="11"/>
  <c r="L157" i="11"/>
  <c r="K157" i="11"/>
  <c r="K203" i="11"/>
  <c r="L203" i="11"/>
  <c r="K148" i="11"/>
  <c r="L148" i="11"/>
  <c r="K305" i="11"/>
  <c r="L305" i="11"/>
  <c r="K257" i="11"/>
  <c r="L257" i="11"/>
  <c r="K263" i="11"/>
  <c r="L263" i="11"/>
  <c r="K162" i="11"/>
  <c r="L162" i="11"/>
  <c r="L105" i="11"/>
  <c r="K105" i="11"/>
  <c r="K111" i="11"/>
  <c r="L111" i="11"/>
  <c r="L25" i="11"/>
  <c r="K25" i="11"/>
  <c r="K310" i="11"/>
  <c r="L310" i="11"/>
  <c r="L79" i="11"/>
  <c r="K79" i="11"/>
  <c r="L30" i="11"/>
  <c r="K30" i="11"/>
  <c r="K196" i="11"/>
  <c r="L196" i="11"/>
  <c r="K186" i="11"/>
  <c r="L186" i="11"/>
  <c r="K189" i="11"/>
  <c r="L189" i="11"/>
  <c r="K13" i="11"/>
  <c r="L13" i="11"/>
  <c r="K75" i="11"/>
  <c r="L75" i="11"/>
  <c r="L221" i="11"/>
  <c r="K221" i="11"/>
  <c r="K232" i="11"/>
  <c r="L232" i="11"/>
  <c r="K316" i="11"/>
  <c r="L316" i="11"/>
  <c r="K292" i="11"/>
  <c r="L292" i="11"/>
  <c r="K100" i="11"/>
  <c r="L100" i="11"/>
  <c r="K214" i="11"/>
  <c r="L214" i="11"/>
  <c r="K277" i="11"/>
  <c r="L277" i="11"/>
  <c r="K208" i="11"/>
  <c r="L208" i="11"/>
  <c r="K147" i="11"/>
  <c r="L147" i="11"/>
  <c r="K172" i="11"/>
  <c r="L172" i="11"/>
  <c r="K251" i="11"/>
  <c r="L251" i="11"/>
  <c r="K262" i="11"/>
  <c r="L262" i="11"/>
  <c r="K161" i="11"/>
  <c r="L161" i="11"/>
  <c r="K104" i="11"/>
  <c r="L104" i="11"/>
  <c r="K117" i="11"/>
  <c r="L117" i="11"/>
  <c r="L60" i="11"/>
  <c r="K60" i="11"/>
  <c r="L311" i="11"/>
  <c r="K311" i="11"/>
  <c r="K327" i="11"/>
  <c r="L327" i="11"/>
  <c r="K28" i="11"/>
  <c r="L28" i="11"/>
  <c r="K195" i="11"/>
  <c r="L195" i="11"/>
  <c r="K124" i="11"/>
  <c r="L124" i="11"/>
  <c r="K191" i="11"/>
  <c r="L191" i="11"/>
  <c r="K19" i="11"/>
  <c r="L19" i="11"/>
  <c r="K74" i="11"/>
  <c r="L74" i="11"/>
  <c r="K220" i="11"/>
  <c r="L220" i="11"/>
  <c r="K234" i="11"/>
  <c r="L234" i="11"/>
  <c r="K317" i="11"/>
  <c r="L317" i="11"/>
  <c r="L174" i="11"/>
  <c r="K174" i="11"/>
  <c r="K98" i="11"/>
  <c r="L98" i="11"/>
  <c r="K213" i="11"/>
  <c r="L213" i="11"/>
  <c r="K276" i="11"/>
  <c r="L276" i="11"/>
  <c r="K202" i="11"/>
  <c r="L202" i="11"/>
  <c r="L149" i="11"/>
  <c r="K149" i="11"/>
  <c r="L171" i="11"/>
  <c r="K171" i="11"/>
  <c r="K256" i="11"/>
  <c r="L256" i="11"/>
  <c r="K261" i="11"/>
  <c r="L261" i="11"/>
  <c r="K160" i="11"/>
  <c r="L160" i="11"/>
  <c r="K297" i="11"/>
  <c r="L297" i="11"/>
  <c r="K113" i="11"/>
  <c r="L113" i="11"/>
  <c r="K59" i="11"/>
  <c r="L59" i="11"/>
  <c r="L329" i="11"/>
  <c r="K329" i="11"/>
  <c r="K326" i="11"/>
  <c r="L326" i="11"/>
  <c r="K29" i="11"/>
  <c r="L29" i="11"/>
  <c r="K197" i="11"/>
  <c r="L197" i="11"/>
  <c r="L123" i="11"/>
  <c r="K123" i="11"/>
  <c r="K190" i="11"/>
  <c r="L190" i="11"/>
  <c r="K18" i="11"/>
  <c r="L18" i="11"/>
  <c r="K73" i="11"/>
  <c r="L73" i="11"/>
  <c r="K270" i="11"/>
  <c r="L270" i="11"/>
  <c r="L230" i="11"/>
  <c r="K230" i="11"/>
  <c r="L315" i="11"/>
  <c r="K315" i="11"/>
  <c r="K180" i="11"/>
  <c r="L180" i="11"/>
  <c r="K99" i="11"/>
  <c r="L99" i="11"/>
  <c r="K212" i="11"/>
  <c r="L212" i="11"/>
  <c r="L275" i="11"/>
  <c r="K275" i="11"/>
  <c r="K62" i="11"/>
  <c r="L62" i="11"/>
  <c r="L146" i="11"/>
  <c r="K146" i="11"/>
  <c r="K170" i="11"/>
  <c r="L170" i="11"/>
  <c r="L93" i="11"/>
  <c r="K93" i="11"/>
  <c r="K260" i="11"/>
  <c r="L260" i="11"/>
  <c r="K166" i="11"/>
  <c r="L166" i="11"/>
  <c r="L296" i="11"/>
  <c r="K296" i="11"/>
  <c r="L115" i="11"/>
  <c r="K115" i="11"/>
  <c r="K58" i="11"/>
  <c r="L58" i="11"/>
  <c r="K331" i="11"/>
  <c r="L331" i="11"/>
  <c r="K325" i="11"/>
  <c r="L325" i="11"/>
  <c r="L33" i="11"/>
  <c r="K33" i="11"/>
  <c r="K201" i="11"/>
  <c r="L201" i="11"/>
  <c r="K122" i="11"/>
  <c r="L122" i="11"/>
  <c r="K126" i="11"/>
  <c r="L126" i="11"/>
  <c r="L17" i="11"/>
  <c r="K17" i="11"/>
  <c r="K72" i="11"/>
  <c r="L72" i="11"/>
  <c r="K268" i="11"/>
  <c r="L268" i="11"/>
  <c r="K231" i="11"/>
  <c r="L231" i="11"/>
  <c r="K314" i="11"/>
  <c r="L314" i="11"/>
  <c r="K179" i="11"/>
  <c r="L179" i="11"/>
  <c r="K145" i="11"/>
  <c r="L145" i="11"/>
  <c r="K211" i="11"/>
  <c r="L211" i="11"/>
  <c r="L274" i="11"/>
  <c r="K274" i="11"/>
  <c r="K26" i="11"/>
  <c r="L26" i="11"/>
  <c r="K152" i="11"/>
  <c r="L152" i="11"/>
  <c r="K173" i="11"/>
  <c r="L173" i="11"/>
  <c r="L91" i="11"/>
  <c r="K91" i="11"/>
  <c r="K259" i="11"/>
  <c r="L259" i="11"/>
  <c r="L165" i="11"/>
  <c r="K165" i="11"/>
  <c r="K295" i="11"/>
  <c r="L295" i="11"/>
  <c r="K250" i="11"/>
  <c r="L250" i="11"/>
  <c r="K57" i="11"/>
  <c r="L57" i="11"/>
  <c r="L330" i="11"/>
  <c r="K330" i="11"/>
  <c r="K324" i="11"/>
  <c r="L324" i="11"/>
  <c r="L224" i="11"/>
  <c r="K224" i="11"/>
  <c r="L200" i="11"/>
  <c r="K200" i="11"/>
  <c r="K121" i="11"/>
  <c r="L121" i="11"/>
  <c r="L131" i="11"/>
  <c r="K131" i="11"/>
  <c r="K16" i="11"/>
  <c r="L16" i="11"/>
  <c r="K71" i="11"/>
  <c r="L71" i="11"/>
  <c r="K267" i="11"/>
  <c r="L267" i="11"/>
  <c r="K83" i="11"/>
  <c r="L83" i="11"/>
  <c r="K320" i="11"/>
  <c r="L320" i="11"/>
  <c r="L178" i="11"/>
  <c r="K178" i="11"/>
  <c r="K144" i="11"/>
  <c r="L144" i="11"/>
  <c r="K209" i="11"/>
  <c r="L209" i="11"/>
  <c r="K278" i="11"/>
  <c r="L278" i="11"/>
  <c r="K68" i="11"/>
  <c r="L68" i="11"/>
  <c r="K151" i="11"/>
  <c r="L151" i="11"/>
  <c r="L169" i="11"/>
  <c r="K169" i="11"/>
  <c r="K92" i="11"/>
  <c r="L92" i="11"/>
  <c r="K243" i="11"/>
  <c r="L243" i="11"/>
  <c r="K164" i="11"/>
  <c r="L164" i="11"/>
  <c r="L293" i="11"/>
  <c r="K293" i="11"/>
  <c r="L249" i="11"/>
  <c r="K249" i="11"/>
  <c r="L56" i="11"/>
  <c r="K56" i="11"/>
  <c r="L328" i="11"/>
  <c r="K328" i="11"/>
  <c r="L323" i="11"/>
  <c r="K323" i="11"/>
  <c r="L229" i="11"/>
  <c r="K229" i="11"/>
  <c r="K199" i="11"/>
  <c r="L199" i="11"/>
  <c r="K120" i="11"/>
  <c r="L120" i="11"/>
  <c r="L130" i="11"/>
  <c r="K130" i="11"/>
  <c r="K282" i="11"/>
  <c r="L282" i="11"/>
  <c r="L70" i="11"/>
  <c r="K70" i="11"/>
  <c r="K266" i="11"/>
  <c r="L266" i="11"/>
  <c r="L88" i="11"/>
  <c r="K88" i="11"/>
  <c r="L319" i="11"/>
  <c r="K319" i="11"/>
  <c r="L177" i="11"/>
  <c r="K177" i="11"/>
  <c r="L143" i="11"/>
  <c r="K143" i="11"/>
  <c r="K153" i="11"/>
  <c r="L153" i="11"/>
  <c r="K273" i="11"/>
  <c r="L273" i="11"/>
  <c r="K67" i="11"/>
  <c r="L67" i="11"/>
  <c r="L303" i="11"/>
  <c r="K303" i="11"/>
  <c r="K168" i="11"/>
  <c r="L168" i="11"/>
  <c r="K90" i="11"/>
  <c r="L90" i="11"/>
  <c r="K242" i="11"/>
  <c r="L242" i="11"/>
  <c r="K163" i="11"/>
  <c r="L163" i="11"/>
  <c r="K298" i="11"/>
  <c r="L298" i="11"/>
  <c r="K244" i="11"/>
  <c r="L244" i="11"/>
  <c r="K55" i="11"/>
  <c r="L55" i="11"/>
  <c r="K334" i="11"/>
  <c r="L334" i="11"/>
  <c r="L77" i="11"/>
  <c r="K77" i="11"/>
  <c r="L322" i="11"/>
  <c r="K322" i="11"/>
  <c r="K228" i="11"/>
  <c r="L228" i="11"/>
  <c r="K185" i="11"/>
  <c r="L185" i="11"/>
  <c r="K119" i="11"/>
  <c r="L119" i="11"/>
  <c r="K125" i="11"/>
  <c r="L125" i="11"/>
  <c r="K280" i="11"/>
  <c r="L280" i="11"/>
  <c r="K69" i="11"/>
  <c r="L69" i="11"/>
  <c r="K265" i="11"/>
  <c r="L265" i="11"/>
  <c r="K87" i="11"/>
  <c r="L87" i="11"/>
  <c r="K290" i="11"/>
  <c r="L290" i="11"/>
  <c r="K176" i="11"/>
  <c r="L176" i="11"/>
  <c r="K142" i="11"/>
  <c r="L142" i="11"/>
  <c r="K154" i="11"/>
  <c r="L154" i="11"/>
  <c r="K272" i="11"/>
  <c r="L272" i="11"/>
  <c r="K65" i="11"/>
  <c r="L65" i="11"/>
  <c r="K301" i="11"/>
  <c r="L301" i="11"/>
  <c r="K167" i="11"/>
  <c r="L167" i="11"/>
  <c r="K94" i="11"/>
  <c r="L94" i="11"/>
  <c r="K241" i="11"/>
  <c r="L241" i="11"/>
  <c r="K110" i="11"/>
  <c r="L110" i="11"/>
  <c r="K294" i="11"/>
  <c r="L294" i="11"/>
  <c r="K245" i="11"/>
  <c r="L245" i="11"/>
  <c r="L312" i="11"/>
  <c r="K312" i="11"/>
  <c r="K333" i="11"/>
  <c r="L333" i="11"/>
  <c r="L78" i="11"/>
  <c r="K78" i="11"/>
  <c r="K321" i="11"/>
  <c r="L321" i="11"/>
  <c r="K227" i="11"/>
  <c r="L227" i="11"/>
  <c r="K183" i="11"/>
  <c r="L183" i="11"/>
  <c r="L118" i="11"/>
  <c r="K118" i="11"/>
  <c r="K129" i="11"/>
  <c r="L129" i="11"/>
  <c r="K279" i="11"/>
  <c r="L279" i="11"/>
  <c r="L219" i="11"/>
  <c r="K219" i="11"/>
  <c r="K269" i="11"/>
  <c r="L269" i="11"/>
  <c r="L86" i="11"/>
  <c r="K86" i="11"/>
  <c r="L289" i="11"/>
  <c r="K289" i="11"/>
  <c r="K175" i="11"/>
  <c r="L175" i="11"/>
  <c r="K141" i="11"/>
  <c r="L141" i="11"/>
  <c r="K159" i="11"/>
  <c r="L159" i="11"/>
  <c r="K206" i="11"/>
  <c r="L206" i="11"/>
  <c r="L66" i="11"/>
  <c r="K66" i="11"/>
  <c r="K300" i="11"/>
  <c r="L300" i="11"/>
  <c r="K254" i="11"/>
  <c r="L254" i="11"/>
  <c r="K96" i="11"/>
  <c r="L96" i="11"/>
  <c r="K240" i="11"/>
  <c r="L240" i="11"/>
  <c r="K109" i="11"/>
  <c r="L109" i="11"/>
  <c r="K299" i="11"/>
  <c r="L299" i="11"/>
  <c r="L248" i="11"/>
  <c r="K248" i="11"/>
  <c r="L309" i="11"/>
  <c r="K309" i="11"/>
  <c r="K332" i="11"/>
  <c r="L332" i="11"/>
  <c r="R153" i="13" l="1"/>
  <c r="R154" i="13"/>
  <c r="R155" i="13"/>
  <c r="R156" i="13"/>
  <c r="R157" i="13"/>
  <c r="R158" i="13"/>
  <c r="R159" i="13"/>
  <c r="R187" i="13"/>
  <c r="R181" i="13"/>
  <c r="R185" i="13"/>
  <c r="R182" i="13"/>
  <c r="R183" i="13"/>
  <c r="R184" i="13"/>
  <c r="R186" i="13"/>
  <c r="R235" i="13"/>
  <c r="R236" i="13"/>
  <c r="R230" i="13"/>
  <c r="R231" i="13"/>
  <c r="R232" i="13"/>
  <c r="R234" i="13"/>
  <c r="R233" i="13"/>
  <c r="R127" i="13"/>
  <c r="R128" i="13"/>
  <c r="R129" i="13"/>
  <c r="R130" i="13"/>
  <c r="R125" i="13"/>
  <c r="R131" i="13"/>
  <c r="R126" i="13"/>
  <c r="R296" i="13"/>
  <c r="R297" i="13"/>
  <c r="R299" i="13"/>
  <c r="R298" i="13"/>
  <c r="R293" i="13"/>
  <c r="R294" i="13"/>
  <c r="R295" i="13"/>
  <c r="R188" i="13"/>
  <c r="R189" i="13"/>
  <c r="R190" i="13"/>
  <c r="R191" i="13"/>
  <c r="R192" i="13"/>
  <c r="R193" i="13"/>
  <c r="R194" i="13"/>
  <c r="R104" i="13"/>
  <c r="R105" i="13"/>
  <c r="R106" i="13"/>
  <c r="R107" i="13"/>
  <c r="R108" i="13"/>
  <c r="R109" i="13"/>
  <c r="R110" i="13"/>
  <c r="R211" i="13"/>
  <c r="R212" i="13"/>
  <c r="R209" i="13"/>
  <c r="R213" i="13"/>
  <c r="R214" i="13"/>
  <c r="R215" i="13"/>
  <c r="R210" i="13"/>
  <c r="R163" i="13"/>
  <c r="R164" i="13"/>
  <c r="R165" i="13"/>
  <c r="R166" i="13"/>
  <c r="R161" i="13"/>
  <c r="R160" i="13"/>
  <c r="R162" i="13"/>
  <c r="R271" i="13"/>
  <c r="R269" i="13"/>
  <c r="R265" i="13"/>
  <c r="R266" i="13"/>
  <c r="R267" i="13"/>
  <c r="R268" i="13"/>
  <c r="R270" i="13"/>
  <c r="R199" i="13"/>
  <c r="R200" i="13"/>
  <c r="R201" i="13"/>
  <c r="R197" i="13"/>
  <c r="R195" i="13"/>
  <c r="R196" i="13"/>
  <c r="R198" i="13"/>
  <c r="R272" i="13"/>
  <c r="R273" i="13"/>
  <c r="R274" i="13"/>
  <c r="R275" i="13"/>
  <c r="R276" i="13"/>
  <c r="R277" i="13"/>
  <c r="R278" i="13"/>
  <c r="R223" i="13"/>
  <c r="R224" i="13"/>
  <c r="R225" i="13"/>
  <c r="R226" i="13"/>
  <c r="R227" i="13"/>
  <c r="R228" i="13"/>
  <c r="R229" i="13"/>
  <c r="R115" i="13"/>
  <c r="R116" i="13"/>
  <c r="R117" i="13"/>
  <c r="R111" i="13"/>
  <c r="R112" i="13"/>
  <c r="R113" i="13"/>
  <c r="R114" i="13"/>
  <c r="R216" i="13"/>
  <c r="R217" i="13"/>
  <c r="R218" i="13"/>
  <c r="R219" i="13"/>
  <c r="R221" i="13"/>
  <c r="R220" i="13"/>
  <c r="R222" i="13"/>
  <c r="R69" i="13"/>
  <c r="R70" i="13"/>
  <c r="R71" i="13"/>
  <c r="R72" i="13"/>
  <c r="R73" i="13"/>
  <c r="R74" i="13"/>
  <c r="R75" i="13"/>
  <c r="R31" i="13"/>
  <c r="R32" i="13"/>
  <c r="R21" i="13"/>
  <c r="R33" i="13"/>
  <c r="R27" i="13"/>
  <c r="R28" i="13"/>
  <c r="R29" i="13"/>
  <c r="R30" i="13"/>
  <c r="R139" i="13"/>
  <c r="R140" i="13"/>
  <c r="R141" i="13"/>
  <c r="R142" i="13"/>
  <c r="R143" i="13"/>
  <c r="R144" i="13"/>
  <c r="R145" i="13"/>
  <c r="R259" i="13"/>
  <c r="R260" i="13"/>
  <c r="R261" i="13"/>
  <c r="R263" i="13"/>
  <c r="R262" i="13"/>
  <c r="R264" i="13"/>
  <c r="R258" i="13"/>
  <c r="R132" i="13"/>
  <c r="R133" i="13"/>
  <c r="R134" i="13"/>
  <c r="R135" i="13"/>
  <c r="R136" i="13"/>
  <c r="R137" i="13"/>
  <c r="R138" i="13"/>
  <c r="R321" i="13"/>
  <c r="R322" i="13"/>
  <c r="R323" i="13"/>
  <c r="R324" i="13"/>
  <c r="R325" i="13"/>
  <c r="R326" i="13"/>
  <c r="R327" i="13"/>
  <c r="R118" i="13"/>
  <c r="R119" i="13"/>
  <c r="R120" i="13"/>
  <c r="R121" i="13"/>
  <c r="R122" i="13"/>
  <c r="R123" i="13"/>
  <c r="R124" i="13"/>
  <c r="R331" i="13"/>
  <c r="R332" i="13"/>
  <c r="R333" i="13"/>
  <c r="R334" i="13"/>
  <c r="R329" i="13"/>
  <c r="R328" i="13"/>
  <c r="R330" i="13"/>
  <c r="R175" i="13"/>
  <c r="R176" i="13"/>
  <c r="R177" i="13"/>
  <c r="R178" i="13"/>
  <c r="R179" i="13"/>
  <c r="R180" i="13"/>
  <c r="R174" i="13"/>
  <c r="R237" i="13"/>
  <c r="R238" i="13"/>
  <c r="R239" i="13"/>
  <c r="R240" i="13"/>
  <c r="R241" i="13"/>
  <c r="R242" i="13"/>
  <c r="R243" i="13"/>
  <c r="R103" i="13"/>
  <c r="R97" i="13"/>
  <c r="R98" i="13"/>
  <c r="R99" i="13"/>
  <c r="R100" i="13"/>
  <c r="R101" i="13"/>
  <c r="R102" i="13"/>
  <c r="R283" i="13"/>
  <c r="R284" i="13"/>
  <c r="R285" i="13"/>
  <c r="R281" i="13"/>
  <c r="R279" i="13"/>
  <c r="R280" i="13"/>
  <c r="R282" i="13"/>
  <c r="R300" i="13"/>
  <c r="R301" i="13"/>
  <c r="R302" i="13"/>
  <c r="R303" i="13"/>
  <c r="R305" i="13"/>
  <c r="R304" i="13"/>
  <c r="R306" i="13"/>
  <c r="R55" i="13"/>
  <c r="R56" i="13"/>
  <c r="R57" i="13"/>
  <c r="R58" i="13"/>
  <c r="R59" i="13"/>
  <c r="R60" i="13"/>
  <c r="R25" i="13"/>
  <c r="R61" i="13"/>
  <c r="R286" i="13"/>
  <c r="R287" i="13"/>
  <c r="R288" i="13"/>
  <c r="R289" i="13"/>
  <c r="R290" i="13"/>
  <c r="R291" i="13"/>
  <c r="R292" i="13"/>
  <c r="R245" i="13"/>
  <c r="R248" i="13"/>
  <c r="R249" i="13"/>
  <c r="R250" i="13"/>
  <c r="R244" i="13"/>
  <c r="R246" i="13"/>
  <c r="R247" i="13"/>
  <c r="R307" i="13"/>
  <c r="R308" i="13"/>
  <c r="R309" i="13"/>
  <c r="R310" i="13"/>
  <c r="R311" i="13"/>
  <c r="R312" i="13"/>
  <c r="R313" i="13"/>
  <c r="R320" i="13"/>
  <c r="R314" i="13"/>
  <c r="R315" i="13"/>
  <c r="R316" i="13"/>
  <c r="R317" i="13"/>
  <c r="R318" i="13"/>
  <c r="R319" i="13"/>
  <c r="R167" i="13"/>
  <c r="R173" i="13"/>
  <c r="R168" i="13"/>
  <c r="R169" i="13"/>
  <c r="R170" i="13"/>
  <c r="R171" i="13"/>
  <c r="R172" i="13"/>
  <c r="R251" i="13"/>
  <c r="R252" i="13"/>
  <c r="R253" i="13"/>
  <c r="R254" i="13"/>
  <c r="R255" i="13"/>
  <c r="R256" i="13"/>
  <c r="R257" i="13"/>
  <c r="R79" i="13"/>
  <c r="R80" i="13"/>
  <c r="R81" i="13"/>
  <c r="R82" i="13"/>
  <c r="R77" i="13"/>
  <c r="R76" i="13"/>
  <c r="R78" i="13"/>
  <c r="R202" i="13"/>
  <c r="R203" i="13"/>
  <c r="R204" i="13"/>
  <c r="R205" i="13"/>
  <c r="R206" i="13"/>
  <c r="R207" i="13"/>
  <c r="R208" i="13"/>
  <c r="R19" i="13"/>
  <c r="R13" i="13"/>
  <c r="R14" i="13"/>
  <c r="R15" i="13"/>
  <c r="R16" i="13"/>
  <c r="R17" i="13"/>
  <c r="R18" i="13"/>
  <c r="R151" i="13"/>
  <c r="R152" i="13"/>
  <c r="R149" i="13"/>
  <c r="R146" i="13"/>
  <c r="R147" i="13"/>
  <c r="R148" i="13"/>
  <c r="R150" i="13"/>
  <c r="R83" i="13"/>
  <c r="R84" i="13"/>
  <c r="R85" i="13"/>
  <c r="R86" i="13"/>
  <c r="R87" i="13"/>
  <c r="R89" i="13"/>
  <c r="R88" i="13"/>
  <c r="R67" i="13"/>
  <c r="R68" i="13"/>
  <c r="R65" i="13"/>
  <c r="R26" i="13"/>
  <c r="R62" i="13"/>
  <c r="R63" i="13"/>
  <c r="R64" i="13"/>
  <c r="R66" i="13"/>
  <c r="R91" i="13"/>
  <c r="R92" i="13"/>
  <c r="R93" i="13"/>
  <c r="R94" i="13"/>
  <c r="R95" i="13"/>
  <c r="R96" i="13"/>
  <c r="R90" i="13"/>
</calcChain>
</file>

<file path=xl/sharedStrings.xml><?xml version="1.0" encoding="utf-8"?>
<sst xmlns="http://schemas.openxmlformats.org/spreadsheetml/2006/main" count="2511" uniqueCount="366">
  <si>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</si>
  <si>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</si>
  <si>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</si>
  <si>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</si>
  <si>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</si>
  <si>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</si>
  <si>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</si>
  <si>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</si>
  <si>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</si>
  <si>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</si>
  <si>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</si>
  <si>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</si>
  <si>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</si>
  <si>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</si>
  <si>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Đường Lê Quý Đôn</t>
  </si>
  <si>
    <t>Đường Lê A</t>
  </si>
  <si>
    <t>BH</t>
  </si>
  <si>
    <t>LT</t>
  </si>
  <si>
    <t>Đường Vũ Hồng Phô</t>
  </si>
  <si>
    <t>Các đường còn lại</t>
  </si>
  <si>
    <t>Đường Đoàn Văn Cự</t>
  </si>
  <si>
    <t>Đường Đồng Khởi</t>
  </si>
  <si>
    <t>Đường 30 tháng 4</t>
  </si>
  <si>
    <t>Đường Nguyễn Ái Quốc</t>
  </si>
  <si>
    <t>BH20DT_D3</t>
  </si>
  <si>
    <t>BH20DT_D4</t>
  </si>
  <si>
    <t>Ngã 4 Tân Phong</t>
  </si>
  <si>
    <t>Đường Phạm Văn Thuận</t>
  </si>
  <si>
    <t>BH35DT</t>
  </si>
  <si>
    <t>Đường Huỳnh Văn Hớn</t>
  </si>
  <si>
    <t>BH36DT_D1</t>
  </si>
  <si>
    <t>BH36DT_D2</t>
  </si>
  <si>
    <t>Đường Phạm Văn Khoai</t>
  </si>
  <si>
    <t>BH37DT</t>
  </si>
  <si>
    <t>BH38DT</t>
  </si>
  <si>
    <t>BH39DT</t>
  </si>
  <si>
    <t>BH40DT</t>
  </si>
  <si>
    <t>Xa lộ Hà Nội</t>
  </si>
  <si>
    <t>BH41DT_D1</t>
  </si>
  <si>
    <t>BH41DT_D2</t>
  </si>
  <si>
    <t>BH42DT</t>
  </si>
  <si>
    <t>Đường Bùi Văn Bình</t>
  </si>
  <si>
    <t>BH55DT_D2</t>
  </si>
  <si>
    <t>BH55DT_D3</t>
  </si>
  <si>
    <t>BH90DT</t>
  </si>
  <si>
    <t>Đường Dương Bạch Mai</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</si>
  <si>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</si>
  <si>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</si>
  <si>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</si>
  <si>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</si>
  <si>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</si>
  <si>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</si>
  <si>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</si>
  <si>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</si>
  <si>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</si>
  <si>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</si>
  <si>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</si>
  <si>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</si>
  <si>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BH96DT</t>
  </si>
  <si>
    <t>Đường Dương Tử Giang</t>
  </si>
  <si>
    <t>BH97DT</t>
  </si>
  <si>
    <t>BH98DT</t>
  </si>
  <si>
    <t>BH99DT</t>
  </si>
  <si>
    <t>Đường Hồ Văn Thể</t>
  </si>
  <si>
    <t>BH100DT</t>
  </si>
  <si>
    <t>Đường Hồ Văn Leo</t>
  </si>
  <si>
    <t>BH101DT</t>
  </si>
  <si>
    <t>BH102DT_D1</t>
  </si>
  <si>
    <t>BH102DT_D2</t>
  </si>
  <si>
    <t>Đến hết Công ty VMEP</t>
  </si>
  <si>
    <t>BH103DT</t>
  </si>
  <si>
    <t>Đường Lý Văn Sâm</t>
  </si>
  <si>
    <t>BH104DT</t>
  </si>
  <si>
    <t>Đường Nguyễn Bảo Đức</t>
  </si>
  <si>
    <t>BH105DT</t>
  </si>
  <si>
    <t>Đường Trần Quốc Toản</t>
  </si>
  <si>
    <t>BH106DT_D1</t>
  </si>
  <si>
    <t>BH106DT_D2</t>
  </si>
  <si>
    <t>BH107DT</t>
  </si>
  <si>
    <t>Xa Lộ Hà Nội</t>
  </si>
  <si>
    <t>BH114DT</t>
  </si>
  <si>
    <t>Đường Trần Thị Hoa</t>
  </si>
  <si>
    <t>BH116DT</t>
  </si>
  <si>
    <t>BH118DT</t>
  </si>
  <si>
    <t>BH119DT</t>
  </si>
  <si>
    <t>Đường Đa Minh</t>
  </si>
  <si>
    <t>BH120DT</t>
  </si>
  <si>
    <t>Đường Tân Lập</t>
  </si>
  <si>
    <t>BH134DT</t>
  </si>
  <si>
    <t>BH155DT</t>
  </si>
  <si>
    <t>BH156DT</t>
  </si>
  <si>
    <t>BH157DT</t>
  </si>
  <si>
    <t>BH158DT</t>
  </si>
  <si>
    <t>BH159DT</t>
  </si>
  <si>
    <t>Đường nối từ đường Lý Văn Sâm qua đường Nguyễn Bảo Đức đến hết quán cà phê Xá Xị (hẻm số 4 đường Lý Văn Sâm, phường Tam Hiệp)</t>
  </si>
  <si>
    <t>Đường Đặng Đức Thuật</t>
  </si>
  <si>
    <t>BH160DT</t>
  </si>
  <si>
    <t>BH163DT</t>
  </si>
  <si>
    <t>BH167DT</t>
  </si>
  <si>
    <t>Đường Lưu Văn Viết</t>
  </si>
  <si>
    <t>Tên Khu tái định cư</t>
  </si>
  <si>
    <t xml:space="preserve"> Giá đất theo Quyết định 86/2024/QĐ-UBND ngày 27/12/2024 </t>
  </si>
  <si>
    <t>Khu tái định cư phường Thống Nhất và phường Tân Mai</t>
  </si>
  <si>
    <t>Khu tái định cư số 91 (Ban Quản lý Dự án) (phường Tam Hiệp)</t>
  </si>
  <si>
    <t>Các đường trong Khu tái định cư số 91 (Ban Quản lý Dự án)</t>
  </si>
  <si>
    <t>Khu dân cư và tái định cư số 55 (xây dựng hạ tầng) (phường Tân Hiệp)</t>
  </si>
  <si>
    <t>Đường Phạm Thị Nghĩa vào khu tái định cư Tân Hiệp</t>
  </si>
  <si>
    <t>Đường Lê Thoa</t>
  </si>
  <si>
    <t>Đường liên khu phố 6, 7, 8</t>
  </si>
  <si>
    <t>Đường liên khu phố 4 và khu phố 6</t>
  </si>
  <si>
    <t>Hẻm số 279 đường Đồng Khởi</t>
  </si>
  <si>
    <t>Đường nối từ đường Đặng Đức Thuật qua đường Nguyễn Bảo Đức, đường Lý Văn Sâm đến đường nối từ đường Đồng Khởi đến đường liên khu phố 6, 7, 8 (hẻm số 30 đường Đặng Đức Thuật)</t>
  </si>
  <si>
    <t>Đường nối từ đường Đặng Đức Thuật qua đường Nguyễn Bảo Đức đến đường Lý Văn Sâm</t>
  </si>
  <si>
    <t>Đường nối từ đường Đặng Đức Thuật đến đường Nguyễn Bảo Đức</t>
  </si>
  <si>
    <t>Sân vận động Đồng Nai</t>
  </si>
  <si>
    <t>BH55DT_D3+1</t>
  </si>
  <si>
    <t>BH55DT_D3+2</t>
  </si>
  <si>
    <t>BH55DT_D3+3</t>
  </si>
  <si>
    <t>BH55DT_D3+4</t>
  </si>
  <si>
    <t>Đường Trạm thuế khu vực 2</t>
  </si>
  <si>
    <t>BH20DT_D3+1</t>
  </si>
  <si>
    <t>BH20DT_D3+2</t>
  </si>
  <si>
    <t>BH20DT_D3+3</t>
  </si>
  <si>
    <t>BH20DT_D3+4</t>
  </si>
  <si>
    <t>BH20DT_D4+1</t>
  </si>
  <si>
    <t>BH20DT_D4+2</t>
  </si>
  <si>
    <t>BH20DT_D4+3</t>
  </si>
  <si>
    <t>BH20DT_D4+4</t>
  </si>
  <si>
    <t>Đường Bùi Văn Hòa</t>
  </si>
  <si>
    <t>Phường Tam Hiệp</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</si>
  <si>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</si>
  <si>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</si>
  <si>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</si>
  <si>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</si>
  <si>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</si>
  <si>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</si>
  <si>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</si>
  <si>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</si>
  <si>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</si>
  <si>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</si>
  <si>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trồng rừng sản xuất, nuôi trồng thủy sản hiện hành</t>
  </si>
  <si>
    <t>Bên phải, đến hết ranh thửa đất số 125, tờ BĐĐC số 60; Bên trái, đến hết ranh thửa đất số 336, tờ BĐĐC số 60</t>
  </si>
  <si>
    <t>đã cập nhật số tờ</t>
  </si>
  <si>
    <t xml:space="preserve">đã cập nhật lại điểm cuối </t>
  </si>
  <si>
    <t xml:space="preserve">đã cập nhật đúng tên đường, điểm cuối </t>
  </si>
  <si>
    <t xml:space="preserve">đã cập nhật điểm đầu, điểm cuối </t>
  </si>
  <si>
    <t>đã cập nhật lại số tờ số thửa</t>
  </si>
  <si>
    <t>Nhà thờ Xuân Hòa</t>
  </si>
  <si>
    <t>Giáp ranh phường Trấn Biên</t>
  </si>
  <si>
    <t xml:space="preserve">đã cập nhật lại điểm đầu, điểm cuối </t>
  </si>
  <si>
    <t xml:space="preserve">đã cập nhật lại số tờ, số thửa </t>
  </si>
  <si>
    <t>Giáp ranh thửa đất số 83, tờ BĐĐC số 75</t>
  </si>
  <si>
    <t>Đường vành đai sân vận động</t>
  </si>
  <si>
    <t>Hết quán cà phê Xá Xị</t>
  </si>
  <si>
    <t>BH160DT+1</t>
  </si>
  <si>
    <t>BH160DT+2</t>
  </si>
  <si>
    <t>BH160DT+3</t>
  </si>
  <si>
    <t>BH160DT+4</t>
  </si>
  <si>
    <t>BH96DT+1</t>
  </si>
  <si>
    <t>BH96DT+2</t>
  </si>
  <si>
    <t>BH96DT+3</t>
  </si>
  <si>
    <t>BH96DT+4</t>
  </si>
  <si>
    <t>BH97DT+1</t>
  </si>
  <si>
    <t>BH97DT+2</t>
  </si>
  <si>
    <t>BH97DT+3</t>
  </si>
  <si>
    <t>BH97DT+4</t>
  </si>
  <si>
    <t>BH91DT+1</t>
  </si>
  <si>
    <t>BH91DT+2</t>
  </si>
  <si>
    <t>BH91DT+3</t>
  </si>
  <si>
    <t>BH91DT+4</t>
  </si>
  <si>
    <t>BH92DT+1</t>
  </si>
  <si>
    <t>BH92DT+2</t>
  </si>
  <si>
    <t>BH92DT+3</t>
  </si>
  <si>
    <t>BH92DT+4</t>
  </si>
  <si>
    <t>BH93DT+1</t>
  </si>
  <si>
    <t>BH93DT+2</t>
  </si>
  <si>
    <t>BH93DT+3</t>
  </si>
  <si>
    <t>BH93DT+4</t>
  </si>
  <si>
    <t>BH94DT+1</t>
  </si>
  <si>
    <t>BH94DT+2</t>
  </si>
  <si>
    <t>BH94DT+3</t>
  </si>
  <si>
    <t>BH94DT+4</t>
  </si>
  <si>
    <t>BH95DT+1</t>
  </si>
  <si>
    <t>BH95DT+2</t>
  </si>
  <si>
    <t>BH95DT+3</t>
  </si>
  <si>
    <t>BH95DT+4</t>
  </si>
  <si>
    <t>BH90DT+1</t>
  </si>
  <si>
    <t>BH90DT+2</t>
  </si>
  <si>
    <t>BH90DT+3</t>
  </si>
  <si>
    <t>BH90DT+4</t>
  </si>
  <si>
    <t>BH40DT+1</t>
  </si>
  <si>
    <t>BH40DT+2</t>
  </si>
  <si>
    <t>BH40DT+3</t>
  </si>
  <si>
    <t>BH40DT+4</t>
  </si>
  <si>
    <t>BH38DT+1</t>
  </si>
  <si>
    <t>BH38DT+2</t>
  </si>
  <si>
    <t>BH38DT+3</t>
  </si>
  <si>
    <t>BH38DT+4</t>
  </si>
  <si>
    <t>Đường Nguyễn Văn A</t>
  </si>
  <si>
    <t>BH42DT+1</t>
  </si>
  <si>
    <t>BH42DT+2</t>
  </si>
  <si>
    <t>BH42DT+3</t>
  </si>
  <si>
    <t>BH42DT+4</t>
  </si>
  <si>
    <t>BH116DT+1</t>
  </si>
  <si>
    <t>BH116DT+2</t>
  </si>
  <si>
    <t>BH116DT+3</t>
  </si>
  <si>
    <t>BH116DT+4</t>
  </si>
  <si>
    <t>BH167DT+1</t>
  </si>
  <si>
    <t>BH167DT+2</t>
  </si>
  <si>
    <t>BH167DT+3</t>
  </si>
  <si>
    <t>BH167DT+4</t>
  </si>
  <si>
    <t>BH163DT+1</t>
  </si>
  <si>
    <t>BH163DT+2</t>
  </si>
  <si>
    <t>BH163DT+3</t>
  </si>
  <si>
    <t>BH163DT+4</t>
  </si>
  <si>
    <t>BH120DT+1</t>
  </si>
  <si>
    <t>BH120DT+2</t>
  </si>
  <si>
    <t>BH120DT+3</t>
  </si>
  <si>
    <t>BH120DT+4</t>
  </si>
  <si>
    <t>BH119DT+1</t>
  </si>
  <si>
    <t>BH119DT+2</t>
  </si>
  <si>
    <t>BH119DT+3</t>
  </si>
  <si>
    <t>BH119DT+4</t>
  </si>
  <si>
    <t>BH155DT+1</t>
  </si>
  <si>
    <t>BH155DT+2</t>
  </si>
  <si>
    <t>BH155DT+3</t>
  </si>
  <si>
    <t>BH155DT+4</t>
  </si>
  <si>
    <t>BH103DT+1</t>
  </si>
  <si>
    <t>BH103DT+2</t>
  </si>
  <si>
    <t>BH103DT+3</t>
  </si>
  <si>
    <t>BH103DT+4</t>
  </si>
  <si>
    <t>BH104DT+1</t>
  </si>
  <si>
    <t>BH104DT+2</t>
  </si>
  <si>
    <t>BH104DT+3</t>
  </si>
  <si>
    <t>BH104DT+4</t>
  </si>
  <si>
    <t>BH159DT+1</t>
  </si>
  <si>
    <t>BH159DT+2</t>
  </si>
  <si>
    <t>BH159DT+3</t>
  </si>
  <si>
    <t>BH159DT+4</t>
  </si>
  <si>
    <t/>
  </si>
  <si>
    <t>BH156DT+1</t>
  </si>
  <si>
    <t>BH156DT+2</t>
  </si>
  <si>
    <t>BH156DT+3</t>
  </si>
  <si>
    <t>BH156DT+4</t>
  </si>
  <si>
    <t>BH157DT+1</t>
  </si>
  <si>
    <t>BH157DT+2</t>
  </si>
  <si>
    <t>BH157DT+3</t>
  </si>
  <si>
    <t>BH157DT+4</t>
  </si>
  <si>
    <t>BH158DT+1</t>
  </si>
  <si>
    <t>BH158DT+2</t>
  </si>
  <si>
    <t>BH158DT+3</t>
  </si>
  <si>
    <t>BH158DT+4</t>
  </si>
  <si>
    <t>BH101DT+1</t>
  </si>
  <si>
    <t>BH101DT+2</t>
  </si>
  <si>
    <t>BH101DT+3</t>
  </si>
  <si>
    <t>BH101DT+4</t>
  </si>
  <si>
    <t>BH102DT_D1+1</t>
  </si>
  <si>
    <t>BH102DT_D1+2</t>
  </si>
  <si>
    <t>BH102DT_D1+3</t>
  </si>
  <si>
    <t>BH102DT_D1+4</t>
  </si>
  <si>
    <t>BH102DT_D2+1</t>
  </si>
  <si>
    <t>BH102DT_D2+2</t>
  </si>
  <si>
    <t>BH102DT_D2+3</t>
  </si>
  <si>
    <t>BH102DT_D2+4</t>
  </si>
  <si>
    <t>Đến ranh Bệnh viện Đa khoa Đồng Nai</t>
  </si>
  <si>
    <t>BH100DT+1</t>
  </si>
  <si>
    <t>BH100DT+2</t>
  </si>
  <si>
    <t>BH100DT+3</t>
  </si>
  <si>
    <t>BH100DT+4</t>
  </si>
  <si>
    <t>Đường Dã Tượng</t>
  </si>
  <si>
    <t>Bên phải, đến hết ranh thửa đất số 12, tờ BĐĐC số 162; Bên trái, đến hết ranh thửa đất số 21, tờ BĐĐC số 162</t>
  </si>
  <si>
    <t>BH98DT+1</t>
  </si>
  <si>
    <t>BH98DT+2</t>
  </si>
  <si>
    <t>BH98DT+3</t>
  </si>
  <si>
    <t>BH98DT+4</t>
  </si>
  <si>
    <t>Hết ranh thửa đất số 211, tờ BĐĐC số 169 về bên phải và hết ranh thửa đất số 212, tờ BĐĐC số 169 về bên trái</t>
  </si>
  <si>
    <t>BH99DT+1</t>
  </si>
  <si>
    <t>BH99DT+2</t>
  </si>
  <si>
    <t>BH99DT+3</t>
  </si>
  <si>
    <t>BH99DT+4</t>
  </si>
  <si>
    <t>BH105DT+1</t>
  </si>
  <si>
    <t>BH105DT+2</t>
  </si>
  <si>
    <t>BH105DT+3</t>
  </si>
  <si>
    <t>BH105DT+4</t>
  </si>
  <si>
    <t>BH41DT_D1+1</t>
  </si>
  <si>
    <t>BH41DT_D1+2</t>
  </si>
  <si>
    <t>BH41DT_D1+3</t>
  </si>
  <si>
    <t>BH41DT_D1+4</t>
  </si>
  <si>
    <t>Đường từ Xa lộ Hà Nội đến Sân vận động Đồng Nai</t>
  </si>
  <si>
    <t>BH41DT_D2+1</t>
  </si>
  <si>
    <t>BH41DT_D2+2</t>
  </si>
  <si>
    <t>BH41DT_D2+3</t>
  </si>
  <si>
    <t>BH41DT_D2+4</t>
  </si>
  <si>
    <t>BH39DT+1</t>
  </si>
  <si>
    <t>BH39DT+2</t>
  </si>
  <si>
    <t>BH39DT+3</t>
  </si>
  <si>
    <t>BH39DT+4</t>
  </si>
  <si>
    <t>Đường Phạm Thị Nghĩa</t>
  </si>
  <si>
    <t>Hết ranh thửa đất số 1, tờ BĐĐC số 120 về bên phải và hết ranh thửa đất số 244, tờ BĐĐC số 120 về bên trái</t>
  </si>
  <si>
    <t>BH107DT+1</t>
  </si>
  <si>
    <t>BH107DT+2</t>
  </si>
  <si>
    <t>BH107DT+3</t>
  </si>
  <si>
    <t>BH107DT+4</t>
  </si>
  <si>
    <t>BH106DT_D1+1</t>
  </si>
  <si>
    <t>BH106DT_D1+2</t>
  </si>
  <si>
    <t>BH106DT_D1+3</t>
  </si>
  <si>
    <t>BH106DT_D1+4</t>
  </si>
  <si>
    <t>BH106DT_D2+1</t>
  </si>
  <si>
    <t>BH106DT_D2+2</t>
  </si>
  <si>
    <t>BH106DT_D2+3</t>
  </si>
  <si>
    <t>BH106DT_D2+4</t>
  </si>
  <si>
    <t>BH55DT_D2+1</t>
  </si>
  <si>
    <t>BH55DT_D2+2</t>
  </si>
  <si>
    <t>BH55DT_D2+3</t>
  </si>
  <si>
    <t>BH55DT_D2+4</t>
  </si>
  <si>
    <t>BH35DT+1</t>
  </si>
  <si>
    <t>BH35DT+2</t>
  </si>
  <si>
    <t>BH35DT+3</t>
  </si>
  <si>
    <t>BH35DT+4</t>
  </si>
  <si>
    <t>BH114DT+1</t>
  </si>
  <si>
    <t>BH114DT+2</t>
  </si>
  <si>
    <t>BH114DT+3</t>
  </si>
  <si>
    <t>BH114DT+4</t>
  </si>
  <si>
    <t>BH118DT+1</t>
  </si>
  <si>
    <t>BH118DT+2</t>
  </si>
  <si>
    <t>BH118DT+3</t>
  </si>
  <si>
    <t>BH118DT+4</t>
  </si>
  <si>
    <t>Hết ranh thửa đất số 1, tờ BĐĐC số 31 về bên phải và hết ranh thửa đất số 7, tờ BĐĐC số 31 về bên trái, phường Tam Hiệp</t>
  </si>
  <si>
    <t>Giáp ranh phường Long Bình</t>
  </si>
  <si>
    <t>BH134DT+1</t>
  </si>
  <si>
    <t>BH134DT+2</t>
  </si>
  <si>
    <t>BH134DT+3</t>
  </si>
  <si>
    <t>BH134DT+4</t>
  </si>
  <si>
    <t>Hết ranh phường Tam Hiệp</t>
  </si>
  <si>
    <t>Hết ranh thửa đất số 418, tờ BĐĐC số 114 về bên phải và hết ranh thửa đất số 465, tờ BĐĐC số 114 về bên trái</t>
  </si>
  <si>
    <t>Đường ray tàu hỏa</t>
  </si>
  <si>
    <t>Vòng xoay Tam Hiệp</t>
  </si>
  <si>
    <t>Cầu Sập</t>
  </si>
  <si>
    <t>Hết trường Đinh Tiên Hoàng</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</si>
  <si>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</si>
  <si>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 200m.</t>
  </si>
  <si>
    <t xml:space="preserve"> có hiện trạng là đường nhựa, bê tông xi măng:
- Có bề rộng từ ≥3m đến &lt;5m, cách đường giao thông &gt;600m.
- Có bề rộng &lt;3m, cách đường giao thông &gt;200m.</t>
  </si>
  <si>
    <t>Giá đất sản xuất phi nông nghiệp hiện hành</t>
  </si>
  <si>
    <t>CLN, CHN</t>
  </si>
  <si>
    <t>RSX, NTS</t>
  </si>
  <si>
    <t>BH1+1Vị trí 1</t>
  </si>
  <si>
    <t>BH1+2Vị trí 1</t>
  </si>
  <si>
    <t>Mã đường</t>
  </si>
  <si>
    <t>Vị trí</t>
  </si>
  <si>
    <t>Xã, phường</t>
  </si>
  <si>
    <t>Đường Nhóm</t>
  </si>
  <si>
    <t>Vị trí 1</t>
  </si>
  <si>
    <t>Vị trí 2</t>
  </si>
  <si>
    <t>Vị trí 3</t>
  </si>
  <si>
    <t>Vị trí 4</t>
  </si>
  <si>
    <t>TPBH1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</si>
  <si>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</si>
  <si>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</si>
  <si>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</si>
  <si>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</si>
  <si>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</si>
  <si>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</si>
  <si>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</si>
  <si>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PHƯỜNG TAM HIỆP, TỈNH ĐỒNG NAI</t>
  </si>
  <si>
    <t>PHỤ LỤC A.1.3 HỆ SỐ ĐIỀU CHỈNH MỨC BIẾN ĐỘNG THỊ TRƯỜNG CÁC LOẠI ĐẤT PHI NÔNG NGHIỆP</t>
  </si>
  <si>
    <t>PHỤ LỤC A.2.3 HỆ SỐ ĐIỀU CHỈNH MỨC BIẾN ĐỘNG THỊ TRƯỜNG CÁC LOẠI ĐẤT NÔNG NGHIỆP
PHƯỜNG TAM HIỆP,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</si>
</sst>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5">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b/>
      <sz val="12"/>
      <color theme="1"/>
      <name val="Times New Roman"/>
      <family val="1"/>
    </font>
    <font>
      <sz val="12"/>
      <color rgb="FF000000"/>
      <name val="Times New Roman"/>
      <family val="1"/>
    </font>
    <font>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1"/>
      <color theme="1"/>
      <name val="Times New Roman"/>
      <family val="1"/>
    </font>
    <font>
      <sz val="14"/>
      <color theme="1"/>
      <name val="Times New Roman"/>
      <family val="1"/>
    </font>
    <font>
      <sz val="14"/>
      <name val="Times New Roman"/>
      <family val="1"/>
    </font>
    <font>
      <b/>
      <sz val="14"/>
      <color rgb="FFC00000"/>
      <name val="Times New Roman"/>
      <family val="1"/>
    </font>
    <font>
      <b/>
      <sz val="12"/>
      <color rgb="FFC00000"/>
      <name val="Times New Roman"/>
      <family val="1"/>
    </font>
    <font>
      <sz val="12"/>
      <color rgb="FFC00000"/>
      <name val="Times New Roman"/>
      <family val="1"/>
    </font>
    <font>
      <sz val="11"/>
      <color rgb="FFC00000"/>
      <name val="Times New Roman"/>
      <family val="1"/>
    </font>
    <font>
      <b/>
      <sz val="13"/>
      <name val="Times New Roman"/>
      <family val="1"/>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1" fontId="23" fillId="0" borderId="0" applyFont="0" applyFill="0" applyBorder="0" applyAlignment="0" applyProtection="0"/>
    <xf numFmtId="0" fontId="24" fillId="0" borderId="0" applyFont="0" applyFill="0" applyBorder="0" applyAlignment="0" applyProtection="0"/>
    <xf numFmtId="172" fontId="23" fillId="0" borderId="0" applyFont="0" applyFill="0" applyBorder="0" applyAlignment="0" applyProtection="0"/>
    <xf numFmtId="40" fontId="24" fillId="0" borderId="0" applyFont="0" applyFill="0" applyBorder="0" applyAlignment="0" applyProtection="0"/>
    <xf numFmtId="38" fontId="24" fillId="0" borderId="0" applyFont="0" applyFill="0" applyBorder="0" applyAlignment="0" applyProtection="0"/>
    <xf numFmtId="10" fontId="23" fillId="0" borderId="0" applyFont="0" applyFill="0" applyBorder="0" applyAlignment="0" applyProtection="0"/>
    <xf numFmtId="0" fontId="25" fillId="0" borderId="0"/>
    <xf numFmtId="43" fontId="2" fillId="0" borderId="0" applyFont="0" applyFill="0" applyBorder="0" applyAlignment="0" applyProtection="0"/>
    <xf numFmtId="43" fontId="23" fillId="0" borderId="0" applyFont="0" applyFill="0" applyBorder="0" applyAlignment="0" applyProtection="0"/>
    <xf numFmtId="166"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3" fillId="0" borderId="0" applyFont="0" applyFill="0" applyBorder="0" applyAlignment="0" applyProtection="0"/>
    <xf numFmtId="173" fontId="23" fillId="0" borderId="0" applyFont="0" applyFill="0" applyBorder="0" applyAlignment="0" applyProtection="0"/>
    <xf numFmtId="0" fontId="23" fillId="0" borderId="0" applyFont="0" applyFill="0" applyBorder="0" applyAlignment="0" applyProtection="0"/>
    <xf numFmtId="2" fontId="23" fillId="0" borderId="0" applyFont="0" applyFill="0" applyBorder="0" applyAlignment="0" applyProtection="0"/>
    <xf numFmtId="0" fontId="26" fillId="0" borderId="9" applyNumberFormat="0" applyAlignment="0" applyProtection="0">
      <alignment horizontal="left" vertical="center"/>
    </xf>
    <xf numFmtId="0" fontId="26" fillId="0" borderId="8">
      <alignment horizontal="left" vertical="center"/>
    </xf>
    <xf numFmtId="38" fontId="27" fillId="0" borderId="0" applyFont="0" applyFill="0" applyBorder="0" applyAlignment="0" applyProtection="0"/>
    <xf numFmtId="40" fontId="27" fillId="0" borderId="0" applyFont="0" applyFill="0" applyBorder="0" applyAlignment="0" applyProtection="0"/>
    <xf numFmtId="174" fontId="27" fillId="0" borderId="0" applyFont="0" applyFill="0" applyBorder="0" applyAlignment="0" applyProtection="0"/>
    <xf numFmtId="175" fontId="27" fillId="0" borderId="0" applyFont="0" applyFill="0" applyBorder="0" applyAlignment="0" applyProtection="0"/>
    <xf numFmtId="0" fontId="28" fillId="0" borderId="0" applyNumberFormat="0" applyFont="0" applyFill="0" applyAlignment="0"/>
    <xf numFmtId="0" fontId="12" fillId="0" borderId="0"/>
    <xf numFmtId="0" fontId="43" fillId="0" borderId="0"/>
    <xf numFmtId="0" fontId="2" fillId="0" borderId="0"/>
    <xf numFmtId="0" fontId="2" fillId="0" borderId="0"/>
    <xf numFmtId="0" fontId="2" fillId="0" borderId="0"/>
    <xf numFmtId="0" fontId="44" fillId="0" borderId="0"/>
    <xf numFmtId="0" fontId="12" fillId="0" borderId="0"/>
    <xf numFmtId="0" fontId="23" fillId="0" borderId="0"/>
    <xf numFmtId="0" fontId="22" fillId="0" borderId="0"/>
    <xf numFmtId="0" fontId="2" fillId="0" borderId="0">
      <alignment vertical="center"/>
    </xf>
    <xf numFmtId="0" fontId="12" fillId="0" borderId="0"/>
    <xf numFmtId="0" fontId="22" fillId="0" borderId="0"/>
    <xf numFmtId="0" fontId="45" fillId="0" borderId="0"/>
    <xf numFmtId="0" fontId="12" fillId="0" borderId="0"/>
    <xf numFmtId="0" fontId="12" fillId="0" borderId="0"/>
    <xf numFmtId="0" fontId="23" fillId="0" borderId="0"/>
    <xf numFmtId="0" fontId="12" fillId="0" borderId="0"/>
    <xf numFmtId="0" fontId="12" fillId="0" borderId="0"/>
    <xf numFmtId="0" fontId="29" fillId="0" borderId="0"/>
    <xf numFmtId="0" fontId="2" fillId="0" borderId="0"/>
    <xf numFmtId="0" fontId="2" fillId="0" borderId="0"/>
    <xf numFmtId="0" fontId="43" fillId="0" borderId="0"/>
    <xf numFmtId="0" fontId="43" fillId="0" borderId="0"/>
    <xf numFmtId="0" fontId="43" fillId="0" borderId="0"/>
    <xf numFmtId="0" fontId="43" fillId="0" borderId="0"/>
    <xf numFmtId="0" fontId="30" fillId="5" borderId="7">
      <alignment horizontal="left" vertical="center"/>
    </xf>
    <xf numFmtId="5" fontId="31" fillId="0" borderId="1">
      <alignment horizontal="left" vertical="top"/>
    </xf>
    <xf numFmtId="5" fontId="22" fillId="0" borderId="6">
      <alignment horizontal="left" vertical="top"/>
    </xf>
    <xf numFmtId="0" fontId="32" fillId="0" borderId="6">
      <alignment horizontal="left" vertical="center"/>
    </xf>
    <xf numFmtId="0" fontId="33" fillId="0" borderId="0" applyFont="0" applyFill="0" applyBorder="0" applyAlignment="0" applyProtection="0"/>
    <xf numFmtId="0" fontId="33" fillId="0" borderId="0" applyFont="0" applyFill="0" applyBorder="0" applyAlignment="0" applyProtection="0"/>
    <xf numFmtId="0" fontId="8" fillId="0" borderId="0">
      <alignment vertical="center"/>
    </xf>
    <xf numFmtId="40" fontId="34" fillId="0" borderId="0" applyFont="0" applyFill="0" applyBorder="0" applyAlignment="0" applyProtection="0"/>
    <xf numFmtId="38"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9" fontId="35" fillId="0" borderId="0" applyFont="0" applyFill="0" applyBorder="0" applyAlignment="0" applyProtection="0"/>
    <xf numFmtId="0" fontId="36" fillId="0" borderId="0"/>
    <xf numFmtId="176" fontId="37" fillId="0" borderId="0" applyFont="0" applyFill="0" applyBorder="0" applyAlignment="0" applyProtection="0"/>
    <xf numFmtId="177" fontId="37" fillId="0" borderId="0" applyFont="0" applyFill="0" applyBorder="0" applyAlignment="0" applyProtection="0"/>
    <xf numFmtId="178" fontId="38" fillId="0" borderId="0" applyFont="0" applyFill="0" applyBorder="0" applyAlignment="0" applyProtection="0"/>
    <xf numFmtId="179" fontId="38" fillId="0" borderId="0" applyFont="0" applyFill="0" applyBorder="0" applyAlignment="0" applyProtection="0"/>
    <xf numFmtId="0" fontId="39" fillId="0" borderId="0"/>
    <xf numFmtId="0" fontId="40" fillId="0" borderId="0" applyProtection="0"/>
    <xf numFmtId="170" fontId="41" fillId="0" borderId="0" applyFont="0" applyFill="0" applyBorder="0" applyAlignment="0" applyProtection="0"/>
    <xf numFmtId="40" fontId="42" fillId="0" borderId="0" applyFont="0" applyFill="0" applyBorder="0" applyAlignment="0" applyProtection="0"/>
    <xf numFmtId="180" fontId="41" fillId="0" borderId="0" applyFont="0" applyFill="0" applyBorder="0" applyAlignment="0" applyProtection="0"/>
    <xf numFmtId="6" fontId="42" fillId="0" borderId="0" applyFont="0" applyFill="0" applyBorder="0" applyAlignment="0" applyProtection="0"/>
    <xf numFmtId="181" fontId="41" fillId="0" borderId="0" applyFont="0" applyFill="0" applyBorder="0" applyAlignment="0" applyProtection="0"/>
  </cellStyleXfs>
  <cellXfs count="14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4" fillId="0" borderId="0" xfId="0" applyFont="1" applyAlignment="1">
      <alignment horizont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4" fillId="0" borderId="0" xfId="0" applyFont="1" applyAlignment="1">
      <alignment wrapText="1"/>
    </xf>
    <xf numFmtId="0" fontId="8" fillId="0" borderId="0" xfId="7" applyFont="1" applyAlignment="1">
      <alignment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168" fontId="8" fillId="0" borderId="0" xfId="7" applyNumberFormat="1" applyFont="1" applyAlignment="1">
      <alignment wrapText="1"/>
    </xf>
    <xf numFmtId="0" fontId="17" fillId="0" borderId="0" xfId="0" applyFont="1" applyAlignment="1">
      <alignment vertical="center" wrapText="1"/>
    </xf>
    <xf numFmtId="166" fontId="8" fillId="0" borderId="3" xfId="1" applyNumberFormat="1" applyFont="1" applyFill="1" applyBorder="1" applyAlignment="1">
      <alignment horizontal="right" vertical="center" wrapText="1"/>
    </xf>
    <xf numFmtId="0" fontId="17" fillId="2" borderId="3" xfId="0" applyFont="1" applyFill="1" applyBorder="1" applyAlignment="1">
      <alignment vertical="center" wrapText="1"/>
    </xf>
    <xf numFmtId="0" fontId="4" fillId="0" borderId="0" xfId="7" applyFont="1" applyAlignment="1">
      <alignment wrapText="1"/>
    </xf>
    <xf numFmtId="166" fontId="17" fillId="0" borderId="3" xfId="1" applyNumberFormat="1" applyFont="1" applyBorder="1" applyAlignment="1">
      <alignment horizontal="right" vertical="center" wrapText="1"/>
    </xf>
    <xf numFmtId="43" fontId="17" fillId="0" borderId="3" xfId="1" applyFont="1" applyBorder="1" applyAlignment="1">
      <alignment horizontal="right" vertical="center" wrapText="1"/>
    </xf>
    <xf numFmtId="2" fontId="17" fillId="0" borderId="3" xfId="1" applyNumberFormat="1" applyFont="1" applyBorder="1" applyAlignment="1">
      <alignment horizontal="right" vertical="center"/>
    </xf>
    <xf numFmtId="43" fontId="17" fillId="0" borderId="4" xfId="1" applyFont="1" applyBorder="1" applyAlignment="1">
      <alignment horizontal="right" vertical="center" wrapText="1"/>
    </xf>
    <xf numFmtId="43" fontId="17" fillId="0" borderId="7" xfId="1" applyFont="1" applyBorder="1" applyAlignment="1">
      <alignment horizontal="center" vertical="center" wrapText="1"/>
    </xf>
    <xf numFmtId="166" fontId="8" fillId="0" borderId="3" xfId="1" applyNumberFormat="1" applyFont="1" applyBorder="1" applyAlignment="1">
      <alignment horizontal="right" vertical="center" wrapText="1"/>
    </xf>
    <xf numFmtId="3" fontId="17" fillId="0" borderId="3" xfId="0" applyNumberFormat="1" applyFont="1" applyBorder="1" applyAlignment="1">
      <alignment horizontal="right" vertical="center"/>
    </xf>
    <xf numFmtId="0" fontId="13" fillId="0" borderId="0" xfId="0" applyFont="1" applyAlignment="1">
      <alignment vertical="center" wrapText="1"/>
    </xf>
    <xf numFmtId="3" fontId="9" fillId="3" borderId="3" xfId="0" applyNumberFormat="1" applyFont="1" applyFill="1" applyBorder="1" applyAlignment="1">
      <alignment vertical="center" wrapText="1"/>
    </xf>
    <xf numFmtId="0" fontId="9" fillId="3" borderId="3" xfId="0" applyFont="1" applyFill="1" applyBorder="1" applyAlignment="1">
      <alignment vertical="center" wrapText="1"/>
    </xf>
    <xf numFmtId="0" fontId="21" fillId="4" borderId="7"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7" xfId="0" applyFont="1" applyFill="1" applyBorder="1" applyAlignment="1">
      <alignment vertical="center" wrapText="1"/>
    </xf>
    <xf numFmtId="0" fontId="17" fillId="4" borderId="7" xfId="0" applyFont="1" applyFill="1" applyBorder="1" applyAlignment="1">
      <alignment horizontal="right" vertical="center" wrapText="1"/>
    </xf>
    <xf numFmtId="0" fontId="17" fillId="4" borderId="7" xfId="0" applyFont="1" applyFill="1" applyBorder="1" applyAlignment="1">
      <alignment horizontal="center" vertical="center" wrapText="1"/>
    </xf>
    <xf numFmtId="3" fontId="19" fillId="4" borderId="7"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4" fillId="0" borderId="5"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43" fontId="17" fillId="0" borderId="4" xfId="1" applyFont="1" applyBorder="1" applyAlignment="1">
      <alignment horizontal="center" vertical="center" wrapText="1"/>
    </xf>
    <xf numFmtId="0" fontId="8" fillId="0" borderId="0" xfId="7" applyFont="1" applyAlignment="1">
      <alignment vertical="center" wrapText="1"/>
    </xf>
    <xf numFmtId="0" fontId="8" fillId="0" borderId="3" xfId="45" applyFont="1" applyBorder="1" applyAlignment="1">
      <alignment horizontal="right" vertical="center" wrapText="1"/>
    </xf>
    <xf numFmtId="37" fontId="16" fillId="0" borderId="0" xfId="0" applyNumberFormat="1" applyFont="1" applyAlignment="1">
      <alignment horizontal="right" vertical="center" wrapText="1"/>
    </xf>
    <xf numFmtId="0" fontId="17"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0" fillId="0" borderId="0" xfId="0" applyFont="1" applyAlignment="1">
      <alignment horizontal="center" vertical="center" wrapText="1"/>
    </xf>
    <xf numFmtId="0" fontId="46" fillId="0" borderId="0" xfId="0" applyFont="1" applyAlignment="1">
      <alignment horizontal="left" vertical="center" wrapText="1"/>
    </xf>
    <xf numFmtId="0" fontId="20" fillId="0" borderId="0" xfId="0" applyFont="1" applyAlignment="1">
      <alignment vertical="center" wrapText="1"/>
    </xf>
    <xf numFmtId="0" fontId="46" fillId="0" borderId="0" xfId="0" applyFont="1" applyAlignment="1">
      <alignment vertical="center" wrapText="1"/>
    </xf>
    <xf numFmtId="166" fontId="46" fillId="0" borderId="0" xfId="1" applyNumberFormat="1" applyFont="1" applyAlignment="1">
      <alignment horizontal="right" vertical="center" wrapText="1"/>
    </xf>
    <xf numFmtId="0" fontId="1" fillId="0" borderId="0" xfId="0" applyFont="1" applyAlignment="1">
      <alignment horizontal="right" vertical="center" wrapText="1"/>
    </xf>
    <xf numFmtId="0" fontId="4" fillId="3" borderId="0" xfId="0" applyFont="1" applyFill="1" applyAlignment="1">
      <alignment vertical="center" wrapText="1"/>
    </xf>
    <xf numFmtId="0" fontId="9" fillId="3" borderId="0" xfId="0" applyFont="1" applyFill="1" applyAlignment="1">
      <alignment vertical="center" wrapText="1"/>
    </xf>
    <xf numFmtId="0" fontId="17" fillId="2" borderId="0" xfId="0" applyFont="1" applyFill="1" applyAlignment="1">
      <alignment wrapText="1"/>
    </xf>
    <xf numFmtId="0" fontId="20" fillId="2" borderId="0" xfId="0" applyFont="1" applyFill="1" applyAlignment="1">
      <alignment wrapText="1"/>
    </xf>
    <xf numFmtId="3" fontId="8" fillId="0" borderId="0" xfId="0" applyNumberFormat="1" applyFont="1" applyAlignment="1">
      <alignment horizontal="right" wrapText="1"/>
    </xf>
    <xf numFmtId="43" fontId="46" fillId="0" borderId="0" xfId="1" applyFont="1" applyAlignment="1">
      <alignment vertical="center" wrapText="1"/>
    </xf>
    <xf numFmtId="37" fontId="8" fillId="0" borderId="0" xfId="0" applyNumberFormat="1" applyFont="1" applyAlignment="1">
      <alignment wrapText="1"/>
    </xf>
    <xf numFmtId="0" fontId="9" fillId="0" borderId="7" xfId="0" applyFont="1" applyBorder="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vertical="center" wrapText="1"/>
    </xf>
    <xf numFmtId="0" fontId="52" fillId="0" borderId="0" xfId="0" applyFont="1" applyAlignment="1">
      <alignment horizontal="left" vertical="center" wrapText="1"/>
    </xf>
    <xf numFmtId="0" fontId="9" fillId="0" borderId="7" xfId="0" applyFont="1" applyBorder="1" applyAlignment="1">
      <alignment vertical="center" wrapText="1"/>
    </xf>
    <xf numFmtId="0" fontId="13" fillId="0" borderId="7" xfId="0" applyFont="1" applyBorder="1" applyAlignment="1">
      <alignment horizontal="center" vertical="center" wrapText="1"/>
    </xf>
    <xf numFmtId="0" fontId="8" fillId="0" borderId="7" xfId="0" applyFont="1" applyBorder="1" applyAlignment="1">
      <alignment horizontal="center" vertical="center" wrapText="1"/>
    </xf>
    <xf numFmtId="0" fontId="47" fillId="0" borderId="7" xfId="0" applyFont="1" applyBorder="1" applyAlignment="1">
      <alignment horizontal="center" vertical="center"/>
    </xf>
    <xf numFmtId="0" fontId="8" fillId="0" borderId="7" xfId="0" applyFont="1" applyBorder="1" applyAlignment="1">
      <alignment horizontal="left" vertical="center" wrapText="1"/>
    </xf>
    <xf numFmtId="166" fontId="8" fillId="0" borderId="7" xfId="0" applyNumberFormat="1" applyFont="1" applyBorder="1" applyAlignment="1">
      <alignment horizontal="left" vertical="center" wrapText="1"/>
    </xf>
    <xf numFmtId="0" fontId="8" fillId="0" borderId="7" xfId="0" applyFont="1" applyBorder="1" applyAlignment="1">
      <alignment horizontal="right" vertical="center" wrapText="1"/>
    </xf>
    <xf numFmtId="37" fontId="8" fillId="0" borderId="7" xfId="0" applyNumberFormat="1" applyFont="1" applyBorder="1" applyAlignment="1">
      <alignment horizontal="right" vertical="center" wrapText="1"/>
    </xf>
    <xf numFmtId="44" fontId="9" fillId="0" borderId="7" xfId="6" applyFont="1" applyBorder="1" applyAlignment="1">
      <alignment horizontal="center" vertical="center" wrapText="1"/>
    </xf>
    <xf numFmtId="0" fontId="9"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50" fillId="0" borderId="7" xfId="0" applyFont="1" applyBorder="1" applyAlignment="1">
      <alignment horizontal="center" vertical="center" wrapText="1"/>
    </xf>
    <xf numFmtId="0" fontId="10" fillId="0" borderId="7" xfId="0" applyFont="1" applyBorder="1" applyAlignment="1">
      <alignment horizontal="center" vertical="center" wrapText="1"/>
    </xf>
    <xf numFmtId="0" fontId="51" fillId="0" borderId="7" xfId="0" applyFont="1" applyBorder="1" applyAlignment="1">
      <alignment horizontal="center" vertical="center" wrapText="1"/>
    </xf>
    <xf numFmtId="0" fontId="14" fillId="0" borderId="7" xfId="0" applyFont="1" applyBorder="1" applyAlignment="1">
      <alignment horizontal="center" vertical="center" wrapText="1"/>
    </xf>
    <xf numFmtId="43" fontId="46" fillId="0" borderId="0" xfId="1" applyFont="1" applyAlignment="1">
      <alignment horizontal="right" vertical="center" wrapText="1"/>
    </xf>
    <xf numFmtId="43" fontId="8" fillId="0" borderId="7" xfId="1" applyFont="1" applyBorder="1" applyAlignment="1">
      <alignment horizontal="right" vertical="center" wrapText="1"/>
    </xf>
    <xf numFmtId="43" fontId="16" fillId="0" borderId="0" xfId="1" applyFont="1" applyAlignment="1">
      <alignment horizontal="right" vertical="center" wrapText="1"/>
    </xf>
    <xf numFmtId="3" fontId="9" fillId="0" borderId="7" xfId="1" applyNumberFormat="1" applyFont="1" applyFill="1" applyBorder="1" applyAlignment="1">
      <alignment horizontal="center" vertical="center" wrapText="1"/>
    </xf>
    <xf numFmtId="43" fontId="9" fillId="0" borderId="7" xfId="1" applyFont="1" applyFill="1" applyBorder="1" applyAlignment="1">
      <alignment horizontal="center" vertical="center" wrapText="1"/>
    </xf>
    <xf numFmtId="37" fontId="9" fillId="0" borderId="7" xfId="6" applyNumberFormat="1" applyFont="1" applyFill="1" applyBorder="1" applyAlignment="1">
      <alignment horizontal="center" vertical="center" wrapText="1"/>
    </xf>
    <xf numFmtId="0" fontId="4" fillId="3" borderId="0" xfId="0" applyFont="1" applyFill="1" applyAlignment="1">
      <alignment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37" fontId="9" fillId="0" borderId="7" xfId="6" applyNumberFormat="1" applyFont="1" applyFill="1" applyBorder="1" applyAlignment="1">
      <alignment vertical="center" wrapText="1"/>
    </xf>
    <xf numFmtId="43" fontId="9" fillId="0" borderId="10" xfId="1" applyFont="1" applyFill="1" applyBorder="1" applyAlignment="1">
      <alignment vertical="center" wrapText="1"/>
    </xf>
    <xf numFmtId="3" fontId="9" fillId="0" borderId="7" xfId="1" applyNumberFormat="1" applyFont="1" applyFill="1" applyBorder="1" applyAlignment="1">
      <alignment vertical="center" wrapText="1"/>
    </xf>
    <xf numFmtId="43" fontId="9" fillId="0" borderId="7" xfId="1" applyFont="1" applyFill="1" applyBorder="1" applyAlignment="1">
      <alignment vertical="center" wrapText="1"/>
    </xf>
    <xf numFmtId="44" fontId="18" fillId="0" borderId="7" xfId="6" applyFont="1" applyFill="1" applyBorder="1" applyAlignment="1">
      <alignment horizontal="center" vertical="center" wrapText="1"/>
    </xf>
    <xf numFmtId="43" fontId="17" fillId="0" borderId="7" xfId="1" applyFont="1" applyFill="1" applyBorder="1" applyAlignment="1">
      <alignment horizontal="left" vertical="center" wrapText="1"/>
    </xf>
    <xf numFmtId="43" fontId="17" fillId="0" borderId="7" xfId="1" applyFont="1" applyFill="1" applyBorder="1" applyAlignment="1">
      <alignment horizontal="right" vertical="center" wrapText="1"/>
    </xf>
    <xf numFmtId="0" fontId="17" fillId="6" borderId="0" xfId="0" applyFont="1" applyFill="1" applyAlignment="1">
      <alignment wrapText="1"/>
    </xf>
    <xf numFmtId="0" fontId="18" fillId="0" borderId="7" xfId="0" applyFont="1" applyBorder="1" applyAlignment="1">
      <alignment horizontal="center" vertical="center" wrapText="1"/>
    </xf>
    <xf numFmtId="0" fontId="20" fillId="0" borderId="7" xfId="0" applyFont="1" applyBorder="1" applyAlignment="1">
      <alignment wrapText="1"/>
    </xf>
    <xf numFmtId="0" fontId="18" fillId="0" borderId="7" xfId="0" applyFont="1" applyBorder="1" applyAlignment="1">
      <alignment vertical="center" wrapText="1"/>
    </xf>
    <xf numFmtId="0" fontId="18" fillId="0" borderId="7" xfId="0" applyFont="1" applyBorder="1" applyAlignment="1">
      <alignment wrapText="1"/>
    </xf>
    <xf numFmtId="0" fontId="17" fillId="0" borderId="7" xfId="0" applyFont="1" applyBorder="1" applyAlignment="1">
      <alignment horizontal="center" vertical="center" wrapText="1"/>
    </xf>
    <xf numFmtId="0" fontId="17" fillId="0" borderId="7" xfId="0" applyFont="1" applyBorder="1" applyAlignment="1">
      <alignment horizontal="left" vertical="center" wrapText="1"/>
    </xf>
    <xf numFmtId="3" fontId="17" fillId="0" borderId="7" xfId="0" applyNumberFormat="1" applyFont="1" applyBorder="1" applyAlignment="1">
      <alignment horizontal="center" vertical="center" wrapText="1"/>
    </xf>
    <xf numFmtId="0" fontId="17" fillId="0" borderId="7" xfId="0" applyFont="1" applyBorder="1" applyAlignment="1">
      <alignment wrapText="1"/>
    </xf>
    <xf numFmtId="0" fontId="17" fillId="0" borderId="7" xfId="0" quotePrefix="1" applyFont="1" applyBorder="1" applyAlignment="1">
      <alignment wrapText="1"/>
    </xf>
    <xf numFmtId="0" fontId="53" fillId="0" borderId="0" xfId="0" applyFont="1" applyAlignment="1">
      <alignment vertical="center" wrapText="1"/>
    </xf>
    <xf numFmtId="166" fontId="17" fillId="0" borderId="7" xfId="1" applyNumberFormat="1" applyFont="1" applyFill="1" applyBorder="1" applyAlignment="1">
      <alignment horizontal="right" vertical="center" wrapText="1"/>
    </xf>
    <xf numFmtId="166" fontId="8" fillId="0" borderId="7" xfId="1" applyNumberFormat="1" applyFont="1" applyFill="1" applyBorder="1" applyAlignment="1">
      <alignment horizontal="right" vertical="center" wrapText="1"/>
    </xf>
    <xf numFmtId="0" fontId="17" fillId="0" borderId="7" xfId="0" applyFont="1" applyBorder="1" applyAlignment="1">
      <alignment vertical="center" wrapText="1"/>
    </xf>
    <xf numFmtId="0" fontId="18" fillId="0" borderId="7" xfId="0" applyFont="1" applyBorder="1" applyAlignment="1">
      <alignment horizontal="center" vertical="center" wrapText="1"/>
    </xf>
    <xf numFmtId="0" fontId="53" fillId="0" borderId="0" xfId="0" applyFont="1" applyAlignment="1">
      <alignment horizontal="center" vertical="center" wrapText="1"/>
    </xf>
    <xf numFmtId="37" fontId="54" fillId="0" borderId="11" xfId="0" applyNumberFormat="1" applyFont="1" applyBorder="1" applyAlignment="1">
      <alignment horizontal="right" vertical="center" wrapText="1"/>
    </xf>
    <xf numFmtId="0" fontId="8" fillId="0" borderId="7" xfId="0" applyFont="1" applyBorder="1" applyAlignment="1">
      <alignment horizontal="left" vertical="center" wrapText="1"/>
    </xf>
  </cellXfs>
  <cellStyles count="91">
    <cellStyle name="??" xfId="8" xr:uid="{274EAF27-CB84-4FC8-B548-D0F8ACA80715}"/>
    <cellStyle name="?? [0.00]_PRODUCT DETAIL Q1" xfId="9" xr:uid="{21053A56-BA97-456A-BDF5-90595931EAEB}"/>
    <cellStyle name="?? [0]" xfId="10" xr:uid="{A0EE02F0-C6BD-46C8-8B45-EB4449977491}"/>
    <cellStyle name="???? [0.00]_PRODUCT DETAIL Q1" xfId="11" xr:uid="{8D46176D-9B86-4982-B334-AF1F9A7F7EDE}"/>
    <cellStyle name="????_PRODUCT DETAIL Q1" xfId="12" xr:uid="{217BA164-348A-4839-B241-AF0824F1B537}"/>
    <cellStyle name="???_HOBONG" xfId="13" xr:uid="{400C3896-1918-4218-A731-9B06BF994D57}"/>
    <cellStyle name="??_(????)??????" xfId="14" xr:uid="{91CEE380-CFAD-450A-A715-549A73395A7A}"/>
    <cellStyle name="Comma" xfId="1" builtinId="3"/>
    <cellStyle name="Comma 10" xfId="15" xr:uid="{67EBEC29-9BB5-4E79-8BD7-355663C12294}"/>
    <cellStyle name="Comma 2" xfId="4" xr:uid="{00000000-0005-0000-0000-000001000000}"/>
    <cellStyle name="Comma 2 2" xfId="16" xr:uid="{D6E2DCD1-EAC5-4B0A-B9A9-50044800490D}"/>
    <cellStyle name="Comma 2 3" xfId="17" xr:uid="{2222DB79-892F-4356-83DB-265C85F65C11}"/>
    <cellStyle name="Comma 2 4" xfId="18" xr:uid="{27159658-A43C-433D-99DB-9D5B5D68845A}"/>
    <cellStyle name="Comma 2 5" xfId="19" xr:uid="{AC99FA22-3AC7-4B28-BB03-44962D30969E}"/>
    <cellStyle name="Comma 3" xfId="20" xr:uid="{CCF28C8A-71ED-44DA-88C9-51A5FEDC21BA}"/>
    <cellStyle name="Comma 3 2" xfId="21" xr:uid="{D9F3E32B-954E-4B74-A5EA-4B7538B8BFC6}"/>
    <cellStyle name="Comma 4" xfId="22" xr:uid="{0D5E078C-C9B3-4EA6-BE24-956AD72ED5D6}"/>
    <cellStyle name="Comma 5" xfId="23" xr:uid="{31539A51-9F9B-4099-A06B-2049255D861C}"/>
    <cellStyle name="Comma 5 2" xfId="24" xr:uid="{DBC13AA6-F255-48CF-8678-0372D0983A67}"/>
    <cellStyle name="Comma 6" xfId="25" xr:uid="{CE77016B-2CB3-4FC7-A2D0-DF66C10AAE6A}"/>
    <cellStyle name="Comma 7" xfId="26" xr:uid="{6B8600DE-96A8-44B5-B4FE-12F9B85E524B}"/>
    <cellStyle name="Comma 7 2" xfId="27" xr:uid="{3EA20968-B34D-41DC-A381-33659A348EEC}"/>
    <cellStyle name="Comma 8" xfId="28" xr:uid="{3A5E7CA7-C1C7-4D1D-8BEA-49A65AA9E9D8}"/>
    <cellStyle name="Comma 8 2" xfId="29" xr:uid="{B3242FC5-2D1B-4E6E-B789-EBB856E120F6}"/>
    <cellStyle name="Comma 9" xfId="30" xr:uid="{5B983076-611D-4AEF-8D16-15F6FAAE0BC0}"/>
    <cellStyle name="Comma0" xfId="31" xr:uid="{E7C80A7C-AEA8-4646-A6E6-FA300E32BD03}"/>
    <cellStyle name="Currency" xfId="6" builtinId="4"/>
    <cellStyle name="Currency0" xfId="32" xr:uid="{51EADF09-E728-42DD-AF88-2A9740B1CDAF}"/>
    <cellStyle name="Date" xfId="33" xr:uid="{F2035337-54DF-4A47-A266-01B35AEA289A}"/>
    <cellStyle name="Fixed" xfId="34" xr:uid="{53B67154-1563-4E10-976D-87B330FB5EDF}"/>
    <cellStyle name="Header1" xfId="35" xr:uid="{9C102704-3A6E-4ED0-871C-9FEB21A8EBF1}"/>
    <cellStyle name="Header2" xfId="36" xr:uid="{0C7D28C0-1F7B-4344-AC84-7D5858F7671C}"/>
    <cellStyle name="Millares [0]_Well Timing" xfId="37" xr:uid="{1402465D-7CD6-4E28-95AE-896B998CA22F}"/>
    <cellStyle name="Millares_Well Timing" xfId="38" xr:uid="{8BCD3C39-A856-4EEE-B679-E88F04484DAC}"/>
    <cellStyle name="Moneda [0]_Well Timing" xfId="39" xr:uid="{E43CAEA6-42DC-4736-8843-71FD3631E6BC}"/>
    <cellStyle name="Moneda_Well Timing" xfId="40" xr:uid="{1E5DAB2C-6CDD-4BFC-957D-B4061D03A300}"/>
    <cellStyle name="n" xfId="41" xr:uid="{2781EF2A-7958-4530-B5C9-44C90996E491}"/>
    <cellStyle name="Normal" xfId="0" builtinId="0"/>
    <cellStyle name="Normal 10" xfId="42" xr:uid="{9BDA8169-23C5-4132-AE43-6A759613E7BD}"/>
    <cellStyle name="Normal 11" xfId="43" xr:uid="{84D522A8-8A1E-400A-9CB9-D7EFD87C82E6}"/>
    <cellStyle name="Normal 12" xfId="44" xr:uid="{AA83F719-811D-4081-94F9-B1C1F60D5DAF}"/>
    <cellStyle name="Normal 12 2" xfId="45" xr:uid="{903228D1-149B-4AB1-8C41-49E68E5715BA}"/>
    <cellStyle name="Normal 12 2 2" xfId="46" xr:uid="{E46F9E76-D910-44EA-A3BB-636778A1CCAF}"/>
    <cellStyle name="Normal 12 3" xfId="47" xr:uid="{9E36EE4F-83CB-4F6D-BED4-77ED83D25E50}"/>
    <cellStyle name="Normal 13" xfId="48" xr:uid="{FCB7BDE4-F2FD-4DA8-BEFC-0225B53EAA27}"/>
    <cellStyle name="Normal 2" xfId="3" xr:uid="{00000000-0005-0000-0000-000003000000}"/>
    <cellStyle name="Normal 2 2" xfId="49" xr:uid="{64D85786-F607-4C85-B866-4DE26E37C6D0}"/>
    <cellStyle name="Normal 2 3" xfId="50" xr:uid="{103DD4BF-537F-459D-BACB-1AFE15FCBC82}"/>
    <cellStyle name="Normal 2 4" xfId="51" xr:uid="{768D2547-7EF9-4B9D-9CEE-445ACF3B4BAE}"/>
    <cellStyle name="Normal 2 6" xfId="5" xr:uid="{00000000-0005-0000-0000-000004000000}"/>
    <cellStyle name="Normal 2 6 2" xfId="52" xr:uid="{7327D352-3A8E-452F-BEE9-63A582FCFD5D}"/>
    <cellStyle name="Normal 2_KP_gia dat 2012_63diem2100phieu" xfId="53" xr:uid="{43E6284E-E4CE-42CA-B15E-A60DBF2F0E94}"/>
    <cellStyle name="Normal 23" xfId="54" xr:uid="{8F706E67-B7E5-41C5-8390-EE622D244EB0}"/>
    <cellStyle name="Normal 24" xfId="55" xr:uid="{B37126D2-D4A3-45FB-967D-73D9DD3F2D3A}"/>
    <cellStyle name="Normal 3" xfId="56" xr:uid="{17B59B51-9568-4EE5-9B70-859C3AA6E6BF}"/>
    <cellStyle name="Normal 4" xfId="57" xr:uid="{5235303C-853B-490F-8FDD-56E71A6E9DAA}"/>
    <cellStyle name="Normal 4 2" xfId="58" xr:uid="{45AFEE3E-845C-4043-95AA-9D749EFA821A}"/>
    <cellStyle name="Normal 4_DT_Giadat_2015_Nhontrach" xfId="59" xr:uid="{1CA47094-4789-4736-9F51-FC17EB55FE4F}"/>
    <cellStyle name="Normal 5" xfId="60" xr:uid="{A7F93F2B-B7B9-41C4-9A6E-DDCC3EE3D063}"/>
    <cellStyle name="Normal 5 2" xfId="2" xr:uid="{00000000-0005-0000-0000-000005000000}"/>
    <cellStyle name="Normal 5 2 2" xfId="61" xr:uid="{81A7F94F-587A-429A-85F6-4E120139C749}"/>
    <cellStyle name="Normal 6" xfId="7" xr:uid="{D09A224C-F90C-418E-BA6B-97F799B96F7D}"/>
    <cellStyle name="Normal 6 2" xfId="62" xr:uid="{17C76FC3-E0EB-43B8-9C60-20F3DC35DF6C}"/>
    <cellStyle name="Normal 7" xfId="63" xr:uid="{EBF96C5B-A95F-4BD8-810D-10694436399E}"/>
    <cellStyle name="Normal 8" xfId="64" xr:uid="{41AE556C-F183-4DB4-8674-3D6084B7E8E2}"/>
    <cellStyle name="Normal 8 2" xfId="65" xr:uid="{CD622C8E-5AA8-447E-BEB7-1E4C44D8FCAA}"/>
    <cellStyle name="Normal 9" xfId="66" xr:uid="{DBD9C3D2-3079-407C-9D05-9DE23615ADE1}"/>
    <cellStyle name="vnhead1" xfId="67" xr:uid="{C16E6C1E-44FE-4DFF-AAC1-CAB18814B687}"/>
    <cellStyle name="vnhead3" xfId="68" xr:uid="{D909B875-E527-4314-887E-8CDF85C94A73}"/>
    <cellStyle name="vntxt1" xfId="69" xr:uid="{00E6940C-724D-490E-9EF8-802E0D8915FB}"/>
    <cellStyle name="vntxt2" xfId="70" xr:uid="{F3830940-2E49-4057-B51F-EF808FB3402C}"/>
    <cellStyle name=" [0.00]_ Att. 1- Cover" xfId="71" xr:uid="{41BD13DB-BF96-4728-AAD3-329156EFEF27}"/>
    <cellStyle name="_ Att. 1- Cover" xfId="72" xr:uid="{FEBD0EBA-F52C-46FC-851C-8AF7B0AA6E81}"/>
    <cellStyle name="?_ Att. 1- Cover" xfId="73" xr:uid="{C2D8BA5A-44D9-46E8-A043-0DBBCC05E611}"/>
    <cellStyle name="똿뗦먛귟 [0.00]_PRODUCT DETAIL Q1" xfId="74" xr:uid="{43C7B512-27B2-438B-AE12-179547FB4AFA}"/>
    <cellStyle name="똿뗦먛귟_PRODUCT DETAIL Q1" xfId="75" xr:uid="{D1930018-37FA-40F1-BF24-2037B5E801BF}"/>
    <cellStyle name="믅됞 [0.00]_PRODUCT DETAIL Q1" xfId="76" xr:uid="{EB355D3D-E8CF-41AF-8BDD-7E4F6E1B09B7}"/>
    <cellStyle name="믅됞_PRODUCT DETAIL Q1" xfId="77" xr:uid="{9706E6CE-C751-4B06-A4DF-A0F54B6B0054}"/>
    <cellStyle name="백분율_95" xfId="78" xr:uid="{09E2C37F-B401-4555-A12E-09CF784578D4}"/>
    <cellStyle name="뷭?_BOOKSHIP" xfId="79" xr:uid="{B625BCCA-0C1B-4F94-A354-75DFF9C37B7D}"/>
    <cellStyle name="콤마 [0]_1202" xfId="80" xr:uid="{6EBB4C6C-EF94-4AB0-B742-00697C4D59BB}"/>
    <cellStyle name="콤마_1202" xfId="81" xr:uid="{42755AF7-CD11-40FD-A7D9-C37BCEC8BD0F}"/>
    <cellStyle name="통화 [0]_1202" xfId="82" xr:uid="{FC9A2784-DB7C-4E40-85EB-9EAB49E14F8F}"/>
    <cellStyle name="통화_1202" xfId="83" xr:uid="{A19DC90C-7FD0-474B-960A-172E10CB789B}"/>
    <cellStyle name="표준_(정보부문)월별인원계획" xfId="84" xr:uid="{63C65A7B-2AC1-49AD-9648-9E96C02738B2}"/>
    <cellStyle name="一般_99Q3647-ALL-CAS2" xfId="85" xr:uid="{2E11D5F8-B10D-49CB-B429-73EB358F5DA0}"/>
    <cellStyle name="千分位[0]_Book1" xfId="86" xr:uid="{89DC7677-6335-4B39-ABA3-321D9790E507}"/>
    <cellStyle name="千分位_99Q3647-ALL-CAS2" xfId="87" xr:uid="{7588A4D9-D7B8-4630-9AB2-6F4A84A236CA}"/>
    <cellStyle name="貨幣 [0]_Book1" xfId="88" xr:uid="{95C0AC65-1322-48CC-9D5A-51B49FF115E2}"/>
    <cellStyle name="貨幣[0]_BRE" xfId="89" xr:uid="{72C19E6C-EEEF-42A6-B7B5-9536A7E300BA}"/>
    <cellStyle name="貨幣_Book1" xfId="90" xr:uid="{2FA21AAF-0F1E-4D63-A5AE-B2839CFC5B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B2E75BF4-7B33-4711-A587-F764AA262B80}"/>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193</xdr:colOff>
      <xdr:row>2</xdr:row>
      <xdr:rowOff>257175</xdr:rowOff>
    </xdr:from>
    <xdr:to>
      <xdr:col>14</xdr:col>
      <xdr:colOff>193</xdr:colOff>
      <xdr:row>2</xdr:row>
      <xdr:rowOff>257175</xdr:rowOff>
    </xdr:to>
    <xdr:cxnSp macro="">
      <xdr:nvCxnSpPr>
        <xdr:cNvPr id="2" name="Straight Connector 1">
          <a:extLst>
            <a:ext uri="{FF2B5EF4-FFF2-40B4-BE49-F238E27FC236}">
              <a16:creationId xmlns:a16="http://schemas.microsoft.com/office/drawing/2014/main" id="{C99D56F6-9C5F-4A68-B01B-FBAAE98F5645}"/>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97B05-0757-4B48-8037-D05650882346}">
  <sheetPr codeName="Sheet8"/>
  <dimension ref="A1:C9"/>
  <sheetViews>
    <sheetView workbookViewId="0">
      <selection activeCell="I7" sqref="I7"/>
    </sheetView>
  </sheetViews>
  <sheetFormatPr defaultRowHeight="15"/>
  <cols>
    <col min="2" max="2" width="32.28515625" customWidth="1"/>
    <col min="3" max="3" width="35.28515625" customWidth="1"/>
  </cols>
  <sheetData>
    <row r="1" spans="1:3" ht="47.25">
      <c r="A1" s="63" t="s">
        <v>0</v>
      </c>
      <c r="B1" s="63" t="s">
        <v>100</v>
      </c>
      <c r="C1" s="63" t="s">
        <v>101</v>
      </c>
    </row>
    <row r="2" spans="1:3" ht="31.5">
      <c r="A2" s="64">
        <v>1</v>
      </c>
      <c r="B2" s="65" t="s">
        <v>102</v>
      </c>
      <c r="C2" s="66"/>
    </row>
    <row r="3" spans="1:3" ht="15.75">
      <c r="A3" s="67"/>
      <c r="B3" s="65" t="s">
        <v>27</v>
      </c>
      <c r="C3" s="68">
        <v>35000</v>
      </c>
    </row>
    <row r="4" spans="1:3" ht="15.75">
      <c r="A4" s="67"/>
      <c r="B4" s="65" t="s">
        <v>19</v>
      </c>
      <c r="C4" s="68">
        <v>24500</v>
      </c>
    </row>
    <row r="5" spans="1:3" ht="31.5">
      <c r="A5" s="64">
        <v>2</v>
      </c>
      <c r="B5" s="65" t="s">
        <v>103</v>
      </c>
      <c r="C5" s="66"/>
    </row>
    <row r="6" spans="1:3" ht="31.5">
      <c r="A6" s="67"/>
      <c r="B6" s="65" t="s">
        <v>104</v>
      </c>
      <c r="C6" s="68">
        <v>24500</v>
      </c>
    </row>
    <row r="7" spans="1:3" ht="47.25">
      <c r="A7" s="64">
        <v>3</v>
      </c>
      <c r="B7" s="65" t="s">
        <v>105</v>
      </c>
      <c r="C7" s="66"/>
    </row>
    <row r="8" spans="1:3" ht="31.5">
      <c r="A8" s="67"/>
      <c r="B8" s="65" t="s">
        <v>106</v>
      </c>
      <c r="C8" s="68">
        <v>20000</v>
      </c>
    </row>
    <row r="9" spans="1:3" ht="15.75">
      <c r="A9" s="67"/>
      <c r="B9" s="65" t="s">
        <v>19</v>
      </c>
      <c r="C9" s="68">
        <v>14000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330"/>
  <sheetViews>
    <sheetView topLeftCell="E1" zoomScale="70" zoomScaleNormal="70" zoomScaleSheetLayoutView="100" workbookViewId="0">
      <selection activeCell="I260" sqref="I260:N26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2" width="8.7109375" style="6" bestFit="1" customWidth="1"/>
    <col min="13"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1" width="9.140625" style="6"/>
    <col min="232" max="235" width="0" style="6" hidden="1" customWidth="1"/>
    <col min="236" max="236" width="6.5703125" style="6" customWidth="1"/>
    <col min="237" max="237" width="5.42578125" style="6" customWidth="1"/>
    <col min="238" max="238" width="12.5703125" style="6" customWidth="1"/>
    <col min="239" max="239" width="61.85546875" style="6" customWidth="1"/>
    <col min="240" max="240" width="32.5703125" style="6" customWidth="1"/>
    <col min="241" max="241" width="23.5703125" style="6" customWidth="1"/>
    <col min="242" max="242" width="35.28515625" style="6" customWidth="1"/>
    <col min="243" max="243" width="8.5703125" style="6" customWidth="1"/>
    <col min="244" max="245" width="8.140625" style="6" customWidth="1"/>
    <col min="246" max="246" width="7.7109375" style="6" customWidth="1"/>
    <col min="247" max="289" width="0" style="6" hidden="1" customWidth="1"/>
    <col min="290" max="290" width="14.85546875" style="6" bestFit="1" customWidth="1"/>
    <col min="291" max="291" width="12.5703125" style="6" bestFit="1" customWidth="1"/>
    <col min="292" max="487" width="9.140625" style="6"/>
    <col min="488" max="491" width="0" style="6" hidden="1" customWidth="1"/>
    <col min="492" max="492" width="6.5703125" style="6" customWidth="1"/>
    <col min="493" max="493" width="5.42578125" style="6" customWidth="1"/>
    <col min="494" max="494" width="12.5703125" style="6" customWidth="1"/>
    <col min="495" max="495" width="61.85546875" style="6" customWidth="1"/>
    <col min="496" max="496" width="32.5703125" style="6" customWidth="1"/>
    <col min="497" max="497" width="23.5703125" style="6" customWidth="1"/>
    <col min="498" max="498" width="35.28515625" style="6" customWidth="1"/>
    <col min="499" max="499" width="8.5703125" style="6" customWidth="1"/>
    <col min="500" max="501" width="8.140625" style="6" customWidth="1"/>
    <col min="502" max="502" width="7.7109375" style="6" customWidth="1"/>
    <col min="503" max="545" width="0" style="6" hidden="1" customWidth="1"/>
    <col min="546" max="546" width="14.85546875" style="6" bestFit="1" customWidth="1"/>
    <col min="547" max="547" width="12.5703125" style="6" bestFit="1" customWidth="1"/>
    <col min="548" max="743" width="9.140625" style="6"/>
    <col min="744" max="747" width="0" style="6" hidden="1" customWidth="1"/>
    <col min="748" max="748" width="6.5703125" style="6" customWidth="1"/>
    <col min="749" max="749" width="5.42578125" style="6" customWidth="1"/>
    <col min="750" max="750" width="12.5703125" style="6" customWidth="1"/>
    <col min="751" max="751" width="61.85546875" style="6" customWidth="1"/>
    <col min="752" max="752" width="32.5703125" style="6" customWidth="1"/>
    <col min="753" max="753" width="23.5703125" style="6" customWidth="1"/>
    <col min="754" max="754" width="35.28515625" style="6" customWidth="1"/>
    <col min="755" max="755" width="8.5703125" style="6" customWidth="1"/>
    <col min="756" max="757" width="8.140625" style="6" customWidth="1"/>
    <col min="758" max="758" width="7.7109375" style="6" customWidth="1"/>
    <col min="759" max="801" width="0" style="6" hidden="1" customWidth="1"/>
    <col min="802" max="802" width="14.85546875" style="6" bestFit="1" customWidth="1"/>
    <col min="803" max="803" width="12.5703125" style="6" bestFit="1" customWidth="1"/>
    <col min="804" max="999" width="9.140625" style="6"/>
    <col min="1000" max="1003" width="0" style="6" hidden="1" customWidth="1"/>
    <col min="1004" max="1004" width="6.5703125" style="6" customWidth="1"/>
    <col min="1005" max="1005" width="5.42578125" style="6" customWidth="1"/>
    <col min="1006" max="1006" width="12.5703125" style="6" customWidth="1"/>
    <col min="1007" max="1007" width="61.85546875" style="6" customWidth="1"/>
    <col min="1008" max="1008" width="32.5703125" style="6" customWidth="1"/>
    <col min="1009" max="1009" width="23.5703125" style="6" customWidth="1"/>
    <col min="1010" max="1010" width="35.28515625" style="6" customWidth="1"/>
    <col min="1011" max="1011" width="8.5703125" style="6" customWidth="1"/>
    <col min="1012" max="1013" width="8.140625" style="6" customWidth="1"/>
    <col min="1014" max="1014" width="7.7109375" style="6" customWidth="1"/>
    <col min="1015" max="1057" width="0" style="6" hidden="1" customWidth="1"/>
    <col min="1058" max="1058" width="14.85546875" style="6" bestFit="1" customWidth="1"/>
    <col min="1059" max="1059" width="12.5703125" style="6" bestFit="1" customWidth="1"/>
    <col min="1060" max="1255" width="9.140625" style="6"/>
    <col min="1256" max="1259" width="0" style="6" hidden="1" customWidth="1"/>
    <col min="1260" max="1260" width="6.5703125" style="6" customWidth="1"/>
    <col min="1261" max="1261" width="5.42578125" style="6" customWidth="1"/>
    <col min="1262" max="1262" width="12.5703125" style="6" customWidth="1"/>
    <col min="1263" max="1263" width="61.85546875" style="6" customWidth="1"/>
    <col min="1264" max="1264" width="32.5703125" style="6" customWidth="1"/>
    <col min="1265" max="1265" width="23.5703125" style="6" customWidth="1"/>
    <col min="1266" max="1266" width="35.28515625" style="6" customWidth="1"/>
    <col min="1267" max="1267" width="8.5703125" style="6" customWidth="1"/>
    <col min="1268" max="1269" width="8.140625" style="6" customWidth="1"/>
    <col min="1270" max="1270" width="7.7109375" style="6" customWidth="1"/>
    <col min="1271" max="1313" width="0" style="6" hidden="1" customWidth="1"/>
    <col min="1314" max="1314" width="14.85546875" style="6" bestFit="1" customWidth="1"/>
    <col min="1315" max="1315" width="12.5703125" style="6" bestFit="1" customWidth="1"/>
    <col min="1316" max="1511" width="9.140625" style="6"/>
    <col min="1512" max="1515" width="0" style="6" hidden="1" customWidth="1"/>
    <col min="1516" max="1516" width="6.5703125" style="6" customWidth="1"/>
    <col min="1517" max="1517" width="5.42578125" style="6" customWidth="1"/>
    <col min="1518" max="1518" width="12.5703125" style="6" customWidth="1"/>
    <col min="1519" max="1519" width="61.85546875" style="6" customWidth="1"/>
    <col min="1520" max="1520" width="32.5703125" style="6" customWidth="1"/>
    <col min="1521" max="1521" width="23.5703125" style="6" customWidth="1"/>
    <col min="1522" max="1522" width="35.28515625" style="6" customWidth="1"/>
    <col min="1523" max="1523" width="8.5703125" style="6" customWidth="1"/>
    <col min="1524" max="1525" width="8.140625" style="6" customWidth="1"/>
    <col min="1526" max="1526" width="7.7109375" style="6" customWidth="1"/>
    <col min="1527" max="1569" width="0" style="6" hidden="1" customWidth="1"/>
    <col min="1570" max="1570" width="14.85546875" style="6" bestFit="1" customWidth="1"/>
    <col min="1571" max="1571" width="12.5703125" style="6" bestFit="1" customWidth="1"/>
    <col min="1572" max="1767" width="9.140625" style="6"/>
    <col min="1768" max="1771" width="0" style="6" hidden="1" customWidth="1"/>
    <col min="1772" max="1772" width="6.5703125" style="6" customWidth="1"/>
    <col min="1773" max="1773" width="5.42578125" style="6" customWidth="1"/>
    <col min="1774" max="1774" width="12.5703125" style="6" customWidth="1"/>
    <col min="1775" max="1775" width="61.85546875" style="6" customWidth="1"/>
    <col min="1776" max="1776" width="32.5703125" style="6" customWidth="1"/>
    <col min="1777" max="1777" width="23.5703125" style="6" customWidth="1"/>
    <col min="1778" max="1778" width="35.28515625" style="6" customWidth="1"/>
    <col min="1779" max="1779" width="8.5703125" style="6" customWidth="1"/>
    <col min="1780" max="1781" width="8.140625" style="6" customWidth="1"/>
    <col min="1782" max="1782" width="7.7109375" style="6" customWidth="1"/>
    <col min="1783" max="1825" width="0" style="6" hidden="1" customWidth="1"/>
    <col min="1826" max="1826" width="14.85546875" style="6" bestFit="1" customWidth="1"/>
    <col min="1827" max="1827" width="12.5703125" style="6" bestFit="1" customWidth="1"/>
    <col min="1828" max="2023" width="9.140625" style="6"/>
    <col min="2024" max="2027" width="0" style="6" hidden="1" customWidth="1"/>
    <col min="2028" max="2028" width="6.5703125" style="6" customWidth="1"/>
    <col min="2029" max="2029" width="5.42578125" style="6" customWidth="1"/>
    <col min="2030" max="2030" width="12.5703125" style="6" customWidth="1"/>
    <col min="2031" max="2031" width="61.85546875" style="6" customWidth="1"/>
    <col min="2032" max="2032" width="32.5703125" style="6" customWidth="1"/>
    <col min="2033" max="2033" width="23.5703125" style="6" customWidth="1"/>
    <col min="2034" max="2034" width="35.28515625" style="6" customWidth="1"/>
    <col min="2035" max="2035" width="8.5703125" style="6" customWidth="1"/>
    <col min="2036" max="2037" width="8.140625" style="6" customWidth="1"/>
    <col min="2038" max="2038" width="7.7109375" style="6" customWidth="1"/>
    <col min="2039" max="2081" width="0" style="6" hidden="1" customWidth="1"/>
    <col min="2082" max="2082" width="14.85546875" style="6" bestFit="1" customWidth="1"/>
    <col min="2083" max="2083" width="12.5703125" style="6" bestFit="1" customWidth="1"/>
    <col min="2084" max="2279" width="9.140625" style="6"/>
    <col min="2280" max="2283" width="0" style="6" hidden="1" customWidth="1"/>
    <col min="2284" max="2284" width="6.5703125" style="6" customWidth="1"/>
    <col min="2285" max="2285" width="5.42578125" style="6" customWidth="1"/>
    <col min="2286" max="2286" width="12.5703125" style="6" customWidth="1"/>
    <col min="2287" max="2287" width="61.85546875" style="6" customWidth="1"/>
    <col min="2288" max="2288" width="32.5703125" style="6" customWidth="1"/>
    <col min="2289" max="2289" width="23.5703125" style="6" customWidth="1"/>
    <col min="2290" max="2290" width="35.28515625" style="6" customWidth="1"/>
    <col min="2291" max="2291" width="8.5703125" style="6" customWidth="1"/>
    <col min="2292" max="2293" width="8.140625" style="6" customWidth="1"/>
    <col min="2294" max="2294" width="7.7109375" style="6" customWidth="1"/>
    <col min="2295" max="2337" width="0" style="6" hidden="1" customWidth="1"/>
    <col min="2338" max="2338" width="14.85546875" style="6" bestFit="1" customWidth="1"/>
    <col min="2339" max="2339" width="12.5703125" style="6" bestFit="1" customWidth="1"/>
    <col min="2340" max="2535" width="9.140625" style="6"/>
    <col min="2536" max="2539" width="0" style="6" hidden="1" customWidth="1"/>
    <col min="2540" max="2540" width="6.5703125" style="6" customWidth="1"/>
    <col min="2541" max="2541" width="5.42578125" style="6" customWidth="1"/>
    <col min="2542" max="2542" width="12.5703125" style="6" customWidth="1"/>
    <col min="2543" max="2543" width="61.85546875" style="6" customWidth="1"/>
    <col min="2544" max="2544" width="32.5703125" style="6" customWidth="1"/>
    <col min="2545" max="2545" width="23.5703125" style="6" customWidth="1"/>
    <col min="2546" max="2546" width="35.28515625" style="6" customWidth="1"/>
    <col min="2547" max="2547" width="8.5703125" style="6" customWidth="1"/>
    <col min="2548" max="2549" width="8.140625" style="6" customWidth="1"/>
    <col min="2550" max="2550" width="7.7109375" style="6" customWidth="1"/>
    <col min="2551" max="2593" width="0" style="6" hidden="1" customWidth="1"/>
    <col min="2594" max="2594" width="14.85546875" style="6" bestFit="1" customWidth="1"/>
    <col min="2595" max="2595" width="12.5703125" style="6" bestFit="1" customWidth="1"/>
    <col min="2596" max="2791" width="9.140625" style="6"/>
    <col min="2792" max="2795" width="0" style="6" hidden="1" customWidth="1"/>
    <col min="2796" max="2796" width="6.5703125" style="6" customWidth="1"/>
    <col min="2797" max="2797" width="5.42578125" style="6" customWidth="1"/>
    <col min="2798" max="2798" width="12.5703125" style="6" customWidth="1"/>
    <col min="2799" max="2799" width="61.85546875" style="6" customWidth="1"/>
    <col min="2800" max="2800" width="32.5703125" style="6" customWidth="1"/>
    <col min="2801" max="2801" width="23.5703125" style="6" customWidth="1"/>
    <col min="2802" max="2802" width="35.28515625" style="6" customWidth="1"/>
    <col min="2803" max="2803" width="8.5703125" style="6" customWidth="1"/>
    <col min="2804" max="2805" width="8.140625" style="6" customWidth="1"/>
    <col min="2806" max="2806" width="7.7109375" style="6" customWidth="1"/>
    <col min="2807" max="2849" width="0" style="6" hidden="1" customWidth="1"/>
    <col min="2850" max="2850" width="14.85546875" style="6" bestFit="1" customWidth="1"/>
    <col min="2851" max="2851" width="12.5703125" style="6" bestFit="1" customWidth="1"/>
    <col min="2852" max="3047" width="9.140625" style="6"/>
    <col min="3048" max="3051" width="0" style="6" hidden="1" customWidth="1"/>
    <col min="3052" max="3052" width="6.5703125" style="6" customWidth="1"/>
    <col min="3053" max="3053" width="5.42578125" style="6" customWidth="1"/>
    <col min="3054" max="3054" width="12.5703125" style="6" customWidth="1"/>
    <col min="3055" max="3055" width="61.85546875" style="6" customWidth="1"/>
    <col min="3056" max="3056" width="32.5703125" style="6" customWidth="1"/>
    <col min="3057" max="3057" width="23.5703125" style="6" customWidth="1"/>
    <col min="3058" max="3058" width="35.28515625" style="6" customWidth="1"/>
    <col min="3059" max="3059" width="8.5703125" style="6" customWidth="1"/>
    <col min="3060" max="3061" width="8.140625" style="6" customWidth="1"/>
    <col min="3062" max="3062" width="7.7109375" style="6" customWidth="1"/>
    <col min="3063" max="3105" width="0" style="6" hidden="1" customWidth="1"/>
    <col min="3106" max="3106" width="14.85546875" style="6" bestFit="1" customWidth="1"/>
    <col min="3107" max="3107" width="12.5703125" style="6" bestFit="1" customWidth="1"/>
    <col min="3108" max="3303" width="9.140625" style="6"/>
    <col min="3304" max="3307" width="0" style="6" hidden="1" customWidth="1"/>
    <col min="3308" max="3308" width="6.5703125" style="6" customWidth="1"/>
    <col min="3309" max="3309" width="5.42578125" style="6" customWidth="1"/>
    <col min="3310" max="3310" width="12.5703125" style="6" customWidth="1"/>
    <col min="3311" max="3311" width="61.85546875" style="6" customWidth="1"/>
    <col min="3312" max="3312" width="32.5703125" style="6" customWidth="1"/>
    <col min="3313" max="3313" width="23.5703125" style="6" customWidth="1"/>
    <col min="3314" max="3314" width="35.28515625" style="6" customWidth="1"/>
    <col min="3315" max="3315" width="8.5703125" style="6" customWidth="1"/>
    <col min="3316" max="3317" width="8.140625" style="6" customWidth="1"/>
    <col min="3318" max="3318" width="7.7109375" style="6" customWidth="1"/>
    <col min="3319" max="3361" width="0" style="6" hidden="1" customWidth="1"/>
    <col min="3362" max="3362" width="14.85546875" style="6" bestFit="1" customWidth="1"/>
    <col min="3363" max="3363" width="12.5703125" style="6" bestFit="1" customWidth="1"/>
    <col min="3364" max="3559" width="9.140625" style="6"/>
    <col min="3560" max="3563" width="0" style="6" hidden="1" customWidth="1"/>
    <col min="3564" max="3564" width="6.5703125" style="6" customWidth="1"/>
    <col min="3565" max="3565" width="5.42578125" style="6" customWidth="1"/>
    <col min="3566" max="3566" width="12.5703125" style="6" customWidth="1"/>
    <col min="3567" max="3567" width="61.85546875" style="6" customWidth="1"/>
    <col min="3568" max="3568" width="32.5703125" style="6" customWidth="1"/>
    <col min="3569" max="3569" width="23.5703125" style="6" customWidth="1"/>
    <col min="3570" max="3570" width="35.28515625" style="6" customWidth="1"/>
    <col min="3571" max="3571" width="8.5703125" style="6" customWidth="1"/>
    <col min="3572" max="3573" width="8.140625" style="6" customWidth="1"/>
    <col min="3574" max="3574" width="7.7109375" style="6" customWidth="1"/>
    <col min="3575" max="3617" width="0" style="6" hidden="1" customWidth="1"/>
    <col min="3618" max="3618" width="14.85546875" style="6" bestFit="1" customWidth="1"/>
    <col min="3619" max="3619" width="12.5703125" style="6" bestFit="1" customWidth="1"/>
    <col min="3620" max="3815" width="9.140625" style="6"/>
    <col min="3816" max="3819" width="0" style="6" hidden="1" customWidth="1"/>
    <col min="3820" max="3820" width="6.5703125" style="6" customWidth="1"/>
    <col min="3821" max="3821" width="5.42578125" style="6" customWidth="1"/>
    <col min="3822" max="3822" width="12.5703125" style="6" customWidth="1"/>
    <col min="3823" max="3823" width="61.85546875" style="6" customWidth="1"/>
    <col min="3824" max="3824" width="32.5703125" style="6" customWidth="1"/>
    <col min="3825" max="3825" width="23.5703125" style="6" customWidth="1"/>
    <col min="3826" max="3826" width="35.28515625" style="6" customWidth="1"/>
    <col min="3827" max="3827" width="8.5703125" style="6" customWidth="1"/>
    <col min="3828" max="3829" width="8.140625" style="6" customWidth="1"/>
    <col min="3830" max="3830" width="7.7109375" style="6" customWidth="1"/>
    <col min="3831" max="3873" width="0" style="6" hidden="1" customWidth="1"/>
    <col min="3874" max="3874" width="14.85546875" style="6" bestFit="1" customWidth="1"/>
    <col min="3875" max="3875" width="12.5703125" style="6" bestFit="1" customWidth="1"/>
    <col min="3876" max="4071" width="9.140625" style="6"/>
    <col min="4072" max="4075" width="0" style="6" hidden="1" customWidth="1"/>
    <col min="4076" max="4076" width="6.5703125" style="6" customWidth="1"/>
    <col min="4077" max="4077" width="5.42578125" style="6" customWidth="1"/>
    <col min="4078" max="4078" width="12.5703125" style="6" customWidth="1"/>
    <col min="4079" max="4079" width="61.85546875" style="6" customWidth="1"/>
    <col min="4080" max="4080" width="32.5703125" style="6" customWidth="1"/>
    <col min="4081" max="4081" width="23.5703125" style="6" customWidth="1"/>
    <col min="4082" max="4082" width="35.28515625" style="6" customWidth="1"/>
    <col min="4083" max="4083" width="8.5703125" style="6" customWidth="1"/>
    <col min="4084" max="4085" width="8.140625" style="6" customWidth="1"/>
    <col min="4086" max="4086" width="7.7109375" style="6" customWidth="1"/>
    <col min="4087" max="4129" width="0" style="6" hidden="1" customWidth="1"/>
    <col min="4130" max="4130" width="14.85546875" style="6" bestFit="1" customWidth="1"/>
    <col min="4131" max="4131" width="12.5703125" style="6" bestFit="1" customWidth="1"/>
    <col min="4132" max="4327" width="9.140625" style="6"/>
    <col min="4328" max="4331" width="0" style="6" hidden="1" customWidth="1"/>
    <col min="4332" max="4332" width="6.5703125" style="6" customWidth="1"/>
    <col min="4333" max="4333" width="5.42578125" style="6" customWidth="1"/>
    <col min="4334" max="4334" width="12.5703125" style="6" customWidth="1"/>
    <col min="4335" max="4335" width="61.85546875" style="6" customWidth="1"/>
    <col min="4336" max="4336" width="32.5703125" style="6" customWidth="1"/>
    <col min="4337" max="4337" width="23.5703125" style="6" customWidth="1"/>
    <col min="4338" max="4338" width="35.28515625" style="6" customWidth="1"/>
    <col min="4339" max="4339" width="8.5703125" style="6" customWidth="1"/>
    <col min="4340" max="4341" width="8.140625" style="6" customWidth="1"/>
    <col min="4342" max="4342" width="7.7109375" style="6" customWidth="1"/>
    <col min="4343" max="4385" width="0" style="6" hidden="1" customWidth="1"/>
    <col min="4386" max="4386" width="14.85546875" style="6" bestFit="1" customWidth="1"/>
    <col min="4387" max="4387" width="12.5703125" style="6" bestFit="1" customWidth="1"/>
    <col min="4388" max="4583" width="9.140625" style="6"/>
    <col min="4584" max="4587" width="0" style="6" hidden="1" customWidth="1"/>
    <col min="4588" max="4588" width="6.5703125" style="6" customWidth="1"/>
    <col min="4589" max="4589" width="5.42578125" style="6" customWidth="1"/>
    <col min="4590" max="4590" width="12.5703125" style="6" customWidth="1"/>
    <col min="4591" max="4591" width="61.85546875" style="6" customWidth="1"/>
    <col min="4592" max="4592" width="32.5703125" style="6" customWidth="1"/>
    <col min="4593" max="4593" width="23.5703125" style="6" customWidth="1"/>
    <col min="4594" max="4594" width="35.28515625" style="6" customWidth="1"/>
    <col min="4595" max="4595" width="8.5703125" style="6" customWidth="1"/>
    <col min="4596" max="4597" width="8.140625" style="6" customWidth="1"/>
    <col min="4598" max="4598" width="7.7109375" style="6" customWidth="1"/>
    <col min="4599" max="4641" width="0" style="6" hidden="1" customWidth="1"/>
    <col min="4642" max="4642" width="14.85546875" style="6" bestFit="1" customWidth="1"/>
    <col min="4643" max="4643" width="12.5703125" style="6" bestFit="1" customWidth="1"/>
    <col min="4644" max="4839" width="9.140625" style="6"/>
    <col min="4840" max="4843" width="0" style="6" hidden="1" customWidth="1"/>
    <col min="4844" max="4844" width="6.5703125" style="6" customWidth="1"/>
    <col min="4845" max="4845" width="5.42578125" style="6" customWidth="1"/>
    <col min="4846" max="4846" width="12.5703125" style="6" customWidth="1"/>
    <col min="4847" max="4847" width="61.85546875" style="6" customWidth="1"/>
    <col min="4848" max="4848" width="32.5703125" style="6" customWidth="1"/>
    <col min="4849" max="4849" width="23.5703125" style="6" customWidth="1"/>
    <col min="4850" max="4850" width="35.28515625" style="6" customWidth="1"/>
    <col min="4851" max="4851" width="8.5703125" style="6" customWidth="1"/>
    <col min="4852" max="4853" width="8.140625" style="6" customWidth="1"/>
    <col min="4854" max="4854" width="7.7109375" style="6" customWidth="1"/>
    <col min="4855" max="4897" width="0" style="6" hidden="1" customWidth="1"/>
    <col min="4898" max="4898" width="14.85546875" style="6" bestFit="1" customWidth="1"/>
    <col min="4899" max="4899" width="12.5703125" style="6" bestFit="1" customWidth="1"/>
    <col min="4900" max="5095" width="9.140625" style="6"/>
    <col min="5096" max="5099" width="0" style="6" hidden="1" customWidth="1"/>
    <col min="5100" max="5100" width="6.5703125" style="6" customWidth="1"/>
    <col min="5101" max="5101" width="5.42578125" style="6" customWidth="1"/>
    <col min="5102" max="5102" width="12.5703125" style="6" customWidth="1"/>
    <col min="5103" max="5103" width="61.85546875" style="6" customWidth="1"/>
    <col min="5104" max="5104" width="32.5703125" style="6" customWidth="1"/>
    <col min="5105" max="5105" width="23.5703125" style="6" customWidth="1"/>
    <col min="5106" max="5106" width="35.28515625" style="6" customWidth="1"/>
    <col min="5107" max="5107" width="8.5703125" style="6" customWidth="1"/>
    <col min="5108" max="5109" width="8.140625" style="6" customWidth="1"/>
    <col min="5110" max="5110" width="7.7109375" style="6" customWidth="1"/>
    <col min="5111" max="5153" width="0" style="6" hidden="1" customWidth="1"/>
    <col min="5154" max="5154" width="14.85546875" style="6" bestFit="1" customWidth="1"/>
    <col min="5155" max="5155" width="12.5703125" style="6" bestFit="1" customWidth="1"/>
    <col min="5156" max="5351" width="9.140625" style="6"/>
    <col min="5352" max="5355" width="0" style="6" hidden="1" customWidth="1"/>
    <col min="5356" max="5356" width="6.5703125" style="6" customWidth="1"/>
    <col min="5357" max="5357" width="5.42578125" style="6" customWidth="1"/>
    <col min="5358" max="5358" width="12.5703125" style="6" customWidth="1"/>
    <col min="5359" max="5359" width="61.85546875" style="6" customWidth="1"/>
    <col min="5360" max="5360" width="32.5703125" style="6" customWidth="1"/>
    <col min="5361" max="5361" width="23.5703125" style="6" customWidth="1"/>
    <col min="5362" max="5362" width="35.28515625" style="6" customWidth="1"/>
    <col min="5363" max="5363" width="8.5703125" style="6" customWidth="1"/>
    <col min="5364" max="5365" width="8.140625" style="6" customWidth="1"/>
    <col min="5366" max="5366" width="7.7109375" style="6" customWidth="1"/>
    <col min="5367" max="5409" width="0" style="6" hidden="1" customWidth="1"/>
    <col min="5410" max="5410" width="14.85546875" style="6" bestFit="1" customWidth="1"/>
    <col min="5411" max="5411" width="12.5703125" style="6" bestFit="1" customWidth="1"/>
    <col min="5412" max="5607" width="9.140625" style="6"/>
    <col min="5608" max="5611" width="0" style="6" hidden="1" customWidth="1"/>
    <col min="5612" max="5612" width="6.5703125" style="6" customWidth="1"/>
    <col min="5613" max="5613" width="5.42578125" style="6" customWidth="1"/>
    <col min="5614" max="5614" width="12.5703125" style="6" customWidth="1"/>
    <col min="5615" max="5615" width="61.85546875" style="6" customWidth="1"/>
    <col min="5616" max="5616" width="32.5703125" style="6" customWidth="1"/>
    <col min="5617" max="5617" width="23.5703125" style="6" customWidth="1"/>
    <col min="5618" max="5618" width="35.28515625" style="6" customWidth="1"/>
    <col min="5619" max="5619" width="8.5703125" style="6" customWidth="1"/>
    <col min="5620" max="5621" width="8.140625" style="6" customWidth="1"/>
    <col min="5622" max="5622" width="7.7109375" style="6" customWidth="1"/>
    <col min="5623" max="5665" width="0" style="6" hidden="1" customWidth="1"/>
    <col min="5666" max="5666" width="14.85546875" style="6" bestFit="1" customWidth="1"/>
    <col min="5667" max="5667" width="12.5703125" style="6" bestFit="1" customWidth="1"/>
    <col min="5668" max="5863" width="9.140625" style="6"/>
    <col min="5864" max="5867" width="0" style="6" hidden="1" customWidth="1"/>
    <col min="5868" max="5868" width="6.5703125" style="6" customWidth="1"/>
    <col min="5869" max="5869" width="5.42578125" style="6" customWidth="1"/>
    <col min="5870" max="5870" width="12.5703125" style="6" customWidth="1"/>
    <col min="5871" max="5871" width="61.85546875" style="6" customWidth="1"/>
    <col min="5872" max="5872" width="32.5703125" style="6" customWidth="1"/>
    <col min="5873" max="5873" width="23.5703125" style="6" customWidth="1"/>
    <col min="5874" max="5874" width="35.28515625" style="6" customWidth="1"/>
    <col min="5875" max="5875" width="8.5703125" style="6" customWidth="1"/>
    <col min="5876" max="5877" width="8.140625" style="6" customWidth="1"/>
    <col min="5878" max="5878" width="7.7109375" style="6" customWidth="1"/>
    <col min="5879" max="5921" width="0" style="6" hidden="1" customWidth="1"/>
    <col min="5922" max="5922" width="14.85546875" style="6" bestFit="1" customWidth="1"/>
    <col min="5923" max="5923" width="12.5703125" style="6" bestFit="1" customWidth="1"/>
    <col min="5924" max="6119" width="9.140625" style="6"/>
    <col min="6120" max="6123" width="0" style="6" hidden="1" customWidth="1"/>
    <col min="6124" max="6124" width="6.5703125" style="6" customWidth="1"/>
    <col min="6125" max="6125" width="5.42578125" style="6" customWidth="1"/>
    <col min="6126" max="6126" width="12.5703125" style="6" customWidth="1"/>
    <col min="6127" max="6127" width="61.85546875" style="6" customWidth="1"/>
    <col min="6128" max="6128" width="32.5703125" style="6" customWidth="1"/>
    <col min="6129" max="6129" width="23.5703125" style="6" customWidth="1"/>
    <col min="6130" max="6130" width="35.28515625" style="6" customWidth="1"/>
    <col min="6131" max="6131" width="8.5703125" style="6" customWidth="1"/>
    <col min="6132" max="6133" width="8.140625" style="6" customWidth="1"/>
    <col min="6134" max="6134" width="7.7109375" style="6" customWidth="1"/>
    <col min="6135" max="6177" width="0" style="6" hidden="1" customWidth="1"/>
    <col min="6178" max="6178" width="14.85546875" style="6" bestFit="1" customWidth="1"/>
    <col min="6179" max="6179" width="12.5703125" style="6" bestFit="1" customWidth="1"/>
    <col min="6180" max="6375" width="9.140625" style="6"/>
    <col min="6376" max="6379" width="0" style="6" hidden="1" customWidth="1"/>
    <col min="6380" max="6380" width="6.5703125" style="6" customWidth="1"/>
    <col min="6381" max="6381" width="5.42578125" style="6" customWidth="1"/>
    <col min="6382" max="6382" width="12.5703125" style="6" customWidth="1"/>
    <col min="6383" max="6383" width="61.85546875" style="6" customWidth="1"/>
    <col min="6384" max="6384" width="32.5703125" style="6" customWidth="1"/>
    <col min="6385" max="6385" width="23.5703125" style="6" customWidth="1"/>
    <col min="6386" max="6386" width="35.28515625" style="6" customWidth="1"/>
    <col min="6387" max="6387" width="8.5703125" style="6" customWidth="1"/>
    <col min="6388" max="6389" width="8.140625" style="6" customWidth="1"/>
    <col min="6390" max="6390" width="7.7109375" style="6" customWidth="1"/>
    <col min="6391" max="6433" width="0" style="6" hidden="1" customWidth="1"/>
    <col min="6434" max="6434" width="14.85546875" style="6" bestFit="1" customWidth="1"/>
    <col min="6435" max="6435" width="12.5703125" style="6" bestFit="1" customWidth="1"/>
    <col min="6436" max="6631" width="9.140625" style="6"/>
    <col min="6632" max="6635" width="0" style="6" hidden="1" customWidth="1"/>
    <col min="6636" max="6636" width="6.5703125" style="6" customWidth="1"/>
    <col min="6637" max="6637" width="5.42578125" style="6" customWidth="1"/>
    <col min="6638" max="6638" width="12.5703125" style="6" customWidth="1"/>
    <col min="6639" max="6639" width="61.85546875" style="6" customWidth="1"/>
    <col min="6640" max="6640" width="32.5703125" style="6" customWidth="1"/>
    <col min="6641" max="6641" width="23.5703125" style="6" customWidth="1"/>
    <col min="6642" max="6642" width="35.28515625" style="6" customWidth="1"/>
    <col min="6643" max="6643" width="8.5703125" style="6" customWidth="1"/>
    <col min="6644" max="6645" width="8.140625" style="6" customWidth="1"/>
    <col min="6646" max="6646" width="7.7109375" style="6" customWidth="1"/>
    <col min="6647" max="6689" width="0" style="6" hidden="1" customWidth="1"/>
    <col min="6690" max="6690" width="14.85546875" style="6" bestFit="1" customWidth="1"/>
    <col min="6691" max="6691" width="12.5703125" style="6" bestFit="1" customWidth="1"/>
    <col min="6692" max="6887" width="9.140625" style="6"/>
    <col min="6888" max="6891" width="0" style="6" hidden="1" customWidth="1"/>
    <col min="6892" max="6892" width="6.5703125" style="6" customWidth="1"/>
    <col min="6893" max="6893" width="5.42578125" style="6" customWidth="1"/>
    <col min="6894" max="6894" width="12.5703125" style="6" customWidth="1"/>
    <col min="6895" max="6895" width="61.85546875" style="6" customWidth="1"/>
    <col min="6896" max="6896" width="32.5703125" style="6" customWidth="1"/>
    <col min="6897" max="6897" width="23.5703125" style="6" customWidth="1"/>
    <col min="6898" max="6898" width="35.28515625" style="6" customWidth="1"/>
    <col min="6899" max="6899" width="8.5703125" style="6" customWidth="1"/>
    <col min="6900" max="6901" width="8.140625" style="6" customWidth="1"/>
    <col min="6902" max="6902" width="7.7109375" style="6" customWidth="1"/>
    <col min="6903" max="6945" width="0" style="6" hidden="1" customWidth="1"/>
    <col min="6946" max="6946" width="14.85546875" style="6" bestFit="1" customWidth="1"/>
    <col min="6947" max="6947" width="12.5703125" style="6" bestFit="1" customWidth="1"/>
    <col min="6948" max="7143" width="9.140625" style="6"/>
    <col min="7144" max="7147" width="0" style="6" hidden="1" customWidth="1"/>
    <col min="7148" max="7148" width="6.5703125" style="6" customWidth="1"/>
    <col min="7149" max="7149" width="5.42578125" style="6" customWidth="1"/>
    <col min="7150" max="7150" width="12.5703125" style="6" customWidth="1"/>
    <col min="7151" max="7151" width="61.85546875" style="6" customWidth="1"/>
    <col min="7152" max="7152" width="32.5703125" style="6" customWidth="1"/>
    <col min="7153" max="7153" width="23.5703125" style="6" customWidth="1"/>
    <col min="7154" max="7154" width="35.28515625" style="6" customWidth="1"/>
    <col min="7155" max="7155" width="8.5703125" style="6" customWidth="1"/>
    <col min="7156" max="7157" width="8.140625" style="6" customWidth="1"/>
    <col min="7158" max="7158" width="7.7109375" style="6" customWidth="1"/>
    <col min="7159" max="7201" width="0" style="6" hidden="1" customWidth="1"/>
    <col min="7202" max="7202" width="14.85546875" style="6" bestFit="1" customWidth="1"/>
    <col min="7203" max="7203" width="12.5703125" style="6" bestFit="1" customWidth="1"/>
    <col min="7204" max="7399" width="9.140625" style="6"/>
    <col min="7400" max="7403" width="0" style="6" hidden="1" customWidth="1"/>
    <col min="7404" max="7404" width="6.5703125" style="6" customWidth="1"/>
    <col min="7405" max="7405" width="5.42578125" style="6" customWidth="1"/>
    <col min="7406" max="7406" width="12.5703125" style="6" customWidth="1"/>
    <col min="7407" max="7407" width="61.85546875" style="6" customWidth="1"/>
    <col min="7408" max="7408" width="32.5703125" style="6" customWidth="1"/>
    <col min="7409" max="7409" width="23.5703125" style="6" customWidth="1"/>
    <col min="7410" max="7410" width="35.28515625" style="6" customWidth="1"/>
    <col min="7411" max="7411" width="8.5703125" style="6" customWidth="1"/>
    <col min="7412" max="7413" width="8.140625" style="6" customWidth="1"/>
    <col min="7414" max="7414" width="7.7109375" style="6" customWidth="1"/>
    <col min="7415" max="7457" width="0" style="6" hidden="1" customWidth="1"/>
    <col min="7458" max="7458" width="14.85546875" style="6" bestFit="1" customWidth="1"/>
    <col min="7459" max="7459" width="12.5703125" style="6" bestFit="1" customWidth="1"/>
    <col min="7460" max="7655" width="9.140625" style="6"/>
    <col min="7656" max="7659" width="0" style="6" hidden="1" customWidth="1"/>
    <col min="7660" max="7660" width="6.5703125" style="6" customWidth="1"/>
    <col min="7661" max="7661" width="5.42578125" style="6" customWidth="1"/>
    <col min="7662" max="7662" width="12.5703125" style="6" customWidth="1"/>
    <col min="7663" max="7663" width="61.85546875" style="6" customWidth="1"/>
    <col min="7664" max="7664" width="32.5703125" style="6" customWidth="1"/>
    <col min="7665" max="7665" width="23.5703125" style="6" customWidth="1"/>
    <col min="7666" max="7666" width="35.28515625" style="6" customWidth="1"/>
    <col min="7667" max="7667" width="8.5703125" style="6" customWidth="1"/>
    <col min="7668" max="7669" width="8.140625" style="6" customWidth="1"/>
    <col min="7670" max="7670" width="7.7109375" style="6" customWidth="1"/>
    <col min="7671" max="7713" width="0" style="6" hidden="1" customWidth="1"/>
    <col min="7714" max="7714" width="14.85546875" style="6" bestFit="1" customWidth="1"/>
    <col min="7715" max="7715" width="12.5703125" style="6" bestFit="1" customWidth="1"/>
    <col min="7716" max="7911" width="9.140625" style="6"/>
    <col min="7912" max="7915" width="0" style="6" hidden="1" customWidth="1"/>
    <col min="7916" max="7916" width="6.5703125" style="6" customWidth="1"/>
    <col min="7917" max="7917" width="5.42578125" style="6" customWidth="1"/>
    <col min="7918" max="7918" width="12.5703125" style="6" customWidth="1"/>
    <col min="7919" max="7919" width="61.85546875" style="6" customWidth="1"/>
    <col min="7920" max="7920" width="32.5703125" style="6" customWidth="1"/>
    <col min="7921" max="7921" width="23.5703125" style="6" customWidth="1"/>
    <col min="7922" max="7922" width="35.28515625" style="6" customWidth="1"/>
    <col min="7923" max="7923" width="8.5703125" style="6" customWidth="1"/>
    <col min="7924" max="7925" width="8.140625" style="6" customWidth="1"/>
    <col min="7926" max="7926" width="7.7109375" style="6" customWidth="1"/>
    <col min="7927" max="7969" width="0" style="6" hidden="1" customWidth="1"/>
    <col min="7970" max="7970" width="14.85546875" style="6" bestFit="1" customWidth="1"/>
    <col min="7971" max="7971" width="12.5703125" style="6" bestFit="1" customWidth="1"/>
    <col min="7972" max="8167" width="9.140625" style="6"/>
    <col min="8168" max="8171" width="0" style="6" hidden="1" customWidth="1"/>
    <col min="8172" max="8172" width="6.5703125" style="6" customWidth="1"/>
    <col min="8173" max="8173" width="5.42578125" style="6" customWidth="1"/>
    <col min="8174" max="8174" width="12.5703125" style="6" customWidth="1"/>
    <col min="8175" max="8175" width="61.85546875" style="6" customWidth="1"/>
    <col min="8176" max="8176" width="32.5703125" style="6" customWidth="1"/>
    <col min="8177" max="8177" width="23.5703125" style="6" customWidth="1"/>
    <col min="8178" max="8178" width="35.28515625" style="6" customWidth="1"/>
    <col min="8179" max="8179" width="8.5703125" style="6" customWidth="1"/>
    <col min="8180" max="8181" width="8.140625" style="6" customWidth="1"/>
    <col min="8182" max="8182" width="7.7109375" style="6" customWidth="1"/>
    <col min="8183" max="8225" width="0" style="6" hidden="1" customWidth="1"/>
    <col min="8226" max="8226" width="14.85546875" style="6" bestFit="1" customWidth="1"/>
    <col min="8227" max="8227" width="12.5703125" style="6" bestFit="1" customWidth="1"/>
    <col min="8228" max="8423" width="9.140625" style="6"/>
    <col min="8424" max="8427" width="0" style="6" hidden="1" customWidth="1"/>
    <col min="8428" max="8428" width="6.5703125" style="6" customWidth="1"/>
    <col min="8429" max="8429" width="5.42578125" style="6" customWidth="1"/>
    <col min="8430" max="8430" width="12.5703125" style="6" customWidth="1"/>
    <col min="8431" max="8431" width="61.85546875" style="6" customWidth="1"/>
    <col min="8432" max="8432" width="32.5703125" style="6" customWidth="1"/>
    <col min="8433" max="8433" width="23.5703125" style="6" customWidth="1"/>
    <col min="8434" max="8434" width="35.28515625" style="6" customWidth="1"/>
    <col min="8435" max="8435" width="8.5703125" style="6" customWidth="1"/>
    <col min="8436" max="8437" width="8.140625" style="6" customWidth="1"/>
    <col min="8438" max="8438" width="7.7109375" style="6" customWidth="1"/>
    <col min="8439" max="8481" width="0" style="6" hidden="1" customWidth="1"/>
    <col min="8482" max="8482" width="14.85546875" style="6" bestFit="1" customWidth="1"/>
    <col min="8483" max="8483" width="12.5703125" style="6" bestFit="1" customWidth="1"/>
    <col min="8484" max="8679" width="9.140625" style="6"/>
    <col min="8680" max="8683" width="0" style="6" hidden="1" customWidth="1"/>
    <col min="8684" max="8684" width="6.5703125" style="6" customWidth="1"/>
    <col min="8685" max="8685" width="5.42578125" style="6" customWidth="1"/>
    <col min="8686" max="8686" width="12.5703125" style="6" customWidth="1"/>
    <col min="8687" max="8687" width="61.85546875" style="6" customWidth="1"/>
    <col min="8688" max="8688" width="32.5703125" style="6" customWidth="1"/>
    <col min="8689" max="8689" width="23.5703125" style="6" customWidth="1"/>
    <col min="8690" max="8690" width="35.28515625" style="6" customWidth="1"/>
    <col min="8691" max="8691" width="8.5703125" style="6" customWidth="1"/>
    <col min="8692" max="8693" width="8.140625" style="6" customWidth="1"/>
    <col min="8694" max="8694" width="7.7109375" style="6" customWidth="1"/>
    <col min="8695" max="8737" width="0" style="6" hidden="1" customWidth="1"/>
    <col min="8738" max="8738" width="14.85546875" style="6" bestFit="1" customWidth="1"/>
    <col min="8739" max="8739" width="12.5703125" style="6" bestFit="1" customWidth="1"/>
    <col min="8740" max="8935" width="9.140625" style="6"/>
    <col min="8936" max="8939" width="0" style="6" hidden="1" customWidth="1"/>
    <col min="8940" max="8940" width="6.5703125" style="6" customWidth="1"/>
    <col min="8941" max="8941" width="5.42578125" style="6" customWidth="1"/>
    <col min="8942" max="8942" width="12.5703125" style="6" customWidth="1"/>
    <col min="8943" max="8943" width="61.85546875" style="6" customWidth="1"/>
    <col min="8944" max="8944" width="32.5703125" style="6" customWidth="1"/>
    <col min="8945" max="8945" width="23.5703125" style="6" customWidth="1"/>
    <col min="8946" max="8946" width="35.28515625" style="6" customWidth="1"/>
    <col min="8947" max="8947" width="8.5703125" style="6" customWidth="1"/>
    <col min="8948" max="8949" width="8.140625" style="6" customWidth="1"/>
    <col min="8950" max="8950" width="7.7109375" style="6" customWidth="1"/>
    <col min="8951" max="8993" width="0" style="6" hidden="1" customWidth="1"/>
    <col min="8994" max="8994" width="14.85546875" style="6" bestFit="1" customWidth="1"/>
    <col min="8995" max="8995" width="12.5703125" style="6" bestFit="1" customWidth="1"/>
    <col min="8996" max="9191" width="9.140625" style="6"/>
    <col min="9192" max="9195" width="0" style="6" hidden="1" customWidth="1"/>
    <col min="9196" max="9196" width="6.5703125" style="6" customWidth="1"/>
    <col min="9197" max="9197" width="5.42578125" style="6" customWidth="1"/>
    <col min="9198" max="9198" width="12.5703125" style="6" customWidth="1"/>
    <col min="9199" max="9199" width="61.85546875" style="6" customWidth="1"/>
    <col min="9200" max="9200" width="32.5703125" style="6" customWidth="1"/>
    <col min="9201" max="9201" width="23.5703125" style="6" customWidth="1"/>
    <col min="9202" max="9202" width="35.28515625" style="6" customWidth="1"/>
    <col min="9203" max="9203" width="8.5703125" style="6" customWidth="1"/>
    <col min="9204" max="9205" width="8.140625" style="6" customWidth="1"/>
    <col min="9206" max="9206" width="7.7109375" style="6" customWidth="1"/>
    <col min="9207" max="9249" width="0" style="6" hidden="1" customWidth="1"/>
    <col min="9250" max="9250" width="14.85546875" style="6" bestFit="1" customWidth="1"/>
    <col min="9251" max="9251" width="12.5703125" style="6" bestFit="1" customWidth="1"/>
    <col min="9252" max="9447" width="9.140625" style="6"/>
    <col min="9448" max="9451" width="0" style="6" hidden="1" customWidth="1"/>
    <col min="9452" max="9452" width="6.5703125" style="6" customWidth="1"/>
    <col min="9453" max="9453" width="5.42578125" style="6" customWidth="1"/>
    <col min="9454" max="9454" width="12.5703125" style="6" customWidth="1"/>
    <col min="9455" max="9455" width="61.85546875" style="6" customWidth="1"/>
    <col min="9456" max="9456" width="32.5703125" style="6" customWidth="1"/>
    <col min="9457" max="9457" width="23.5703125" style="6" customWidth="1"/>
    <col min="9458" max="9458" width="35.28515625" style="6" customWidth="1"/>
    <col min="9459" max="9459" width="8.5703125" style="6" customWidth="1"/>
    <col min="9460" max="9461" width="8.140625" style="6" customWidth="1"/>
    <col min="9462" max="9462" width="7.7109375" style="6" customWidth="1"/>
    <col min="9463" max="9505" width="0" style="6" hidden="1" customWidth="1"/>
    <col min="9506" max="9506" width="14.85546875" style="6" bestFit="1" customWidth="1"/>
    <col min="9507" max="9507" width="12.5703125" style="6" bestFit="1" customWidth="1"/>
    <col min="9508" max="9703" width="9.140625" style="6"/>
    <col min="9704" max="9707" width="0" style="6" hidden="1" customWidth="1"/>
    <col min="9708" max="9708" width="6.5703125" style="6" customWidth="1"/>
    <col min="9709" max="9709" width="5.42578125" style="6" customWidth="1"/>
    <col min="9710" max="9710" width="12.5703125" style="6" customWidth="1"/>
    <col min="9711" max="9711" width="61.85546875" style="6" customWidth="1"/>
    <col min="9712" max="9712" width="32.5703125" style="6" customWidth="1"/>
    <col min="9713" max="9713" width="23.5703125" style="6" customWidth="1"/>
    <col min="9714" max="9714" width="35.28515625" style="6" customWidth="1"/>
    <col min="9715" max="9715" width="8.5703125" style="6" customWidth="1"/>
    <col min="9716" max="9717" width="8.140625" style="6" customWidth="1"/>
    <col min="9718" max="9718" width="7.7109375" style="6" customWidth="1"/>
    <col min="9719" max="9761" width="0" style="6" hidden="1" customWidth="1"/>
    <col min="9762" max="9762" width="14.85546875" style="6" bestFit="1" customWidth="1"/>
    <col min="9763" max="9763" width="12.5703125" style="6" bestFit="1" customWidth="1"/>
    <col min="9764" max="9959" width="9.140625" style="6"/>
    <col min="9960" max="9963" width="0" style="6" hidden="1" customWidth="1"/>
    <col min="9964" max="9964" width="6.5703125" style="6" customWidth="1"/>
    <col min="9965" max="9965" width="5.42578125" style="6" customWidth="1"/>
    <col min="9966" max="9966" width="12.5703125" style="6" customWidth="1"/>
    <col min="9967" max="9967" width="61.85546875" style="6" customWidth="1"/>
    <col min="9968" max="9968" width="32.5703125" style="6" customWidth="1"/>
    <col min="9969" max="9969" width="23.5703125" style="6" customWidth="1"/>
    <col min="9970" max="9970" width="35.28515625" style="6" customWidth="1"/>
    <col min="9971" max="9971" width="8.5703125" style="6" customWidth="1"/>
    <col min="9972" max="9973" width="8.140625" style="6" customWidth="1"/>
    <col min="9974" max="9974" width="7.7109375" style="6" customWidth="1"/>
    <col min="9975" max="10017" width="0" style="6" hidden="1" customWidth="1"/>
    <col min="10018" max="10018" width="14.85546875" style="6" bestFit="1" customWidth="1"/>
    <col min="10019" max="10019" width="12.5703125" style="6" bestFit="1" customWidth="1"/>
    <col min="10020" max="10215" width="9.140625" style="6"/>
    <col min="10216" max="10219" width="0" style="6" hidden="1" customWidth="1"/>
    <col min="10220" max="10220" width="6.5703125" style="6" customWidth="1"/>
    <col min="10221" max="10221" width="5.42578125" style="6" customWidth="1"/>
    <col min="10222" max="10222" width="12.5703125" style="6" customWidth="1"/>
    <col min="10223" max="10223" width="61.85546875" style="6" customWidth="1"/>
    <col min="10224" max="10224" width="32.5703125" style="6" customWidth="1"/>
    <col min="10225" max="10225" width="23.5703125" style="6" customWidth="1"/>
    <col min="10226" max="10226" width="35.28515625" style="6" customWidth="1"/>
    <col min="10227" max="10227" width="8.5703125" style="6" customWidth="1"/>
    <col min="10228" max="10229" width="8.140625" style="6" customWidth="1"/>
    <col min="10230" max="10230" width="7.7109375" style="6" customWidth="1"/>
    <col min="10231" max="10273" width="0" style="6" hidden="1" customWidth="1"/>
    <col min="10274" max="10274" width="14.85546875" style="6" bestFit="1" customWidth="1"/>
    <col min="10275" max="10275" width="12.5703125" style="6" bestFit="1" customWidth="1"/>
    <col min="10276" max="10471" width="9.140625" style="6"/>
    <col min="10472" max="10475" width="0" style="6" hidden="1" customWidth="1"/>
    <col min="10476" max="10476" width="6.5703125" style="6" customWidth="1"/>
    <col min="10477" max="10477" width="5.42578125" style="6" customWidth="1"/>
    <col min="10478" max="10478" width="12.5703125" style="6" customWidth="1"/>
    <col min="10479" max="10479" width="61.85546875" style="6" customWidth="1"/>
    <col min="10480" max="10480" width="32.5703125" style="6" customWidth="1"/>
    <col min="10481" max="10481" width="23.5703125" style="6" customWidth="1"/>
    <col min="10482" max="10482" width="35.28515625" style="6" customWidth="1"/>
    <col min="10483" max="10483" width="8.5703125" style="6" customWidth="1"/>
    <col min="10484" max="10485" width="8.140625" style="6" customWidth="1"/>
    <col min="10486" max="10486" width="7.7109375" style="6" customWidth="1"/>
    <col min="10487" max="10529" width="0" style="6" hidden="1" customWidth="1"/>
    <col min="10530" max="10530" width="14.85546875" style="6" bestFit="1" customWidth="1"/>
    <col min="10531" max="10531" width="12.5703125" style="6" bestFit="1" customWidth="1"/>
    <col min="10532" max="10727" width="9.140625" style="6"/>
    <col min="10728" max="10731" width="0" style="6" hidden="1" customWidth="1"/>
    <col min="10732" max="10732" width="6.5703125" style="6" customWidth="1"/>
    <col min="10733" max="10733" width="5.42578125" style="6" customWidth="1"/>
    <col min="10734" max="10734" width="12.5703125" style="6" customWidth="1"/>
    <col min="10735" max="10735" width="61.85546875" style="6" customWidth="1"/>
    <col min="10736" max="10736" width="32.5703125" style="6" customWidth="1"/>
    <col min="10737" max="10737" width="23.5703125" style="6" customWidth="1"/>
    <col min="10738" max="10738" width="35.28515625" style="6" customWidth="1"/>
    <col min="10739" max="10739" width="8.5703125" style="6" customWidth="1"/>
    <col min="10740" max="10741" width="8.140625" style="6" customWidth="1"/>
    <col min="10742" max="10742" width="7.7109375" style="6" customWidth="1"/>
    <col min="10743" max="10785" width="0" style="6" hidden="1" customWidth="1"/>
    <col min="10786" max="10786" width="14.85546875" style="6" bestFit="1" customWidth="1"/>
    <col min="10787" max="10787" width="12.5703125" style="6" bestFit="1" customWidth="1"/>
    <col min="10788" max="10983" width="9.140625" style="6"/>
    <col min="10984" max="10987" width="0" style="6" hidden="1" customWidth="1"/>
    <col min="10988" max="10988" width="6.5703125" style="6" customWidth="1"/>
    <col min="10989" max="10989" width="5.42578125" style="6" customWidth="1"/>
    <col min="10990" max="10990" width="12.5703125" style="6" customWidth="1"/>
    <col min="10991" max="10991" width="61.85546875" style="6" customWidth="1"/>
    <col min="10992" max="10992" width="32.5703125" style="6" customWidth="1"/>
    <col min="10993" max="10993" width="23.5703125" style="6" customWidth="1"/>
    <col min="10994" max="10994" width="35.28515625" style="6" customWidth="1"/>
    <col min="10995" max="10995" width="8.5703125" style="6" customWidth="1"/>
    <col min="10996" max="10997" width="8.140625" style="6" customWidth="1"/>
    <col min="10998" max="10998" width="7.7109375" style="6" customWidth="1"/>
    <col min="10999" max="11041" width="0" style="6" hidden="1" customWidth="1"/>
    <col min="11042" max="11042" width="14.85546875" style="6" bestFit="1" customWidth="1"/>
    <col min="11043" max="11043" width="12.5703125" style="6" bestFit="1" customWidth="1"/>
    <col min="11044" max="11239" width="9.140625" style="6"/>
    <col min="11240" max="11243" width="0" style="6" hidden="1" customWidth="1"/>
    <col min="11244" max="11244" width="6.5703125" style="6" customWidth="1"/>
    <col min="11245" max="11245" width="5.42578125" style="6" customWidth="1"/>
    <col min="11246" max="11246" width="12.5703125" style="6" customWidth="1"/>
    <col min="11247" max="11247" width="61.85546875" style="6" customWidth="1"/>
    <col min="11248" max="11248" width="32.5703125" style="6" customWidth="1"/>
    <col min="11249" max="11249" width="23.5703125" style="6" customWidth="1"/>
    <col min="11250" max="11250" width="35.28515625" style="6" customWidth="1"/>
    <col min="11251" max="11251" width="8.5703125" style="6" customWidth="1"/>
    <col min="11252" max="11253" width="8.140625" style="6" customWidth="1"/>
    <col min="11254" max="11254" width="7.7109375" style="6" customWidth="1"/>
    <col min="11255" max="11297" width="0" style="6" hidden="1" customWidth="1"/>
    <col min="11298" max="11298" width="14.85546875" style="6" bestFit="1" customWidth="1"/>
    <col min="11299" max="11299" width="12.5703125" style="6" bestFit="1" customWidth="1"/>
    <col min="11300" max="11495" width="9.140625" style="6"/>
    <col min="11496" max="11499" width="0" style="6" hidden="1" customWidth="1"/>
    <col min="11500" max="11500" width="6.5703125" style="6" customWidth="1"/>
    <col min="11501" max="11501" width="5.42578125" style="6" customWidth="1"/>
    <col min="11502" max="11502" width="12.5703125" style="6" customWidth="1"/>
    <col min="11503" max="11503" width="61.85546875" style="6" customWidth="1"/>
    <col min="11504" max="11504" width="32.5703125" style="6" customWidth="1"/>
    <col min="11505" max="11505" width="23.5703125" style="6" customWidth="1"/>
    <col min="11506" max="11506" width="35.28515625" style="6" customWidth="1"/>
    <col min="11507" max="11507" width="8.5703125" style="6" customWidth="1"/>
    <col min="11508" max="11509" width="8.140625" style="6" customWidth="1"/>
    <col min="11510" max="11510" width="7.7109375" style="6" customWidth="1"/>
    <col min="11511" max="11553" width="0" style="6" hidden="1" customWidth="1"/>
    <col min="11554" max="11554" width="14.85546875" style="6" bestFit="1" customWidth="1"/>
    <col min="11555" max="11555" width="12.5703125" style="6" bestFit="1" customWidth="1"/>
    <col min="11556" max="11751" width="9.140625" style="6"/>
    <col min="11752" max="11755" width="0" style="6" hidden="1" customWidth="1"/>
    <col min="11756" max="11756" width="6.5703125" style="6" customWidth="1"/>
    <col min="11757" max="11757" width="5.42578125" style="6" customWidth="1"/>
    <col min="11758" max="11758" width="12.5703125" style="6" customWidth="1"/>
    <col min="11759" max="11759" width="61.85546875" style="6" customWidth="1"/>
    <col min="11760" max="11760" width="32.5703125" style="6" customWidth="1"/>
    <col min="11761" max="11761" width="23.5703125" style="6" customWidth="1"/>
    <col min="11762" max="11762" width="35.28515625" style="6" customWidth="1"/>
    <col min="11763" max="11763" width="8.5703125" style="6" customWidth="1"/>
    <col min="11764" max="11765" width="8.140625" style="6" customWidth="1"/>
    <col min="11766" max="11766" width="7.7109375" style="6" customWidth="1"/>
    <col min="11767" max="11809" width="0" style="6" hidden="1" customWidth="1"/>
    <col min="11810" max="11810" width="14.85546875" style="6" bestFit="1" customWidth="1"/>
    <col min="11811" max="11811" width="12.5703125" style="6" bestFit="1" customWidth="1"/>
    <col min="11812" max="12007" width="9.140625" style="6"/>
    <col min="12008" max="12011" width="0" style="6" hidden="1" customWidth="1"/>
    <col min="12012" max="12012" width="6.5703125" style="6" customWidth="1"/>
    <col min="12013" max="12013" width="5.42578125" style="6" customWidth="1"/>
    <col min="12014" max="12014" width="12.5703125" style="6" customWidth="1"/>
    <col min="12015" max="12015" width="61.85546875" style="6" customWidth="1"/>
    <col min="12016" max="12016" width="32.5703125" style="6" customWidth="1"/>
    <col min="12017" max="12017" width="23.5703125" style="6" customWidth="1"/>
    <col min="12018" max="12018" width="35.28515625" style="6" customWidth="1"/>
    <col min="12019" max="12019" width="8.5703125" style="6" customWidth="1"/>
    <col min="12020" max="12021" width="8.140625" style="6" customWidth="1"/>
    <col min="12022" max="12022" width="7.7109375" style="6" customWidth="1"/>
    <col min="12023" max="12065" width="0" style="6" hidden="1" customWidth="1"/>
    <col min="12066" max="12066" width="14.85546875" style="6" bestFit="1" customWidth="1"/>
    <col min="12067" max="12067" width="12.5703125" style="6" bestFit="1" customWidth="1"/>
    <col min="12068" max="12263" width="9.140625" style="6"/>
    <col min="12264" max="12267" width="0" style="6" hidden="1" customWidth="1"/>
    <col min="12268" max="12268" width="6.5703125" style="6" customWidth="1"/>
    <col min="12269" max="12269" width="5.42578125" style="6" customWidth="1"/>
    <col min="12270" max="12270" width="12.5703125" style="6" customWidth="1"/>
    <col min="12271" max="12271" width="61.85546875" style="6" customWidth="1"/>
    <col min="12272" max="12272" width="32.5703125" style="6" customWidth="1"/>
    <col min="12273" max="12273" width="23.5703125" style="6" customWidth="1"/>
    <col min="12274" max="12274" width="35.28515625" style="6" customWidth="1"/>
    <col min="12275" max="12275" width="8.5703125" style="6" customWidth="1"/>
    <col min="12276" max="12277" width="8.140625" style="6" customWidth="1"/>
    <col min="12278" max="12278" width="7.7109375" style="6" customWidth="1"/>
    <col min="12279" max="12321" width="0" style="6" hidden="1" customWidth="1"/>
    <col min="12322" max="12322" width="14.85546875" style="6" bestFit="1" customWidth="1"/>
    <col min="12323" max="12323" width="12.5703125" style="6" bestFit="1" customWidth="1"/>
    <col min="12324" max="12519" width="9.140625" style="6"/>
    <col min="12520" max="12523" width="0" style="6" hidden="1" customWidth="1"/>
    <col min="12524" max="12524" width="6.5703125" style="6" customWidth="1"/>
    <col min="12525" max="12525" width="5.42578125" style="6" customWidth="1"/>
    <col min="12526" max="12526" width="12.5703125" style="6" customWidth="1"/>
    <col min="12527" max="12527" width="61.85546875" style="6" customWidth="1"/>
    <col min="12528" max="12528" width="32.5703125" style="6" customWidth="1"/>
    <col min="12529" max="12529" width="23.5703125" style="6" customWidth="1"/>
    <col min="12530" max="12530" width="35.28515625" style="6" customWidth="1"/>
    <col min="12531" max="12531" width="8.5703125" style="6" customWidth="1"/>
    <col min="12532" max="12533" width="8.140625" style="6" customWidth="1"/>
    <col min="12534" max="12534" width="7.7109375" style="6" customWidth="1"/>
    <col min="12535" max="12577" width="0" style="6" hidden="1" customWidth="1"/>
    <col min="12578" max="12578" width="14.85546875" style="6" bestFit="1" customWidth="1"/>
    <col min="12579" max="12579" width="12.5703125" style="6" bestFit="1" customWidth="1"/>
    <col min="12580" max="12775" width="9.140625" style="6"/>
    <col min="12776" max="12779" width="0" style="6" hidden="1" customWidth="1"/>
    <col min="12780" max="12780" width="6.5703125" style="6" customWidth="1"/>
    <col min="12781" max="12781" width="5.42578125" style="6" customWidth="1"/>
    <col min="12782" max="12782" width="12.5703125" style="6" customWidth="1"/>
    <col min="12783" max="12783" width="61.85546875" style="6" customWidth="1"/>
    <col min="12784" max="12784" width="32.5703125" style="6" customWidth="1"/>
    <col min="12785" max="12785" width="23.5703125" style="6" customWidth="1"/>
    <col min="12786" max="12786" width="35.28515625" style="6" customWidth="1"/>
    <col min="12787" max="12787" width="8.5703125" style="6" customWidth="1"/>
    <col min="12788" max="12789" width="8.140625" style="6" customWidth="1"/>
    <col min="12790" max="12790" width="7.7109375" style="6" customWidth="1"/>
    <col min="12791" max="12833" width="0" style="6" hidden="1" customWidth="1"/>
    <col min="12834" max="12834" width="14.85546875" style="6" bestFit="1" customWidth="1"/>
    <col min="12835" max="12835" width="12.5703125" style="6" bestFit="1" customWidth="1"/>
    <col min="12836" max="13031" width="9.140625" style="6"/>
    <col min="13032" max="13035" width="0" style="6" hidden="1" customWidth="1"/>
    <col min="13036" max="13036" width="6.5703125" style="6" customWidth="1"/>
    <col min="13037" max="13037" width="5.42578125" style="6" customWidth="1"/>
    <col min="13038" max="13038" width="12.5703125" style="6" customWidth="1"/>
    <col min="13039" max="13039" width="61.85546875" style="6" customWidth="1"/>
    <col min="13040" max="13040" width="32.5703125" style="6" customWidth="1"/>
    <col min="13041" max="13041" width="23.5703125" style="6" customWidth="1"/>
    <col min="13042" max="13042" width="35.28515625" style="6" customWidth="1"/>
    <col min="13043" max="13043" width="8.5703125" style="6" customWidth="1"/>
    <col min="13044" max="13045" width="8.140625" style="6" customWidth="1"/>
    <col min="13046" max="13046" width="7.7109375" style="6" customWidth="1"/>
    <col min="13047" max="13089" width="0" style="6" hidden="1" customWidth="1"/>
    <col min="13090" max="13090" width="14.85546875" style="6" bestFit="1" customWidth="1"/>
    <col min="13091" max="13091" width="12.5703125" style="6" bestFit="1" customWidth="1"/>
    <col min="13092" max="13287" width="9.140625" style="6"/>
    <col min="13288" max="13291" width="0" style="6" hidden="1" customWidth="1"/>
    <col min="13292" max="13292" width="6.5703125" style="6" customWidth="1"/>
    <col min="13293" max="13293" width="5.42578125" style="6" customWidth="1"/>
    <col min="13294" max="13294" width="12.5703125" style="6" customWidth="1"/>
    <col min="13295" max="13295" width="61.85546875" style="6" customWidth="1"/>
    <col min="13296" max="13296" width="32.5703125" style="6" customWidth="1"/>
    <col min="13297" max="13297" width="23.5703125" style="6" customWidth="1"/>
    <col min="13298" max="13298" width="35.28515625" style="6" customWidth="1"/>
    <col min="13299" max="13299" width="8.5703125" style="6" customWidth="1"/>
    <col min="13300" max="13301" width="8.140625" style="6" customWidth="1"/>
    <col min="13302" max="13302" width="7.7109375" style="6" customWidth="1"/>
    <col min="13303" max="13345" width="0" style="6" hidden="1" customWidth="1"/>
    <col min="13346" max="13346" width="14.85546875" style="6" bestFit="1" customWidth="1"/>
    <col min="13347" max="13347" width="12.5703125" style="6" bestFit="1" customWidth="1"/>
    <col min="13348" max="13543" width="9.140625" style="6"/>
    <col min="13544" max="13547" width="0" style="6" hidden="1" customWidth="1"/>
    <col min="13548" max="13548" width="6.5703125" style="6" customWidth="1"/>
    <col min="13549" max="13549" width="5.42578125" style="6" customWidth="1"/>
    <col min="13550" max="13550" width="12.5703125" style="6" customWidth="1"/>
    <col min="13551" max="13551" width="61.85546875" style="6" customWidth="1"/>
    <col min="13552" max="13552" width="32.5703125" style="6" customWidth="1"/>
    <col min="13553" max="13553" width="23.5703125" style="6" customWidth="1"/>
    <col min="13554" max="13554" width="35.28515625" style="6" customWidth="1"/>
    <col min="13555" max="13555" width="8.5703125" style="6" customWidth="1"/>
    <col min="13556" max="13557" width="8.140625" style="6" customWidth="1"/>
    <col min="13558" max="13558" width="7.7109375" style="6" customWidth="1"/>
    <col min="13559" max="13601" width="0" style="6" hidden="1" customWidth="1"/>
    <col min="13602" max="13602" width="14.85546875" style="6" bestFit="1" customWidth="1"/>
    <col min="13603" max="13603" width="12.5703125" style="6" bestFit="1" customWidth="1"/>
    <col min="13604" max="13799" width="9.140625" style="6"/>
    <col min="13800" max="13803" width="0" style="6" hidden="1" customWidth="1"/>
    <col min="13804" max="13804" width="6.5703125" style="6" customWidth="1"/>
    <col min="13805" max="13805" width="5.42578125" style="6" customWidth="1"/>
    <col min="13806" max="13806" width="12.5703125" style="6" customWidth="1"/>
    <col min="13807" max="13807" width="61.85546875" style="6" customWidth="1"/>
    <col min="13808" max="13808" width="32.5703125" style="6" customWidth="1"/>
    <col min="13809" max="13809" width="23.5703125" style="6" customWidth="1"/>
    <col min="13810" max="13810" width="35.28515625" style="6" customWidth="1"/>
    <col min="13811" max="13811" width="8.5703125" style="6" customWidth="1"/>
    <col min="13812" max="13813" width="8.140625" style="6" customWidth="1"/>
    <col min="13814" max="13814" width="7.7109375" style="6" customWidth="1"/>
    <col min="13815" max="13857" width="0" style="6" hidden="1" customWidth="1"/>
    <col min="13858" max="13858" width="14.85546875" style="6" bestFit="1" customWidth="1"/>
    <col min="13859" max="13859" width="12.5703125" style="6" bestFit="1" customWidth="1"/>
    <col min="13860" max="14055" width="9.140625" style="6"/>
    <col min="14056" max="14059" width="0" style="6" hidden="1" customWidth="1"/>
    <col min="14060" max="14060" width="6.5703125" style="6" customWidth="1"/>
    <col min="14061" max="14061" width="5.42578125" style="6" customWidth="1"/>
    <col min="14062" max="14062" width="12.5703125" style="6" customWidth="1"/>
    <col min="14063" max="14063" width="61.85546875" style="6" customWidth="1"/>
    <col min="14064" max="14064" width="32.5703125" style="6" customWidth="1"/>
    <col min="14065" max="14065" width="23.5703125" style="6" customWidth="1"/>
    <col min="14066" max="14066" width="35.28515625" style="6" customWidth="1"/>
    <col min="14067" max="14067" width="8.5703125" style="6" customWidth="1"/>
    <col min="14068" max="14069" width="8.140625" style="6" customWidth="1"/>
    <col min="14070" max="14070" width="7.7109375" style="6" customWidth="1"/>
    <col min="14071" max="14113" width="0" style="6" hidden="1" customWidth="1"/>
    <col min="14114" max="14114" width="14.85546875" style="6" bestFit="1" customWidth="1"/>
    <col min="14115" max="14115" width="12.5703125" style="6" bestFit="1" customWidth="1"/>
    <col min="14116" max="14311" width="9.140625" style="6"/>
    <col min="14312" max="14315" width="0" style="6" hidden="1" customWidth="1"/>
    <col min="14316" max="14316" width="6.5703125" style="6" customWidth="1"/>
    <col min="14317" max="14317" width="5.42578125" style="6" customWidth="1"/>
    <col min="14318" max="14318" width="12.5703125" style="6" customWidth="1"/>
    <col min="14319" max="14319" width="61.85546875" style="6" customWidth="1"/>
    <col min="14320" max="14320" width="32.5703125" style="6" customWidth="1"/>
    <col min="14321" max="14321" width="23.5703125" style="6" customWidth="1"/>
    <col min="14322" max="14322" width="35.28515625" style="6" customWidth="1"/>
    <col min="14323" max="14323" width="8.5703125" style="6" customWidth="1"/>
    <col min="14324" max="14325" width="8.140625" style="6" customWidth="1"/>
    <col min="14326" max="14326" width="7.7109375" style="6" customWidth="1"/>
    <col min="14327" max="14369" width="0" style="6" hidden="1" customWidth="1"/>
    <col min="14370" max="14370" width="14.85546875" style="6" bestFit="1" customWidth="1"/>
    <col min="14371" max="14371" width="12.5703125" style="6" bestFit="1" customWidth="1"/>
    <col min="14372" max="14567" width="9.140625" style="6"/>
    <col min="14568" max="14571" width="0" style="6" hidden="1" customWidth="1"/>
    <col min="14572" max="14572" width="6.5703125" style="6" customWidth="1"/>
    <col min="14573" max="14573" width="5.42578125" style="6" customWidth="1"/>
    <col min="14574" max="14574" width="12.5703125" style="6" customWidth="1"/>
    <col min="14575" max="14575" width="61.85546875" style="6" customWidth="1"/>
    <col min="14576" max="14576" width="32.5703125" style="6" customWidth="1"/>
    <col min="14577" max="14577" width="23.5703125" style="6" customWidth="1"/>
    <col min="14578" max="14578" width="35.28515625" style="6" customWidth="1"/>
    <col min="14579" max="14579" width="8.5703125" style="6" customWidth="1"/>
    <col min="14580" max="14581" width="8.140625" style="6" customWidth="1"/>
    <col min="14582" max="14582" width="7.7109375" style="6" customWidth="1"/>
    <col min="14583" max="14625" width="0" style="6" hidden="1" customWidth="1"/>
    <col min="14626" max="14626" width="14.85546875" style="6" bestFit="1" customWidth="1"/>
    <col min="14627" max="14627" width="12.5703125" style="6" bestFit="1" customWidth="1"/>
    <col min="14628" max="14823" width="9.140625" style="6"/>
    <col min="14824" max="14827" width="0" style="6" hidden="1" customWidth="1"/>
    <col min="14828" max="14828" width="6.5703125" style="6" customWidth="1"/>
    <col min="14829" max="14829" width="5.42578125" style="6" customWidth="1"/>
    <col min="14830" max="14830" width="12.5703125" style="6" customWidth="1"/>
    <col min="14831" max="14831" width="61.85546875" style="6" customWidth="1"/>
    <col min="14832" max="14832" width="32.5703125" style="6" customWidth="1"/>
    <col min="14833" max="14833" width="23.5703125" style="6" customWidth="1"/>
    <col min="14834" max="14834" width="35.28515625" style="6" customWidth="1"/>
    <col min="14835" max="14835" width="8.5703125" style="6" customWidth="1"/>
    <col min="14836" max="14837" width="8.140625" style="6" customWidth="1"/>
    <col min="14838" max="14838" width="7.7109375" style="6" customWidth="1"/>
    <col min="14839" max="14881" width="0" style="6" hidden="1" customWidth="1"/>
    <col min="14882" max="14882" width="14.85546875" style="6" bestFit="1" customWidth="1"/>
    <col min="14883" max="14883" width="12.5703125" style="6" bestFit="1" customWidth="1"/>
    <col min="14884" max="15079" width="9.140625" style="6"/>
    <col min="15080" max="15083" width="0" style="6" hidden="1" customWidth="1"/>
    <col min="15084" max="15084" width="6.5703125" style="6" customWidth="1"/>
    <col min="15085" max="15085" width="5.42578125" style="6" customWidth="1"/>
    <col min="15086" max="15086" width="12.5703125" style="6" customWidth="1"/>
    <col min="15087" max="15087" width="61.85546875" style="6" customWidth="1"/>
    <col min="15088" max="15088" width="32.5703125" style="6" customWidth="1"/>
    <col min="15089" max="15089" width="23.5703125" style="6" customWidth="1"/>
    <col min="15090" max="15090" width="35.28515625" style="6" customWidth="1"/>
    <col min="15091" max="15091" width="8.5703125" style="6" customWidth="1"/>
    <col min="15092" max="15093" width="8.140625" style="6" customWidth="1"/>
    <col min="15094" max="15094" width="7.7109375" style="6" customWidth="1"/>
    <col min="15095" max="15137" width="0" style="6" hidden="1" customWidth="1"/>
    <col min="15138" max="15138" width="14.85546875" style="6" bestFit="1" customWidth="1"/>
    <col min="15139" max="15139" width="12.5703125" style="6" bestFit="1" customWidth="1"/>
    <col min="15140" max="15335" width="9.140625" style="6"/>
    <col min="15336" max="15339" width="0" style="6" hidden="1" customWidth="1"/>
    <col min="15340" max="15340" width="6.5703125" style="6" customWidth="1"/>
    <col min="15341" max="15341" width="5.42578125" style="6" customWidth="1"/>
    <col min="15342" max="15342" width="12.5703125" style="6" customWidth="1"/>
    <col min="15343" max="15343" width="61.85546875" style="6" customWidth="1"/>
    <col min="15344" max="15344" width="32.5703125" style="6" customWidth="1"/>
    <col min="15345" max="15345" width="23.5703125" style="6" customWidth="1"/>
    <col min="15346" max="15346" width="35.28515625" style="6" customWidth="1"/>
    <col min="15347" max="15347" width="8.5703125" style="6" customWidth="1"/>
    <col min="15348" max="15349" width="8.140625" style="6" customWidth="1"/>
    <col min="15350" max="15350" width="7.7109375" style="6" customWidth="1"/>
    <col min="15351" max="15393" width="0" style="6" hidden="1" customWidth="1"/>
    <col min="15394" max="15394" width="14.85546875" style="6" bestFit="1" customWidth="1"/>
    <col min="15395" max="15395" width="12.5703125" style="6" bestFit="1" customWidth="1"/>
    <col min="15396" max="15591" width="9.140625" style="6"/>
    <col min="15592" max="15595" width="0" style="6" hidden="1" customWidth="1"/>
    <col min="15596" max="15596" width="6.5703125" style="6" customWidth="1"/>
    <col min="15597" max="15597" width="5.42578125" style="6" customWidth="1"/>
    <col min="15598" max="15598" width="12.5703125" style="6" customWidth="1"/>
    <col min="15599" max="15599" width="61.85546875" style="6" customWidth="1"/>
    <col min="15600" max="15600" width="32.5703125" style="6" customWidth="1"/>
    <col min="15601" max="15601" width="23.5703125" style="6" customWidth="1"/>
    <col min="15602" max="15602" width="35.28515625" style="6" customWidth="1"/>
    <col min="15603" max="15603" width="8.5703125" style="6" customWidth="1"/>
    <col min="15604" max="15605" width="8.140625" style="6" customWidth="1"/>
    <col min="15606" max="15606" width="7.7109375" style="6" customWidth="1"/>
    <col min="15607" max="15649" width="0" style="6" hidden="1" customWidth="1"/>
    <col min="15650" max="15650" width="14.85546875" style="6" bestFit="1" customWidth="1"/>
    <col min="15651" max="15651" width="12.5703125" style="6" bestFit="1" customWidth="1"/>
    <col min="15652" max="15847" width="9.140625" style="6"/>
    <col min="15848" max="15851" width="0" style="6" hidden="1" customWidth="1"/>
    <col min="15852" max="15852" width="6.5703125" style="6" customWidth="1"/>
    <col min="15853" max="15853" width="5.42578125" style="6" customWidth="1"/>
    <col min="15854" max="15854" width="12.5703125" style="6" customWidth="1"/>
    <col min="15855" max="15855" width="61.85546875" style="6" customWidth="1"/>
    <col min="15856" max="15856" width="32.5703125" style="6" customWidth="1"/>
    <col min="15857" max="15857" width="23.5703125" style="6" customWidth="1"/>
    <col min="15858" max="15858" width="35.28515625" style="6" customWidth="1"/>
    <col min="15859" max="15859" width="8.5703125" style="6" customWidth="1"/>
    <col min="15860" max="15861" width="8.140625" style="6" customWidth="1"/>
    <col min="15862" max="15862" width="7.7109375" style="6" customWidth="1"/>
    <col min="15863" max="15905" width="0" style="6" hidden="1" customWidth="1"/>
    <col min="15906" max="15906" width="14.85546875" style="6" bestFit="1" customWidth="1"/>
    <col min="15907" max="15907" width="12.5703125" style="6" bestFit="1" customWidth="1"/>
    <col min="15908" max="16103" width="9.140625" style="6"/>
    <col min="16104" max="16107" width="0" style="6" hidden="1" customWidth="1"/>
    <col min="16108" max="16108" width="6.5703125" style="6" customWidth="1"/>
    <col min="16109" max="16109" width="5.42578125" style="6" customWidth="1"/>
    <col min="16110" max="16110" width="12.5703125" style="6" customWidth="1"/>
    <col min="16111" max="16111" width="61.85546875" style="6" customWidth="1"/>
    <col min="16112" max="16112" width="32.5703125" style="6" customWidth="1"/>
    <col min="16113" max="16113" width="23.5703125" style="6" customWidth="1"/>
    <col min="16114" max="16114" width="35.28515625" style="6" customWidth="1"/>
    <col min="16115" max="16115" width="8.5703125" style="6" customWidth="1"/>
    <col min="16116" max="16117" width="8.140625" style="6" customWidth="1"/>
    <col min="16118" max="16118" width="7.7109375" style="6" customWidth="1"/>
    <col min="16119" max="16161" width="0" style="6" hidden="1" customWidth="1"/>
    <col min="16162" max="16162" width="14.85546875" style="6" bestFit="1" customWidth="1"/>
    <col min="16163" max="16163" width="12.5703125" style="6" bestFit="1" customWidth="1"/>
    <col min="16164" max="16384" width="9.140625" style="6"/>
  </cols>
  <sheetData>
    <row r="1" spans="1:58" s="17" customFormat="1" ht="47.25">
      <c r="A1" s="39" t="s">
        <v>154</v>
      </c>
      <c r="B1" s="39" t="s">
        <v>155</v>
      </c>
      <c r="C1" s="39" t="s">
        <v>156</v>
      </c>
      <c r="D1" s="39" t="s">
        <v>157</v>
      </c>
      <c r="E1" s="39" t="s">
        <v>16</v>
      </c>
      <c r="F1" s="41">
        <v>160</v>
      </c>
      <c r="G1" s="46" t="s">
        <v>96</v>
      </c>
      <c r="H1" s="40" t="s">
        <v>15</v>
      </c>
      <c r="I1" s="40" t="s">
        <v>23</v>
      </c>
      <c r="J1" s="40" t="s">
        <v>27</v>
      </c>
      <c r="K1" s="47">
        <v>21000</v>
      </c>
      <c r="L1" s="47">
        <v>13000</v>
      </c>
      <c r="M1" s="47">
        <v>8500</v>
      </c>
      <c r="N1" s="47">
        <v>5500</v>
      </c>
      <c r="O1" s="47" t="e">
        <v>#REF!</v>
      </c>
      <c r="P1" s="47" t="e">
        <v>#REF!</v>
      </c>
      <c r="Q1" s="47" t="e">
        <v>#REF!</v>
      </c>
      <c r="R1" s="47" t="e">
        <v>#REF!</v>
      </c>
      <c r="S1" s="53"/>
      <c r="T1" s="53"/>
      <c r="U1" s="53"/>
      <c r="V1" s="53"/>
      <c r="W1" s="54"/>
      <c r="X1" s="54"/>
      <c r="Y1" s="54"/>
      <c r="Z1" s="54"/>
      <c r="AA1" s="53"/>
      <c r="AB1" s="53"/>
      <c r="AC1" s="53"/>
      <c r="AD1" s="53"/>
      <c r="AE1" s="54"/>
      <c r="AF1" s="54"/>
      <c r="AG1" s="54"/>
      <c r="AH1" s="54"/>
      <c r="AI1" s="42">
        <v>3.05</v>
      </c>
      <c r="AJ1" s="55"/>
      <c r="AK1" s="55" t="e">
        <v>#REF!</v>
      </c>
      <c r="AL1" s="69" t="e">
        <v>#REF!</v>
      </c>
      <c r="AM1" s="69" t="e">
        <v>#REF!</v>
      </c>
      <c r="AN1" s="69" t="e">
        <v>#REF!</v>
      </c>
      <c r="AO1" s="69" t="e">
        <v>#REF!</v>
      </c>
      <c r="AP1" s="70" t="e">
        <v>#REF!</v>
      </c>
      <c r="AQ1" s="70" t="e">
        <v>#REF!</v>
      </c>
      <c r="AR1" s="70" t="e">
        <v>#REF!</v>
      </c>
      <c r="AS1" s="70" t="e">
        <v>#REF!</v>
      </c>
      <c r="AT1" s="71" t="e">
        <v>#REF!</v>
      </c>
      <c r="AU1" s="56" t="s">
        <v>16</v>
      </c>
      <c r="AV1" s="72">
        <v>8400</v>
      </c>
      <c r="AW1" s="73">
        <v>4200</v>
      </c>
      <c r="AX1" s="73">
        <v>2310</v>
      </c>
      <c r="AY1" s="73">
        <v>1610</v>
      </c>
      <c r="AZ1" s="53">
        <v>7200</v>
      </c>
      <c r="BA1" s="53">
        <v>3600</v>
      </c>
      <c r="BB1" s="53">
        <v>1980</v>
      </c>
      <c r="BC1" s="53">
        <v>1380</v>
      </c>
      <c r="BD1" s="48" t="e">
        <v>#REF!</v>
      </c>
    </row>
    <row r="2" spans="1:58" s="17" customFormat="1" ht="15.75" hidden="1">
      <c r="A2" s="39"/>
      <c r="B2" s="39"/>
      <c r="C2" s="39"/>
      <c r="D2" s="39"/>
      <c r="E2" s="39"/>
      <c r="F2" s="41"/>
      <c r="G2" s="46"/>
      <c r="H2" s="40" t="s">
        <v>239</v>
      </c>
      <c r="I2" s="40" t="s">
        <v>239</v>
      </c>
      <c r="J2" s="40" t="s">
        <v>239</v>
      </c>
      <c r="K2" s="47"/>
      <c r="L2" s="47"/>
      <c r="M2" s="47"/>
      <c r="N2" s="47"/>
      <c r="O2" s="47"/>
      <c r="P2" s="47"/>
      <c r="Q2" s="47"/>
      <c r="R2" s="47"/>
      <c r="S2" s="53"/>
      <c r="T2" s="53"/>
      <c r="U2" s="53"/>
      <c r="V2" s="53"/>
      <c r="W2" s="54"/>
      <c r="X2" s="54"/>
      <c r="Y2" s="54"/>
      <c r="Z2" s="54"/>
      <c r="AA2" s="53"/>
      <c r="AB2" s="53"/>
      <c r="AC2" s="53"/>
      <c r="AD2" s="53"/>
      <c r="AE2" s="54"/>
      <c r="AF2" s="54"/>
      <c r="AG2" s="54"/>
      <c r="AH2" s="54"/>
      <c r="AI2" s="42"/>
      <c r="AJ2" s="55"/>
      <c r="AK2" s="55"/>
      <c r="AL2" s="69"/>
      <c r="AM2" s="69"/>
      <c r="AN2" s="69"/>
      <c r="AO2" s="69"/>
      <c r="AP2" s="70"/>
      <c r="AQ2" s="70"/>
      <c r="AR2" s="70"/>
      <c r="AS2" s="70"/>
      <c r="AT2" s="71"/>
      <c r="AU2" s="56"/>
      <c r="AV2" s="72"/>
      <c r="AW2" s="73"/>
      <c r="AX2" s="73"/>
      <c r="AY2" s="73"/>
      <c r="AZ2" s="53"/>
      <c r="BA2" s="53"/>
      <c r="BB2" s="53"/>
      <c r="BC2" s="53"/>
      <c r="BD2" s="48"/>
    </row>
    <row r="3" spans="1:58" s="17" customFormat="1" ht="15.75" hidden="1">
      <c r="A3" s="39"/>
      <c r="B3" s="39"/>
      <c r="C3" s="39"/>
      <c r="D3" s="39"/>
      <c r="E3" s="39"/>
      <c r="F3" s="41"/>
      <c r="G3" s="46"/>
      <c r="H3" s="40" t="s">
        <v>239</v>
      </c>
      <c r="I3" s="40" t="s">
        <v>239</v>
      </c>
      <c r="J3" s="40" t="s">
        <v>239</v>
      </c>
      <c r="K3" s="47"/>
      <c r="L3" s="47"/>
      <c r="M3" s="47"/>
      <c r="N3" s="47"/>
      <c r="O3" s="47"/>
      <c r="P3" s="47"/>
      <c r="Q3" s="47"/>
      <c r="R3" s="47"/>
      <c r="S3" s="53"/>
      <c r="T3" s="53"/>
      <c r="U3" s="53"/>
      <c r="V3" s="53"/>
      <c r="W3" s="54"/>
      <c r="X3" s="54"/>
      <c r="Y3" s="54"/>
      <c r="Z3" s="54"/>
      <c r="AA3" s="53"/>
      <c r="AB3" s="53"/>
      <c r="AC3" s="53"/>
      <c r="AD3" s="53"/>
      <c r="AE3" s="54"/>
      <c r="AF3" s="54"/>
      <c r="AG3" s="54"/>
      <c r="AH3" s="54"/>
      <c r="AI3" s="42"/>
      <c r="AJ3" s="55"/>
      <c r="AK3" s="55"/>
      <c r="AL3" s="69"/>
      <c r="AM3" s="69"/>
      <c r="AN3" s="69"/>
      <c r="AO3" s="69"/>
      <c r="AP3" s="70"/>
      <c r="AQ3" s="70"/>
      <c r="AR3" s="70"/>
      <c r="AS3" s="70"/>
      <c r="AT3" s="71"/>
      <c r="AU3" s="56"/>
      <c r="AV3" s="72"/>
      <c r="AW3" s="73"/>
      <c r="AX3" s="73"/>
      <c r="AY3" s="73"/>
      <c r="AZ3" s="53"/>
      <c r="BA3" s="53"/>
      <c r="BB3" s="53"/>
      <c r="BC3" s="53"/>
      <c r="BD3" s="48"/>
    </row>
    <row r="4" spans="1:58" s="17" customFormat="1" ht="15.75" hidden="1">
      <c r="A4" s="39"/>
      <c r="B4" s="39"/>
      <c r="C4" s="39"/>
      <c r="D4" s="39"/>
      <c r="E4" s="39"/>
      <c r="F4" s="41"/>
      <c r="G4" s="46"/>
      <c r="H4" s="40" t="s">
        <v>239</v>
      </c>
      <c r="I4" s="40" t="s">
        <v>239</v>
      </c>
      <c r="J4" s="40" t="s">
        <v>239</v>
      </c>
      <c r="K4" s="47"/>
      <c r="L4" s="47"/>
      <c r="M4" s="47"/>
      <c r="N4" s="47"/>
      <c r="O4" s="47"/>
      <c r="P4" s="47"/>
      <c r="Q4" s="47"/>
      <c r="R4" s="47"/>
      <c r="S4" s="53"/>
      <c r="T4" s="53"/>
      <c r="U4" s="53"/>
      <c r="V4" s="53"/>
      <c r="W4" s="54"/>
      <c r="X4" s="54"/>
      <c r="Y4" s="54"/>
      <c r="Z4" s="54"/>
      <c r="AA4" s="53"/>
      <c r="AB4" s="53"/>
      <c r="AC4" s="53"/>
      <c r="AD4" s="53"/>
      <c r="AE4" s="54"/>
      <c r="AF4" s="54"/>
      <c r="AG4" s="54"/>
      <c r="AH4" s="54"/>
      <c r="AI4" s="42"/>
      <c r="AJ4" s="55"/>
      <c r="AK4" s="55"/>
      <c r="AL4" s="69"/>
      <c r="AM4" s="69"/>
      <c r="AN4" s="69"/>
      <c r="AO4" s="69"/>
      <c r="AP4" s="70"/>
      <c r="AQ4" s="70"/>
      <c r="AR4" s="70"/>
      <c r="AS4" s="70"/>
      <c r="AT4" s="71"/>
      <c r="AU4" s="56"/>
      <c r="AV4" s="72"/>
      <c r="AW4" s="73"/>
      <c r="AX4" s="73"/>
      <c r="AY4" s="73"/>
      <c r="AZ4" s="53"/>
      <c r="BA4" s="53"/>
      <c r="BB4" s="53"/>
      <c r="BC4" s="53"/>
      <c r="BD4" s="48"/>
    </row>
    <row r="5" spans="1:58" s="17" customFormat="1" ht="15.75" hidden="1">
      <c r="A5" s="39"/>
      <c r="B5" s="39"/>
      <c r="C5" s="39"/>
      <c r="D5" s="39"/>
      <c r="E5" s="39"/>
      <c r="F5" s="41"/>
      <c r="G5" s="46"/>
      <c r="H5" s="40" t="s">
        <v>239</v>
      </c>
      <c r="I5" s="40" t="s">
        <v>239</v>
      </c>
      <c r="J5" s="40" t="s">
        <v>239</v>
      </c>
      <c r="K5" s="47"/>
      <c r="L5" s="47"/>
      <c r="M5" s="47"/>
      <c r="N5" s="47"/>
      <c r="O5" s="47"/>
      <c r="P5" s="47"/>
      <c r="Q5" s="47"/>
      <c r="R5" s="47"/>
      <c r="S5" s="53"/>
      <c r="T5" s="53"/>
      <c r="U5" s="53"/>
      <c r="V5" s="53"/>
      <c r="W5" s="54"/>
      <c r="X5" s="54"/>
      <c r="Y5" s="54"/>
      <c r="Z5" s="54"/>
      <c r="AA5" s="53"/>
      <c r="AB5" s="53"/>
      <c r="AC5" s="53"/>
      <c r="AD5" s="53"/>
      <c r="AE5" s="54"/>
      <c r="AF5" s="54"/>
      <c r="AG5" s="54"/>
      <c r="AH5" s="54"/>
      <c r="AI5" s="42"/>
      <c r="AJ5" s="55"/>
      <c r="AK5" s="55"/>
      <c r="AL5" s="69"/>
      <c r="AM5" s="69"/>
      <c r="AN5" s="69"/>
      <c r="AO5" s="69"/>
      <c r="AP5" s="70"/>
      <c r="AQ5" s="70"/>
      <c r="AR5" s="70"/>
      <c r="AS5" s="70"/>
      <c r="AT5" s="71"/>
      <c r="AU5" s="56"/>
      <c r="AV5" s="72"/>
      <c r="AW5" s="73"/>
      <c r="AX5" s="73"/>
      <c r="AY5" s="73"/>
      <c r="AZ5" s="53"/>
      <c r="BA5" s="53"/>
      <c r="BB5" s="53"/>
      <c r="BC5" s="53"/>
      <c r="BD5" s="48"/>
    </row>
    <row r="6" spans="1:58" s="17" customFormat="1" ht="15.75" hidden="1">
      <c r="A6" s="39"/>
      <c r="B6" s="39"/>
      <c r="C6" s="39"/>
      <c r="D6" s="39"/>
      <c r="E6" s="39"/>
      <c r="F6" s="41"/>
      <c r="G6" s="46"/>
      <c r="H6" s="40" t="s">
        <v>239</v>
      </c>
      <c r="I6" s="40" t="s">
        <v>239</v>
      </c>
      <c r="J6" s="40" t="s">
        <v>239</v>
      </c>
      <c r="K6" s="47"/>
      <c r="L6" s="47"/>
      <c r="M6" s="47"/>
      <c r="N6" s="47"/>
      <c r="O6" s="47"/>
      <c r="P6" s="47"/>
      <c r="Q6" s="47"/>
      <c r="R6" s="47"/>
      <c r="S6" s="53"/>
      <c r="T6" s="53"/>
      <c r="U6" s="53"/>
      <c r="V6" s="53"/>
      <c r="W6" s="54"/>
      <c r="X6" s="54"/>
      <c r="Y6" s="54"/>
      <c r="Z6" s="54"/>
      <c r="AA6" s="53"/>
      <c r="AB6" s="53"/>
      <c r="AC6" s="53"/>
      <c r="AD6" s="53"/>
      <c r="AE6" s="54"/>
      <c r="AF6" s="54"/>
      <c r="AG6" s="54"/>
      <c r="AH6" s="54"/>
      <c r="AI6" s="42"/>
      <c r="AJ6" s="55"/>
      <c r="AK6" s="55"/>
      <c r="AL6" s="69"/>
      <c r="AM6" s="69"/>
      <c r="AN6" s="69"/>
      <c r="AO6" s="69"/>
      <c r="AP6" s="70"/>
      <c r="AQ6" s="70"/>
      <c r="AR6" s="70"/>
      <c r="AS6" s="70"/>
      <c r="AT6" s="71"/>
      <c r="AU6" s="56"/>
      <c r="AV6" s="72"/>
      <c r="AW6" s="73"/>
      <c r="AX6" s="73"/>
      <c r="AY6" s="73"/>
      <c r="AZ6" s="53"/>
      <c r="BA6" s="53"/>
      <c r="BB6" s="53"/>
      <c r="BC6" s="53"/>
      <c r="BD6" s="48"/>
    </row>
    <row r="7" spans="1:58" s="17" customFormat="1" ht="15.75" hidden="1">
      <c r="A7" s="39"/>
      <c r="B7" s="39"/>
      <c r="C7" s="39"/>
      <c r="D7" s="39"/>
      <c r="E7" s="39"/>
      <c r="F7" s="41"/>
      <c r="G7" s="46"/>
      <c r="H7" s="40" t="s">
        <v>239</v>
      </c>
      <c r="I7" s="40" t="s">
        <v>239</v>
      </c>
      <c r="J7" s="40" t="s">
        <v>239</v>
      </c>
      <c r="K7" s="47"/>
      <c r="L7" s="47"/>
      <c r="M7" s="47"/>
      <c r="N7" s="47"/>
      <c r="O7" s="47"/>
      <c r="P7" s="47"/>
      <c r="Q7" s="47"/>
      <c r="R7" s="47"/>
      <c r="S7" s="53"/>
      <c r="T7" s="53"/>
      <c r="U7" s="53"/>
      <c r="V7" s="53"/>
      <c r="W7" s="54"/>
      <c r="X7" s="54"/>
      <c r="Y7" s="54"/>
      <c r="Z7" s="54"/>
      <c r="AA7" s="53"/>
      <c r="AB7" s="53"/>
      <c r="AC7" s="53"/>
      <c r="AD7" s="53"/>
      <c r="AE7" s="54"/>
      <c r="AF7" s="54"/>
      <c r="AG7" s="54"/>
      <c r="AH7" s="54"/>
      <c r="AI7" s="42"/>
      <c r="AJ7" s="55"/>
      <c r="AK7" s="55"/>
      <c r="AL7" s="69"/>
      <c r="AM7" s="69"/>
      <c r="AN7" s="69"/>
      <c r="AO7" s="69"/>
      <c r="AP7" s="70"/>
      <c r="AQ7" s="70"/>
      <c r="AR7" s="70"/>
      <c r="AS7" s="70"/>
      <c r="AT7" s="71"/>
      <c r="AU7" s="56"/>
      <c r="AV7" s="72"/>
      <c r="AW7" s="73"/>
      <c r="AX7" s="73"/>
      <c r="AY7" s="73"/>
      <c r="AZ7" s="53"/>
      <c r="BA7" s="53"/>
      <c r="BB7" s="53"/>
      <c r="BC7" s="53"/>
      <c r="BD7" s="48"/>
    </row>
    <row r="8" spans="1:58" s="39" customFormat="1" ht="35.1" hidden="1" customHeight="1">
      <c r="A8" s="39" t="s">
        <v>158</v>
      </c>
      <c r="B8" s="39" t="s">
        <v>159</v>
      </c>
      <c r="C8" s="39" t="s">
        <v>160</v>
      </c>
      <c r="D8" s="39" t="s">
        <v>161</v>
      </c>
      <c r="E8" s="39" t="s">
        <v>16</v>
      </c>
      <c r="F8" s="41">
        <v>96</v>
      </c>
      <c r="G8" s="46" t="s">
        <v>58</v>
      </c>
      <c r="H8" s="40" t="s">
        <v>59</v>
      </c>
      <c r="I8" s="40" t="s">
        <v>23</v>
      </c>
      <c r="J8" s="40" t="s">
        <v>47</v>
      </c>
      <c r="K8" s="47">
        <v>23000</v>
      </c>
      <c r="L8" s="47">
        <v>11000</v>
      </c>
      <c r="M8" s="47">
        <v>6500</v>
      </c>
      <c r="N8" s="47">
        <v>3900</v>
      </c>
      <c r="O8" s="47" t="e">
        <v>#REF!</v>
      </c>
      <c r="P8" s="47" t="e">
        <v>#REF!</v>
      </c>
      <c r="Q8" s="47" t="e">
        <v>#REF!</v>
      </c>
      <c r="R8" s="47" t="e">
        <v>#REF!</v>
      </c>
      <c r="S8" s="53"/>
      <c r="T8" s="53"/>
      <c r="U8" s="53"/>
      <c r="V8" s="53"/>
      <c r="W8" s="54"/>
      <c r="X8" s="54"/>
      <c r="Y8" s="54"/>
      <c r="Z8" s="54"/>
      <c r="AA8" s="53"/>
      <c r="AB8" s="53"/>
      <c r="AC8" s="53"/>
      <c r="AD8" s="53"/>
      <c r="AE8" s="54"/>
      <c r="AF8" s="54"/>
      <c r="AG8" s="54"/>
      <c r="AH8" s="54"/>
      <c r="AI8" s="42">
        <v>3.05</v>
      </c>
      <c r="AJ8" s="55"/>
      <c r="AK8" s="55" t="e">
        <v>#REF!</v>
      </c>
      <c r="AL8" s="69" t="e">
        <v>#REF!</v>
      </c>
      <c r="AM8" s="69" t="e">
        <v>#REF!</v>
      </c>
      <c r="AN8" s="69" t="e">
        <v>#REF!</v>
      </c>
      <c r="AO8" s="69" t="e">
        <v>#REF!</v>
      </c>
      <c r="AP8" s="70" t="e">
        <v>#REF!</v>
      </c>
      <c r="AQ8" s="70" t="e">
        <v>#REF!</v>
      </c>
      <c r="AR8" s="70" t="e">
        <v>#REF!</v>
      </c>
      <c r="AS8" s="70" t="e">
        <v>#REF!</v>
      </c>
      <c r="AT8" s="71" t="e">
        <v>#REF!</v>
      </c>
      <c r="AU8" s="56" t="s">
        <v>16</v>
      </c>
      <c r="AV8" s="72">
        <v>14000</v>
      </c>
      <c r="AW8" s="73">
        <v>7700</v>
      </c>
      <c r="AX8" s="73">
        <v>5600</v>
      </c>
      <c r="AY8" s="73">
        <v>3150</v>
      </c>
      <c r="AZ8" s="53">
        <v>12000</v>
      </c>
      <c r="BA8" s="53">
        <v>6600</v>
      </c>
      <c r="BB8" s="53">
        <v>4800</v>
      </c>
      <c r="BC8" s="53">
        <v>2700</v>
      </c>
      <c r="BD8" s="48" t="e">
        <v>#REF!</v>
      </c>
    </row>
    <row r="9" spans="1:58" s="39" customFormat="1" ht="35.1" hidden="1" customHeight="1">
      <c r="F9" s="41"/>
      <c r="G9" s="46"/>
      <c r="H9" s="40" t="s">
        <v>239</v>
      </c>
      <c r="I9" s="40" t="s">
        <v>239</v>
      </c>
      <c r="J9" s="49" t="s">
        <v>239</v>
      </c>
      <c r="K9" s="47"/>
      <c r="L9" s="47"/>
      <c r="M9" s="47"/>
      <c r="N9" s="47"/>
      <c r="O9" s="47"/>
      <c r="P9" s="47"/>
      <c r="Q9" s="47"/>
      <c r="R9" s="47"/>
      <c r="S9" s="53"/>
      <c r="T9" s="53"/>
      <c r="U9" s="53"/>
      <c r="V9" s="53"/>
      <c r="W9" s="54"/>
      <c r="X9" s="54"/>
      <c r="Y9" s="54"/>
      <c r="Z9" s="54"/>
      <c r="AA9" s="53"/>
      <c r="AB9" s="53"/>
      <c r="AC9" s="53"/>
      <c r="AD9" s="53"/>
      <c r="AE9" s="54"/>
      <c r="AF9" s="54"/>
      <c r="AG9" s="54"/>
      <c r="AH9" s="54"/>
      <c r="AI9" s="42"/>
      <c r="AJ9" s="55"/>
      <c r="AK9" s="55"/>
      <c r="AL9" s="69"/>
      <c r="AM9" s="69"/>
      <c r="AN9" s="69"/>
      <c r="AO9" s="69"/>
      <c r="AP9" s="70"/>
      <c r="AQ9" s="70"/>
      <c r="AR9" s="70"/>
      <c r="AS9" s="70"/>
      <c r="AT9" s="71"/>
      <c r="AU9" s="56"/>
      <c r="AV9" s="72"/>
      <c r="AW9" s="73"/>
      <c r="AX9" s="73"/>
      <c r="AY9" s="73"/>
      <c r="AZ9" s="53"/>
      <c r="BA9" s="53"/>
      <c r="BB9" s="53"/>
      <c r="BC9" s="53"/>
      <c r="BD9" s="48"/>
    </row>
    <row r="10" spans="1:58" s="39" customFormat="1" ht="35.1" hidden="1" customHeight="1">
      <c r="F10" s="41"/>
      <c r="G10" s="46"/>
      <c r="H10" s="40" t="s">
        <v>239</v>
      </c>
      <c r="I10" s="40" t="s">
        <v>239</v>
      </c>
      <c r="J10" s="49" t="s">
        <v>239</v>
      </c>
      <c r="K10" s="47"/>
      <c r="L10" s="47"/>
      <c r="M10" s="47"/>
      <c r="N10" s="47"/>
      <c r="O10" s="47"/>
      <c r="P10" s="47"/>
      <c r="Q10" s="47"/>
      <c r="R10" s="47"/>
      <c r="S10" s="53"/>
      <c r="T10" s="53"/>
      <c r="U10" s="53"/>
      <c r="V10" s="53"/>
      <c r="W10" s="54"/>
      <c r="X10" s="54"/>
      <c r="Y10" s="54"/>
      <c r="Z10" s="54"/>
      <c r="AA10" s="53"/>
      <c r="AB10" s="53"/>
      <c r="AC10" s="53"/>
      <c r="AD10" s="53"/>
      <c r="AE10" s="54"/>
      <c r="AF10" s="54"/>
      <c r="AG10" s="54"/>
      <c r="AH10" s="54"/>
      <c r="AI10" s="42"/>
      <c r="AJ10" s="55"/>
      <c r="AK10" s="55"/>
      <c r="AL10" s="69"/>
      <c r="AM10" s="69"/>
      <c r="AN10" s="69"/>
      <c r="AO10" s="69"/>
      <c r="AP10" s="70"/>
      <c r="AQ10" s="70"/>
      <c r="AR10" s="70"/>
      <c r="AS10" s="70"/>
      <c r="AT10" s="71"/>
      <c r="AU10" s="56"/>
      <c r="AV10" s="72"/>
      <c r="AW10" s="73"/>
      <c r="AX10" s="73"/>
      <c r="AY10" s="73"/>
      <c r="AZ10" s="53"/>
      <c r="BA10" s="53"/>
      <c r="BB10" s="53"/>
      <c r="BC10" s="53"/>
      <c r="BD10" s="48"/>
    </row>
    <row r="11" spans="1:58" s="39" customFormat="1" ht="35.1" hidden="1" customHeight="1">
      <c r="F11" s="41"/>
      <c r="G11" s="46"/>
      <c r="H11" s="40" t="s">
        <v>239</v>
      </c>
      <c r="I11" s="40" t="s">
        <v>239</v>
      </c>
      <c r="J11" s="49" t="s">
        <v>239</v>
      </c>
      <c r="K11" s="47"/>
      <c r="L11" s="47"/>
      <c r="M11" s="47"/>
      <c r="N11" s="47"/>
      <c r="O11" s="47"/>
      <c r="P11" s="47"/>
      <c r="Q11" s="47"/>
      <c r="R11" s="47"/>
      <c r="S11" s="53"/>
      <c r="T11" s="53"/>
      <c r="U11" s="53"/>
      <c r="V11" s="53"/>
      <c r="W11" s="54"/>
      <c r="X11" s="54"/>
      <c r="Y11" s="54"/>
      <c r="Z11" s="54"/>
      <c r="AA11" s="53"/>
      <c r="AB11" s="53"/>
      <c r="AC11" s="53"/>
      <c r="AD11" s="53"/>
      <c r="AE11" s="54"/>
      <c r="AF11" s="54"/>
      <c r="AG11" s="54"/>
      <c r="AH11" s="54"/>
      <c r="AI11" s="42"/>
      <c r="AJ11" s="55"/>
      <c r="AK11" s="55"/>
      <c r="AL11" s="69"/>
      <c r="AM11" s="69"/>
      <c r="AN11" s="69"/>
      <c r="AO11" s="69"/>
      <c r="AP11" s="70"/>
      <c r="AQ11" s="70"/>
      <c r="AR11" s="70"/>
      <c r="AS11" s="70"/>
      <c r="AT11" s="71"/>
      <c r="AU11" s="56"/>
      <c r="AV11" s="72"/>
      <c r="AW11" s="73"/>
      <c r="AX11" s="73"/>
      <c r="AY11" s="73"/>
      <c r="AZ11" s="53"/>
      <c r="BA11" s="53"/>
      <c r="BB11" s="53"/>
      <c r="BC11" s="53"/>
      <c r="BD11" s="48"/>
    </row>
    <row r="12" spans="1:58" s="39" customFormat="1" ht="35.1" hidden="1" customHeight="1">
      <c r="F12" s="41"/>
      <c r="G12" s="46"/>
      <c r="H12" s="40" t="s">
        <v>239</v>
      </c>
      <c r="I12" s="40" t="s">
        <v>239</v>
      </c>
      <c r="J12" s="49" t="s">
        <v>239</v>
      </c>
      <c r="K12" s="47"/>
      <c r="L12" s="47"/>
      <c r="M12" s="47"/>
      <c r="N12" s="47"/>
      <c r="O12" s="47"/>
      <c r="P12" s="47"/>
      <c r="Q12" s="47"/>
      <c r="R12" s="47"/>
      <c r="S12" s="53"/>
      <c r="T12" s="53"/>
      <c r="U12" s="53"/>
      <c r="V12" s="53"/>
      <c r="W12" s="54"/>
      <c r="X12" s="54"/>
      <c r="Y12" s="54"/>
      <c r="Z12" s="54"/>
      <c r="AA12" s="53"/>
      <c r="AB12" s="53"/>
      <c r="AC12" s="53"/>
      <c r="AD12" s="53"/>
      <c r="AE12" s="54"/>
      <c r="AF12" s="54"/>
      <c r="AG12" s="54"/>
      <c r="AH12" s="54"/>
      <c r="AI12" s="42"/>
      <c r="AJ12" s="55"/>
      <c r="AK12" s="55"/>
      <c r="AL12" s="69"/>
      <c r="AM12" s="69"/>
      <c r="AN12" s="69"/>
      <c r="AO12" s="69"/>
      <c r="AP12" s="70"/>
      <c r="AQ12" s="70"/>
      <c r="AR12" s="70"/>
      <c r="AS12" s="70"/>
      <c r="AT12" s="71"/>
      <c r="AU12" s="56"/>
      <c r="AV12" s="72"/>
      <c r="AW12" s="73"/>
      <c r="AX12" s="73"/>
      <c r="AY12" s="73"/>
      <c r="AZ12" s="53"/>
      <c r="BA12" s="53"/>
      <c r="BB12" s="53"/>
      <c r="BC12" s="53"/>
      <c r="BD12" s="48"/>
    </row>
    <row r="13" spans="1:58" s="39" customFormat="1" ht="35.1" hidden="1" customHeight="1">
      <c r="F13" s="41"/>
      <c r="G13" s="46"/>
      <c r="H13" s="40" t="s">
        <v>239</v>
      </c>
      <c r="I13" s="40" t="s">
        <v>239</v>
      </c>
      <c r="J13" s="49" t="s">
        <v>239</v>
      </c>
      <c r="K13" s="47"/>
      <c r="L13" s="47"/>
      <c r="M13" s="47"/>
      <c r="N13" s="47"/>
      <c r="O13" s="47"/>
      <c r="P13" s="47"/>
      <c r="Q13" s="47"/>
      <c r="R13" s="47"/>
      <c r="S13" s="53"/>
      <c r="T13" s="53"/>
      <c r="U13" s="53"/>
      <c r="V13" s="53"/>
      <c r="W13" s="54"/>
      <c r="X13" s="54"/>
      <c r="Y13" s="54"/>
      <c r="Z13" s="54"/>
      <c r="AA13" s="53"/>
      <c r="AB13" s="53"/>
      <c r="AC13" s="53"/>
      <c r="AD13" s="53"/>
      <c r="AE13" s="54"/>
      <c r="AF13" s="54"/>
      <c r="AG13" s="54"/>
      <c r="AH13" s="54"/>
      <c r="AI13" s="42"/>
      <c r="AJ13" s="55"/>
      <c r="AK13" s="55"/>
      <c r="AL13" s="69"/>
      <c r="AM13" s="69"/>
      <c r="AN13" s="69"/>
      <c r="AO13" s="69"/>
      <c r="AP13" s="70"/>
      <c r="AQ13" s="70"/>
      <c r="AR13" s="70"/>
      <c r="AS13" s="70"/>
      <c r="AT13" s="71"/>
      <c r="AU13" s="56"/>
      <c r="AV13" s="72"/>
      <c r="AW13" s="73"/>
      <c r="AX13" s="73"/>
      <c r="AY13" s="73"/>
      <c r="AZ13" s="53"/>
      <c r="BA13" s="53"/>
      <c r="BB13" s="53"/>
      <c r="BC13" s="53"/>
      <c r="BD13" s="48"/>
    </row>
    <row r="14" spans="1:58" s="39" customFormat="1" ht="35.1" hidden="1" customHeight="1">
      <c r="F14" s="41"/>
      <c r="G14" s="46"/>
      <c r="H14" s="40" t="s">
        <v>239</v>
      </c>
      <c r="I14" s="40" t="s">
        <v>239</v>
      </c>
      <c r="J14" s="49" t="s">
        <v>239</v>
      </c>
      <c r="K14" s="47"/>
      <c r="L14" s="47"/>
      <c r="M14" s="47"/>
      <c r="N14" s="47"/>
      <c r="O14" s="47"/>
      <c r="P14" s="47"/>
      <c r="Q14" s="47"/>
      <c r="R14" s="47"/>
      <c r="S14" s="53"/>
      <c r="T14" s="53"/>
      <c r="U14" s="53"/>
      <c r="V14" s="53"/>
      <c r="W14" s="54"/>
      <c r="X14" s="54"/>
      <c r="Y14" s="54"/>
      <c r="Z14" s="54"/>
      <c r="AA14" s="53"/>
      <c r="AB14" s="53"/>
      <c r="AC14" s="53"/>
      <c r="AD14" s="53"/>
      <c r="AE14" s="54"/>
      <c r="AF14" s="54"/>
      <c r="AG14" s="54"/>
      <c r="AH14" s="54"/>
      <c r="AI14" s="42"/>
      <c r="AJ14" s="55"/>
      <c r="AK14" s="55"/>
      <c r="AL14" s="69"/>
      <c r="AM14" s="69"/>
      <c r="AN14" s="69"/>
      <c r="AO14" s="69"/>
      <c r="AP14" s="70"/>
      <c r="AQ14" s="70"/>
      <c r="AR14" s="70"/>
      <c r="AS14" s="70"/>
      <c r="AT14" s="71"/>
      <c r="AU14" s="56"/>
      <c r="AV14" s="72"/>
      <c r="AW14" s="73"/>
      <c r="AX14" s="73"/>
      <c r="AY14" s="73"/>
      <c r="AZ14" s="53"/>
      <c r="BA14" s="53"/>
      <c r="BB14" s="53"/>
      <c r="BC14" s="53"/>
      <c r="BD14" s="48"/>
    </row>
    <row r="15" spans="1:58" s="39" customFormat="1" ht="47.25" hidden="1">
      <c r="A15" s="39" t="s">
        <v>162</v>
      </c>
      <c r="B15" s="39" t="s">
        <v>163</v>
      </c>
      <c r="C15" s="39" t="s">
        <v>164</v>
      </c>
      <c r="D15" s="39" t="s">
        <v>165</v>
      </c>
      <c r="E15" s="39" t="s">
        <v>16</v>
      </c>
      <c r="F15" s="41">
        <v>97</v>
      </c>
      <c r="G15" s="46" t="s">
        <v>60</v>
      </c>
      <c r="H15" s="40" t="s">
        <v>107</v>
      </c>
      <c r="I15" s="40" t="s">
        <v>23</v>
      </c>
      <c r="J15" s="19" t="s">
        <v>151</v>
      </c>
      <c r="K15" s="47">
        <v>20000</v>
      </c>
      <c r="L15" s="47">
        <v>9000</v>
      </c>
      <c r="M15" s="47">
        <v>6000</v>
      </c>
      <c r="N15" s="47">
        <v>3900</v>
      </c>
      <c r="O15" s="47" t="e">
        <v>#REF!</v>
      </c>
      <c r="P15" s="47" t="e">
        <v>#REF!</v>
      </c>
      <c r="Q15" s="47" t="e">
        <v>#REF!</v>
      </c>
      <c r="R15" s="47" t="e">
        <v>#REF!</v>
      </c>
      <c r="S15" s="53"/>
      <c r="T15" s="53"/>
      <c r="U15" s="53"/>
      <c r="V15" s="53"/>
      <c r="W15" s="54"/>
      <c r="X15" s="54"/>
      <c r="Y15" s="54"/>
      <c r="Z15" s="54"/>
      <c r="AA15" s="53"/>
      <c r="AB15" s="53"/>
      <c r="AC15" s="53"/>
      <c r="AD15" s="53"/>
      <c r="AE15" s="54"/>
      <c r="AF15" s="54"/>
      <c r="AG15" s="54"/>
      <c r="AH15" s="54"/>
      <c r="AI15" s="42">
        <v>3.05</v>
      </c>
      <c r="AJ15" s="55"/>
      <c r="AK15" s="55" t="e">
        <v>#REF!</v>
      </c>
      <c r="AL15" s="69" t="e">
        <v>#REF!</v>
      </c>
      <c r="AM15" s="69" t="e">
        <v>#REF!</v>
      </c>
      <c r="AN15" s="69" t="e">
        <v>#REF!</v>
      </c>
      <c r="AO15" s="69" t="e">
        <v>#REF!</v>
      </c>
      <c r="AP15" s="70" t="e">
        <v>#REF!</v>
      </c>
      <c r="AQ15" s="70" t="e">
        <v>#REF!</v>
      </c>
      <c r="AR15" s="70" t="e">
        <v>#REF!</v>
      </c>
      <c r="AS15" s="70" t="e">
        <v>#REF!</v>
      </c>
      <c r="AT15" s="71" t="e">
        <v>#REF!</v>
      </c>
      <c r="AU15" s="56" t="s">
        <v>16</v>
      </c>
      <c r="AV15" s="72">
        <v>16100</v>
      </c>
      <c r="AW15" s="73">
        <v>7700</v>
      </c>
      <c r="AX15" s="73">
        <v>4550</v>
      </c>
      <c r="AY15" s="73">
        <v>2730</v>
      </c>
      <c r="AZ15" s="53">
        <v>13800</v>
      </c>
      <c r="BA15" s="53">
        <v>6600</v>
      </c>
      <c r="BB15" s="53">
        <v>3900</v>
      </c>
      <c r="BC15" s="53">
        <v>2340</v>
      </c>
      <c r="BD15" s="48" t="e">
        <v>#REF!</v>
      </c>
      <c r="BF15" s="39" t="s">
        <v>142</v>
      </c>
    </row>
    <row r="16" spans="1:58" s="39" customFormat="1" ht="15.75" hidden="1">
      <c r="F16" s="41"/>
      <c r="G16" s="46"/>
      <c r="H16" s="40" t="s">
        <v>239</v>
      </c>
      <c r="I16" s="40" t="s">
        <v>239</v>
      </c>
      <c r="J16" s="19" t="s">
        <v>239</v>
      </c>
      <c r="K16" s="47"/>
      <c r="L16" s="47"/>
      <c r="M16" s="47"/>
      <c r="N16" s="47"/>
      <c r="O16" s="47"/>
      <c r="P16" s="47"/>
      <c r="Q16" s="47"/>
      <c r="R16" s="47"/>
      <c r="S16" s="53"/>
      <c r="T16" s="53"/>
      <c r="U16" s="53"/>
      <c r="V16" s="53"/>
      <c r="W16" s="54"/>
      <c r="X16" s="54"/>
      <c r="Y16" s="54"/>
      <c r="Z16" s="54"/>
      <c r="AA16" s="53"/>
      <c r="AB16" s="53"/>
      <c r="AC16" s="53"/>
      <c r="AD16" s="53"/>
      <c r="AE16" s="54"/>
      <c r="AF16" s="54"/>
      <c r="AG16" s="54"/>
      <c r="AH16" s="54"/>
      <c r="AI16" s="42"/>
      <c r="AJ16" s="55"/>
      <c r="AK16" s="55"/>
      <c r="AL16" s="69"/>
      <c r="AM16" s="69"/>
      <c r="AN16" s="69"/>
      <c r="AO16" s="69"/>
      <c r="AP16" s="70"/>
      <c r="AQ16" s="70"/>
      <c r="AR16" s="70"/>
      <c r="AS16" s="70"/>
      <c r="AT16" s="71"/>
      <c r="AU16" s="56"/>
      <c r="AV16" s="72"/>
      <c r="AW16" s="73"/>
      <c r="AX16" s="73"/>
      <c r="AY16" s="73"/>
      <c r="AZ16" s="53"/>
      <c r="BA16" s="53"/>
      <c r="BB16" s="53"/>
      <c r="BC16" s="53"/>
      <c r="BD16" s="48"/>
    </row>
    <row r="17" spans="1:56" s="39" customFormat="1" ht="15.75" hidden="1">
      <c r="F17" s="41"/>
      <c r="G17" s="46"/>
      <c r="H17" s="40" t="s">
        <v>239</v>
      </c>
      <c r="I17" s="40" t="s">
        <v>239</v>
      </c>
      <c r="J17" s="19" t="s">
        <v>239</v>
      </c>
      <c r="K17" s="47"/>
      <c r="L17" s="47"/>
      <c r="M17" s="47"/>
      <c r="N17" s="47"/>
      <c r="O17" s="47"/>
      <c r="P17" s="47"/>
      <c r="Q17" s="47"/>
      <c r="R17" s="47"/>
      <c r="S17" s="53"/>
      <c r="T17" s="53"/>
      <c r="U17" s="53"/>
      <c r="V17" s="53"/>
      <c r="W17" s="54"/>
      <c r="X17" s="54"/>
      <c r="Y17" s="54"/>
      <c r="Z17" s="54"/>
      <c r="AA17" s="53"/>
      <c r="AB17" s="53"/>
      <c r="AC17" s="53"/>
      <c r="AD17" s="53"/>
      <c r="AE17" s="54"/>
      <c r="AF17" s="54"/>
      <c r="AG17" s="54"/>
      <c r="AH17" s="54"/>
      <c r="AI17" s="42"/>
      <c r="AJ17" s="55"/>
      <c r="AK17" s="55"/>
      <c r="AL17" s="69"/>
      <c r="AM17" s="69"/>
      <c r="AN17" s="69"/>
      <c r="AO17" s="69"/>
      <c r="AP17" s="70"/>
      <c r="AQ17" s="70"/>
      <c r="AR17" s="70"/>
      <c r="AS17" s="70"/>
      <c r="AT17" s="71"/>
      <c r="AU17" s="56"/>
      <c r="AV17" s="72"/>
      <c r="AW17" s="73"/>
      <c r="AX17" s="73"/>
      <c r="AY17" s="73"/>
      <c r="AZ17" s="53"/>
      <c r="BA17" s="53"/>
      <c r="BB17" s="53"/>
      <c r="BC17" s="53"/>
      <c r="BD17" s="48"/>
    </row>
    <row r="18" spans="1:56" s="39" customFormat="1" ht="15.75" hidden="1">
      <c r="F18" s="41"/>
      <c r="G18" s="46"/>
      <c r="H18" s="40" t="s">
        <v>239</v>
      </c>
      <c r="I18" s="40" t="s">
        <v>239</v>
      </c>
      <c r="J18" s="19" t="s">
        <v>239</v>
      </c>
      <c r="K18" s="47"/>
      <c r="L18" s="47"/>
      <c r="M18" s="47"/>
      <c r="N18" s="47"/>
      <c r="O18" s="47"/>
      <c r="P18" s="47"/>
      <c r="Q18" s="47"/>
      <c r="R18" s="47"/>
      <c r="S18" s="53"/>
      <c r="T18" s="53"/>
      <c r="U18" s="53"/>
      <c r="V18" s="53"/>
      <c r="W18" s="54"/>
      <c r="X18" s="54"/>
      <c r="Y18" s="54"/>
      <c r="Z18" s="54"/>
      <c r="AA18" s="53"/>
      <c r="AB18" s="53"/>
      <c r="AC18" s="53"/>
      <c r="AD18" s="53"/>
      <c r="AE18" s="54"/>
      <c r="AF18" s="54"/>
      <c r="AG18" s="54"/>
      <c r="AH18" s="54"/>
      <c r="AI18" s="42"/>
      <c r="AJ18" s="55"/>
      <c r="AK18" s="55"/>
      <c r="AL18" s="69"/>
      <c r="AM18" s="69"/>
      <c r="AN18" s="69"/>
      <c r="AO18" s="69"/>
      <c r="AP18" s="70"/>
      <c r="AQ18" s="70"/>
      <c r="AR18" s="70"/>
      <c r="AS18" s="70"/>
      <c r="AT18" s="71"/>
      <c r="AU18" s="56"/>
      <c r="AV18" s="72"/>
      <c r="AW18" s="73"/>
      <c r="AX18" s="73"/>
      <c r="AY18" s="73"/>
      <c r="AZ18" s="53"/>
      <c r="BA18" s="53"/>
      <c r="BB18" s="53"/>
      <c r="BC18" s="53"/>
      <c r="BD18" s="48"/>
    </row>
    <row r="19" spans="1:56" s="39" customFormat="1" ht="15.75" hidden="1">
      <c r="F19" s="41"/>
      <c r="G19" s="46"/>
      <c r="H19" s="40" t="s">
        <v>239</v>
      </c>
      <c r="I19" s="40" t="s">
        <v>239</v>
      </c>
      <c r="J19" s="19" t="s">
        <v>239</v>
      </c>
      <c r="K19" s="47"/>
      <c r="L19" s="47"/>
      <c r="M19" s="47"/>
      <c r="N19" s="47"/>
      <c r="O19" s="47"/>
      <c r="P19" s="47"/>
      <c r="Q19" s="47"/>
      <c r="R19" s="47"/>
      <c r="S19" s="53"/>
      <c r="T19" s="53"/>
      <c r="U19" s="53"/>
      <c r="V19" s="53"/>
      <c r="W19" s="54"/>
      <c r="X19" s="54"/>
      <c r="Y19" s="54"/>
      <c r="Z19" s="54"/>
      <c r="AA19" s="53"/>
      <c r="AB19" s="53"/>
      <c r="AC19" s="53"/>
      <c r="AD19" s="53"/>
      <c r="AE19" s="54"/>
      <c r="AF19" s="54"/>
      <c r="AG19" s="54"/>
      <c r="AH19" s="54"/>
      <c r="AI19" s="42"/>
      <c r="AJ19" s="55"/>
      <c r="AK19" s="55"/>
      <c r="AL19" s="69"/>
      <c r="AM19" s="69"/>
      <c r="AN19" s="69"/>
      <c r="AO19" s="69"/>
      <c r="AP19" s="70"/>
      <c r="AQ19" s="70"/>
      <c r="AR19" s="70"/>
      <c r="AS19" s="70"/>
      <c r="AT19" s="71"/>
      <c r="AU19" s="56"/>
      <c r="AV19" s="72"/>
      <c r="AW19" s="73"/>
      <c r="AX19" s="73"/>
      <c r="AY19" s="73"/>
      <c r="AZ19" s="53"/>
      <c r="BA19" s="53"/>
      <c r="BB19" s="53"/>
      <c r="BC19" s="53"/>
      <c r="BD19" s="48"/>
    </row>
    <row r="20" spans="1:56" s="39" customFormat="1" ht="15.75" hidden="1">
      <c r="F20" s="41"/>
      <c r="G20" s="46"/>
      <c r="H20" s="40" t="s">
        <v>239</v>
      </c>
      <c r="I20" s="40" t="s">
        <v>239</v>
      </c>
      <c r="J20" s="19" t="s">
        <v>239</v>
      </c>
      <c r="K20" s="47"/>
      <c r="L20" s="47"/>
      <c r="M20" s="47"/>
      <c r="N20" s="47"/>
      <c r="O20" s="47"/>
      <c r="P20" s="47"/>
      <c r="Q20" s="47"/>
      <c r="R20" s="47"/>
      <c r="S20" s="53"/>
      <c r="T20" s="53"/>
      <c r="U20" s="53"/>
      <c r="V20" s="53"/>
      <c r="W20" s="54"/>
      <c r="X20" s="54"/>
      <c r="Y20" s="54"/>
      <c r="Z20" s="54"/>
      <c r="AA20" s="53"/>
      <c r="AB20" s="53"/>
      <c r="AC20" s="53"/>
      <c r="AD20" s="53"/>
      <c r="AE20" s="54"/>
      <c r="AF20" s="54"/>
      <c r="AG20" s="54"/>
      <c r="AH20" s="54"/>
      <c r="AI20" s="42"/>
      <c r="AJ20" s="55"/>
      <c r="AK20" s="55"/>
      <c r="AL20" s="69"/>
      <c r="AM20" s="69"/>
      <c r="AN20" s="69"/>
      <c r="AO20" s="69"/>
      <c r="AP20" s="70"/>
      <c r="AQ20" s="70"/>
      <c r="AR20" s="70"/>
      <c r="AS20" s="70"/>
      <c r="AT20" s="71"/>
      <c r="AU20" s="56"/>
      <c r="AV20" s="72"/>
      <c r="AW20" s="73"/>
      <c r="AX20" s="73"/>
      <c r="AY20" s="73"/>
      <c r="AZ20" s="53"/>
      <c r="BA20" s="53"/>
      <c r="BB20" s="53"/>
      <c r="BC20" s="53"/>
      <c r="BD20" s="48"/>
    </row>
    <row r="21" spans="1:56" s="39" customFormat="1" ht="15.75" hidden="1">
      <c r="F21" s="41"/>
      <c r="G21" s="46"/>
      <c r="H21" s="40" t="s">
        <v>239</v>
      </c>
      <c r="I21" s="40" t="s">
        <v>239</v>
      </c>
      <c r="J21" s="19" t="s">
        <v>239</v>
      </c>
      <c r="K21" s="47"/>
      <c r="L21" s="47"/>
      <c r="M21" s="47"/>
      <c r="N21" s="47"/>
      <c r="O21" s="47"/>
      <c r="P21" s="47"/>
      <c r="Q21" s="47"/>
      <c r="R21" s="47"/>
      <c r="S21" s="53"/>
      <c r="T21" s="53"/>
      <c r="U21" s="53"/>
      <c r="V21" s="53"/>
      <c r="W21" s="54"/>
      <c r="X21" s="54"/>
      <c r="Y21" s="54"/>
      <c r="Z21" s="54"/>
      <c r="AA21" s="53"/>
      <c r="AB21" s="53"/>
      <c r="AC21" s="53"/>
      <c r="AD21" s="53"/>
      <c r="AE21" s="54"/>
      <c r="AF21" s="54"/>
      <c r="AG21" s="54"/>
      <c r="AH21" s="54"/>
      <c r="AI21" s="42"/>
      <c r="AJ21" s="55"/>
      <c r="AK21" s="55"/>
      <c r="AL21" s="69"/>
      <c r="AM21" s="69"/>
      <c r="AN21" s="69"/>
      <c r="AO21" s="69"/>
      <c r="AP21" s="70"/>
      <c r="AQ21" s="70"/>
      <c r="AR21" s="70"/>
      <c r="AS21" s="70"/>
      <c r="AT21" s="71"/>
      <c r="AU21" s="56"/>
      <c r="AV21" s="72"/>
      <c r="AW21" s="73"/>
      <c r="AX21" s="73"/>
      <c r="AY21" s="73"/>
      <c r="AZ21" s="53"/>
      <c r="BA21" s="53"/>
      <c r="BB21" s="53"/>
      <c r="BC21" s="53"/>
      <c r="BD21" s="48"/>
    </row>
    <row r="22" spans="1:56" s="39" customFormat="1" ht="35.1" hidden="1" customHeight="1">
      <c r="A22" s="39" t="s">
        <v>166</v>
      </c>
      <c r="B22" s="39" t="s">
        <v>167</v>
      </c>
      <c r="C22" s="39" t="s">
        <v>168</v>
      </c>
      <c r="D22" s="39" t="s">
        <v>169</v>
      </c>
      <c r="E22" s="39" t="s">
        <v>16</v>
      </c>
      <c r="F22" s="41">
        <v>91</v>
      </c>
      <c r="G22" s="46" t="s">
        <v>46</v>
      </c>
      <c r="H22" s="40" t="s">
        <v>47</v>
      </c>
      <c r="I22" s="40" t="s">
        <v>27</v>
      </c>
      <c r="J22" s="40" t="s">
        <v>21</v>
      </c>
      <c r="K22" s="47">
        <v>27000</v>
      </c>
      <c r="L22" s="47">
        <v>12000</v>
      </c>
      <c r="M22" s="47">
        <v>8500</v>
      </c>
      <c r="N22" s="47">
        <v>4500</v>
      </c>
      <c r="O22" s="47" t="e">
        <v>#REF!</v>
      </c>
      <c r="P22" s="47" t="e">
        <v>#REF!</v>
      </c>
      <c r="Q22" s="47" t="e">
        <v>#REF!</v>
      </c>
      <c r="R22" s="47" t="e">
        <v>#REF!</v>
      </c>
      <c r="S22" s="53" t="e">
        <v>#REF!</v>
      </c>
      <c r="T22" s="53" t="e">
        <v>#REF!</v>
      </c>
      <c r="U22" s="53"/>
      <c r="V22" s="53"/>
      <c r="W22" s="54" t="e">
        <v>#REF!</v>
      </c>
      <c r="X22" s="54" t="e">
        <v>#REF!</v>
      </c>
      <c r="Y22" s="54"/>
      <c r="Z22" s="54"/>
      <c r="AA22" s="53"/>
      <c r="AB22" s="53"/>
      <c r="AC22" s="53"/>
      <c r="AD22" s="53"/>
      <c r="AE22" s="54"/>
      <c r="AF22" s="54"/>
      <c r="AG22" s="54"/>
      <c r="AH22" s="54"/>
      <c r="AI22" s="42">
        <v>3.4567435832343971</v>
      </c>
      <c r="AJ22" s="55"/>
      <c r="AK22" s="55" t="e">
        <v>#REF!</v>
      </c>
      <c r="AL22" s="69" t="e">
        <v>#REF!</v>
      </c>
      <c r="AM22" s="69" t="e">
        <v>#REF!</v>
      </c>
      <c r="AN22" s="69" t="e">
        <v>#REF!</v>
      </c>
      <c r="AO22" s="69" t="e">
        <v>#REF!</v>
      </c>
      <c r="AP22" s="70" t="e">
        <v>#REF!</v>
      </c>
      <c r="AQ22" s="70" t="e">
        <v>#REF!</v>
      </c>
      <c r="AR22" s="70" t="e">
        <v>#REF!</v>
      </c>
      <c r="AS22" s="70" t="e">
        <v>#REF!</v>
      </c>
      <c r="AT22" s="71" t="e">
        <v>#REF!</v>
      </c>
      <c r="AU22" s="56" t="s">
        <v>16</v>
      </c>
      <c r="AV22" s="72">
        <v>14000</v>
      </c>
      <c r="AW22" s="73">
        <v>8400</v>
      </c>
      <c r="AX22" s="73">
        <v>5600</v>
      </c>
      <c r="AY22" s="73">
        <v>3150</v>
      </c>
      <c r="AZ22" s="53">
        <v>12000</v>
      </c>
      <c r="BA22" s="53">
        <v>7200</v>
      </c>
      <c r="BB22" s="53">
        <v>4800</v>
      </c>
      <c r="BC22" s="53">
        <v>2700</v>
      </c>
      <c r="BD22" s="48" t="e">
        <v>#REF!</v>
      </c>
    </row>
    <row r="23" spans="1:56" s="39" customFormat="1" ht="35.1" hidden="1" customHeight="1">
      <c r="F23" s="41"/>
      <c r="G23" s="46"/>
      <c r="H23" s="40" t="s">
        <v>239</v>
      </c>
      <c r="I23" s="40" t="s">
        <v>239</v>
      </c>
      <c r="J23" s="40" t="s">
        <v>239</v>
      </c>
      <c r="K23" s="47"/>
      <c r="L23" s="47"/>
      <c r="M23" s="47"/>
      <c r="N23" s="47"/>
      <c r="O23" s="47"/>
      <c r="P23" s="47"/>
      <c r="Q23" s="47"/>
      <c r="R23" s="47"/>
      <c r="S23" s="53"/>
      <c r="T23" s="53"/>
      <c r="U23" s="53"/>
      <c r="V23" s="53"/>
      <c r="W23" s="54"/>
      <c r="X23" s="54"/>
      <c r="Y23" s="54"/>
      <c r="Z23" s="54"/>
      <c r="AA23" s="53"/>
      <c r="AB23" s="53"/>
      <c r="AC23" s="53"/>
      <c r="AD23" s="53"/>
      <c r="AE23" s="54"/>
      <c r="AF23" s="54"/>
      <c r="AG23" s="54"/>
      <c r="AH23" s="54"/>
      <c r="AI23" s="42"/>
      <c r="AJ23" s="55"/>
      <c r="AK23" s="55"/>
      <c r="AL23" s="69"/>
      <c r="AM23" s="69"/>
      <c r="AN23" s="69"/>
      <c r="AO23" s="69"/>
      <c r="AP23" s="70"/>
      <c r="AQ23" s="70"/>
      <c r="AR23" s="70"/>
      <c r="AS23" s="70"/>
      <c r="AT23" s="71"/>
      <c r="AU23" s="56"/>
      <c r="AV23" s="72"/>
      <c r="AW23" s="73"/>
      <c r="AX23" s="73"/>
      <c r="AY23" s="73"/>
      <c r="AZ23" s="53"/>
      <c r="BA23" s="53"/>
      <c r="BB23" s="53"/>
      <c r="BC23" s="53"/>
      <c r="BD23" s="48"/>
    </row>
    <row r="24" spans="1:56" s="39" customFormat="1" ht="35.1" hidden="1" customHeight="1">
      <c r="F24" s="41"/>
      <c r="G24" s="46"/>
      <c r="H24" s="40" t="s">
        <v>239</v>
      </c>
      <c r="I24" s="40" t="s">
        <v>239</v>
      </c>
      <c r="J24" s="40" t="s">
        <v>239</v>
      </c>
      <c r="K24" s="47"/>
      <c r="L24" s="47"/>
      <c r="M24" s="47"/>
      <c r="N24" s="47"/>
      <c r="O24" s="47"/>
      <c r="P24" s="47"/>
      <c r="Q24" s="47"/>
      <c r="R24" s="47"/>
      <c r="S24" s="53"/>
      <c r="T24" s="53"/>
      <c r="U24" s="53"/>
      <c r="V24" s="53"/>
      <c r="W24" s="54"/>
      <c r="X24" s="54"/>
      <c r="Y24" s="54"/>
      <c r="Z24" s="54"/>
      <c r="AA24" s="53"/>
      <c r="AB24" s="53"/>
      <c r="AC24" s="53"/>
      <c r="AD24" s="53"/>
      <c r="AE24" s="54"/>
      <c r="AF24" s="54"/>
      <c r="AG24" s="54"/>
      <c r="AH24" s="54"/>
      <c r="AI24" s="42"/>
      <c r="AJ24" s="55"/>
      <c r="AK24" s="55"/>
      <c r="AL24" s="69"/>
      <c r="AM24" s="69"/>
      <c r="AN24" s="69"/>
      <c r="AO24" s="69"/>
      <c r="AP24" s="70"/>
      <c r="AQ24" s="70"/>
      <c r="AR24" s="70"/>
      <c r="AS24" s="70"/>
      <c r="AT24" s="71"/>
      <c r="AU24" s="56"/>
      <c r="AV24" s="72"/>
      <c r="AW24" s="73"/>
      <c r="AX24" s="73"/>
      <c r="AY24" s="73"/>
      <c r="AZ24" s="53"/>
      <c r="BA24" s="53"/>
      <c r="BB24" s="53"/>
      <c r="BC24" s="53"/>
      <c r="BD24" s="48"/>
    </row>
    <row r="25" spans="1:56" s="39" customFormat="1" ht="35.1" hidden="1" customHeight="1">
      <c r="F25" s="41"/>
      <c r="G25" s="46"/>
      <c r="H25" s="40" t="s">
        <v>239</v>
      </c>
      <c r="I25" s="40" t="s">
        <v>239</v>
      </c>
      <c r="J25" s="40" t="s">
        <v>239</v>
      </c>
      <c r="K25" s="47"/>
      <c r="L25" s="47"/>
      <c r="M25" s="47"/>
      <c r="N25" s="47"/>
      <c r="O25" s="47"/>
      <c r="P25" s="47"/>
      <c r="Q25" s="47"/>
      <c r="R25" s="47"/>
      <c r="S25" s="53"/>
      <c r="T25" s="53"/>
      <c r="U25" s="53"/>
      <c r="V25" s="53"/>
      <c r="W25" s="54"/>
      <c r="X25" s="54"/>
      <c r="Y25" s="54"/>
      <c r="Z25" s="54"/>
      <c r="AA25" s="53"/>
      <c r="AB25" s="53"/>
      <c r="AC25" s="53"/>
      <c r="AD25" s="53"/>
      <c r="AE25" s="54"/>
      <c r="AF25" s="54"/>
      <c r="AG25" s="54"/>
      <c r="AH25" s="54"/>
      <c r="AI25" s="42"/>
      <c r="AJ25" s="55"/>
      <c r="AK25" s="55"/>
      <c r="AL25" s="69"/>
      <c r="AM25" s="69"/>
      <c r="AN25" s="69"/>
      <c r="AO25" s="69"/>
      <c r="AP25" s="70"/>
      <c r="AQ25" s="70"/>
      <c r="AR25" s="70"/>
      <c r="AS25" s="70"/>
      <c r="AT25" s="71"/>
      <c r="AU25" s="56"/>
      <c r="AV25" s="72"/>
      <c r="AW25" s="73"/>
      <c r="AX25" s="73"/>
      <c r="AY25" s="73"/>
      <c r="AZ25" s="53"/>
      <c r="BA25" s="53"/>
      <c r="BB25" s="53"/>
      <c r="BC25" s="53"/>
      <c r="BD25" s="48"/>
    </row>
    <row r="26" spans="1:56" s="39" customFormat="1" ht="35.1" hidden="1" customHeight="1">
      <c r="F26" s="41"/>
      <c r="G26" s="46"/>
      <c r="H26" s="40" t="s">
        <v>239</v>
      </c>
      <c r="I26" s="40" t="s">
        <v>239</v>
      </c>
      <c r="J26" s="40" t="s">
        <v>239</v>
      </c>
      <c r="K26" s="47"/>
      <c r="L26" s="47"/>
      <c r="M26" s="47"/>
      <c r="N26" s="47"/>
      <c r="O26" s="47"/>
      <c r="P26" s="47"/>
      <c r="Q26" s="47"/>
      <c r="R26" s="47"/>
      <c r="S26" s="53"/>
      <c r="T26" s="53"/>
      <c r="U26" s="53"/>
      <c r="V26" s="53"/>
      <c r="W26" s="54"/>
      <c r="X26" s="54"/>
      <c r="Y26" s="54"/>
      <c r="Z26" s="54"/>
      <c r="AA26" s="53"/>
      <c r="AB26" s="53"/>
      <c r="AC26" s="53"/>
      <c r="AD26" s="53"/>
      <c r="AE26" s="54"/>
      <c r="AF26" s="54"/>
      <c r="AG26" s="54"/>
      <c r="AH26" s="54"/>
      <c r="AI26" s="42"/>
      <c r="AJ26" s="55"/>
      <c r="AK26" s="55"/>
      <c r="AL26" s="69"/>
      <c r="AM26" s="69"/>
      <c r="AN26" s="69"/>
      <c r="AO26" s="69"/>
      <c r="AP26" s="70"/>
      <c r="AQ26" s="70"/>
      <c r="AR26" s="70"/>
      <c r="AS26" s="70"/>
      <c r="AT26" s="71"/>
      <c r="AU26" s="56"/>
      <c r="AV26" s="72"/>
      <c r="AW26" s="73"/>
      <c r="AX26" s="73"/>
      <c r="AY26" s="73"/>
      <c r="AZ26" s="53"/>
      <c r="BA26" s="53"/>
      <c r="BB26" s="53"/>
      <c r="BC26" s="53"/>
      <c r="BD26" s="48"/>
    </row>
    <row r="27" spans="1:56" s="39" customFormat="1" ht="35.1" hidden="1" customHeight="1">
      <c r="F27" s="41"/>
      <c r="G27" s="46"/>
      <c r="H27" s="40" t="s">
        <v>239</v>
      </c>
      <c r="I27" s="40" t="s">
        <v>239</v>
      </c>
      <c r="J27" s="40" t="s">
        <v>239</v>
      </c>
      <c r="K27" s="47"/>
      <c r="L27" s="47"/>
      <c r="M27" s="47"/>
      <c r="N27" s="47"/>
      <c r="O27" s="47"/>
      <c r="P27" s="47"/>
      <c r="Q27" s="47"/>
      <c r="R27" s="47"/>
      <c r="S27" s="53"/>
      <c r="T27" s="53"/>
      <c r="U27" s="53"/>
      <c r="V27" s="53"/>
      <c r="W27" s="54"/>
      <c r="X27" s="54"/>
      <c r="Y27" s="54"/>
      <c r="Z27" s="54"/>
      <c r="AA27" s="53"/>
      <c r="AB27" s="53"/>
      <c r="AC27" s="53"/>
      <c r="AD27" s="53"/>
      <c r="AE27" s="54"/>
      <c r="AF27" s="54"/>
      <c r="AG27" s="54"/>
      <c r="AH27" s="54"/>
      <c r="AI27" s="42"/>
      <c r="AJ27" s="55"/>
      <c r="AK27" s="55"/>
      <c r="AL27" s="69"/>
      <c r="AM27" s="69"/>
      <c r="AN27" s="69"/>
      <c r="AO27" s="69"/>
      <c r="AP27" s="70"/>
      <c r="AQ27" s="70"/>
      <c r="AR27" s="70"/>
      <c r="AS27" s="70"/>
      <c r="AT27" s="71"/>
      <c r="AU27" s="56"/>
      <c r="AV27" s="72"/>
      <c r="AW27" s="73"/>
      <c r="AX27" s="73"/>
      <c r="AY27" s="73"/>
      <c r="AZ27" s="53"/>
      <c r="BA27" s="53"/>
      <c r="BB27" s="53"/>
      <c r="BC27" s="53"/>
      <c r="BD27" s="48"/>
    </row>
    <row r="28" spans="1:56" s="39" customFormat="1" ht="35.1" hidden="1" customHeight="1">
      <c r="F28" s="41"/>
      <c r="G28" s="46"/>
      <c r="H28" s="40" t="s">
        <v>239</v>
      </c>
      <c r="I28" s="40" t="s">
        <v>239</v>
      </c>
      <c r="J28" s="40" t="s">
        <v>239</v>
      </c>
      <c r="K28" s="47"/>
      <c r="L28" s="47"/>
      <c r="M28" s="47"/>
      <c r="N28" s="47"/>
      <c r="O28" s="47"/>
      <c r="P28" s="47"/>
      <c r="Q28" s="47"/>
      <c r="R28" s="47"/>
      <c r="S28" s="53"/>
      <c r="T28" s="53"/>
      <c r="U28" s="53"/>
      <c r="V28" s="53"/>
      <c r="W28" s="54"/>
      <c r="X28" s="54"/>
      <c r="Y28" s="54"/>
      <c r="Z28" s="54"/>
      <c r="AA28" s="53"/>
      <c r="AB28" s="53"/>
      <c r="AC28" s="53"/>
      <c r="AD28" s="53"/>
      <c r="AE28" s="54"/>
      <c r="AF28" s="54"/>
      <c r="AG28" s="54"/>
      <c r="AH28" s="54"/>
      <c r="AI28" s="42"/>
      <c r="AJ28" s="55"/>
      <c r="AK28" s="55"/>
      <c r="AL28" s="69"/>
      <c r="AM28" s="69"/>
      <c r="AN28" s="69"/>
      <c r="AO28" s="69"/>
      <c r="AP28" s="70"/>
      <c r="AQ28" s="70"/>
      <c r="AR28" s="70"/>
      <c r="AS28" s="70"/>
      <c r="AT28" s="71"/>
      <c r="AU28" s="56"/>
      <c r="AV28" s="72"/>
      <c r="AW28" s="73"/>
      <c r="AX28" s="73"/>
      <c r="AY28" s="73"/>
      <c r="AZ28" s="53"/>
      <c r="BA28" s="53"/>
      <c r="BB28" s="53"/>
      <c r="BC28" s="53"/>
      <c r="BD28" s="48"/>
    </row>
    <row r="29" spans="1:56" s="39" customFormat="1" ht="35.1" hidden="1" customHeight="1">
      <c r="A29" s="39" t="s">
        <v>170</v>
      </c>
      <c r="B29" s="39" t="s">
        <v>171</v>
      </c>
      <c r="C29" s="39" t="s">
        <v>172</v>
      </c>
      <c r="D29" s="39" t="s">
        <v>173</v>
      </c>
      <c r="E29" s="39" t="s">
        <v>16</v>
      </c>
      <c r="F29" s="41">
        <v>92</v>
      </c>
      <c r="G29" s="46" t="s">
        <v>48</v>
      </c>
      <c r="H29" s="40" t="s">
        <v>49</v>
      </c>
      <c r="I29" s="40" t="s">
        <v>47</v>
      </c>
      <c r="J29" s="40" t="s">
        <v>21</v>
      </c>
      <c r="K29" s="47">
        <v>25000</v>
      </c>
      <c r="L29" s="47">
        <v>11000</v>
      </c>
      <c r="M29" s="47">
        <v>8500</v>
      </c>
      <c r="N29" s="47">
        <v>4500</v>
      </c>
      <c r="O29" s="47" t="e">
        <v>#REF!</v>
      </c>
      <c r="P29" s="47" t="e">
        <v>#REF!</v>
      </c>
      <c r="Q29" s="47" t="e">
        <v>#REF!</v>
      </c>
      <c r="R29" s="47" t="e">
        <v>#REF!</v>
      </c>
      <c r="S29" s="53" t="e">
        <v>#REF!</v>
      </c>
      <c r="T29" s="53"/>
      <c r="U29" s="53"/>
      <c r="V29" s="53"/>
      <c r="W29" s="54" t="e">
        <v>#REF!</v>
      </c>
      <c r="X29" s="54"/>
      <c r="Y29" s="54"/>
      <c r="Z29" s="54"/>
      <c r="AA29" s="53"/>
      <c r="AB29" s="53"/>
      <c r="AC29" s="53"/>
      <c r="AD29" s="53"/>
      <c r="AE29" s="54"/>
      <c r="AF29" s="54"/>
      <c r="AG29" s="54"/>
      <c r="AH29" s="54"/>
      <c r="AI29" s="42">
        <v>3.1033543510567299</v>
      </c>
      <c r="AJ29" s="55"/>
      <c r="AK29" s="55">
        <v>1.8</v>
      </c>
      <c r="AL29" s="69">
        <v>45000</v>
      </c>
      <c r="AM29" s="69">
        <v>19800</v>
      </c>
      <c r="AN29" s="69">
        <v>15300</v>
      </c>
      <c r="AO29" s="69">
        <v>8100</v>
      </c>
      <c r="AP29" s="70">
        <v>45000</v>
      </c>
      <c r="AQ29" s="70">
        <v>19800</v>
      </c>
      <c r="AR29" s="70">
        <v>15300</v>
      </c>
      <c r="AS29" s="70">
        <v>8100</v>
      </c>
      <c r="AT29" s="71">
        <v>6750</v>
      </c>
      <c r="AU29" s="56" t="s">
        <v>16</v>
      </c>
      <c r="AV29" s="72">
        <v>18900</v>
      </c>
      <c r="AW29" s="73">
        <v>8400</v>
      </c>
      <c r="AX29" s="73">
        <v>5950</v>
      </c>
      <c r="AY29" s="73">
        <v>3150</v>
      </c>
      <c r="AZ29" s="53">
        <v>16200</v>
      </c>
      <c r="BA29" s="53">
        <v>7200</v>
      </c>
      <c r="BB29" s="53">
        <v>5100</v>
      </c>
      <c r="BC29" s="53">
        <v>2700</v>
      </c>
      <c r="BD29" s="48">
        <v>1350</v>
      </c>
    </row>
    <row r="30" spans="1:56" s="39" customFormat="1" ht="35.1" hidden="1" customHeight="1">
      <c r="F30" s="41"/>
      <c r="G30" s="46"/>
      <c r="H30" s="40" t="s">
        <v>239</v>
      </c>
      <c r="I30" s="40" t="s">
        <v>239</v>
      </c>
      <c r="J30" s="40" t="s">
        <v>239</v>
      </c>
      <c r="K30" s="47"/>
      <c r="L30" s="47"/>
      <c r="M30" s="47"/>
      <c r="N30" s="47"/>
      <c r="O30" s="47"/>
      <c r="P30" s="47"/>
      <c r="Q30" s="47"/>
      <c r="R30" s="47"/>
      <c r="S30" s="53"/>
      <c r="T30" s="53"/>
      <c r="U30" s="53"/>
      <c r="V30" s="53"/>
      <c r="W30" s="54"/>
      <c r="X30" s="54"/>
      <c r="Y30" s="54"/>
      <c r="Z30" s="54"/>
      <c r="AA30" s="53"/>
      <c r="AB30" s="53"/>
      <c r="AC30" s="53"/>
      <c r="AD30" s="53"/>
      <c r="AE30" s="54"/>
      <c r="AF30" s="54"/>
      <c r="AG30" s="54"/>
      <c r="AH30" s="54"/>
      <c r="AI30" s="42"/>
      <c r="AJ30" s="55"/>
      <c r="AK30" s="55"/>
      <c r="AL30" s="69"/>
      <c r="AM30" s="69"/>
      <c r="AN30" s="69"/>
      <c r="AO30" s="69"/>
      <c r="AP30" s="70"/>
      <c r="AQ30" s="70"/>
      <c r="AR30" s="70"/>
      <c r="AS30" s="70"/>
      <c r="AT30" s="71"/>
      <c r="AU30" s="56"/>
      <c r="AV30" s="72"/>
      <c r="AW30" s="73"/>
      <c r="AX30" s="73"/>
      <c r="AY30" s="73"/>
      <c r="AZ30" s="53"/>
      <c r="BA30" s="53"/>
      <c r="BB30" s="53"/>
      <c r="BC30" s="53"/>
      <c r="BD30" s="48"/>
    </row>
    <row r="31" spans="1:56" s="39" customFormat="1" ht="35.1" hidden="1" customHeight="1">
      <c r="F31" s="41"/>
      <c r="G31" s="46"/>
      <c r="H31" s="40" t="s">
        <v>239</v>
      </c>
      <c r="I31" s="40" t="s">
        <v>239</v>
      </c>
      <c r="J31" s="40" t="s">
        <v>239</v>
      </c>
      <c r="K31" s="47"/>
      <c r="L31" s="47"/>
      <c r="M31" s="47"/>
      <c r="N31" s="47"/>
      <c r="O31" s="47"/>
      <c r="P31" s="47"/>
      <c r="Q31" s="47"/>
      <c r="R31" s="47"/>
      <c r="S31" s="53"/>
      <c r="T31" s="53"/>
      <c r="U31" s="53"/>
      <c r="V31" s="53"/>
      <c r="W31" s="54"/>
      <c r="X31" s="54"/>
      <c r="Y31" s="54"/>
      <c r="Z31" s="54"/>
      <c r="AA31" s="53"/>
      <c r="AB31" s="53"/>
      <c r="AC31" s="53"/>
      <c r="AD31" s="53"/>
      <c r="AE31" s="54"/>
      <c r="AF31" s="54"/>
      <c r="AG31" s="54"/>
      <c r="AH31" s="54"/>
      <c r="AI31" s="42"/>
      <c r="AJ31" s="55"/>
      <c r="AK31" s="55"/>
      <c r="AL31" s="69"/>
      <c r="AM31" s="69"/>
      <c r="AN31" s="69"/>
      <c r="AO31" s="69"/>
      <c r="AP31" s="70"/>
      <c r="AQ31" s="70"/>
      <c r="AR31" s="70"/>
      <c r="AS31" s="70"/>
      <c r="AT31" s="71"/>
      <c r="AU31" s="56"/>
      <c r="AV31" s="72"/>
      <c r="AW31" s="73"/>
      <c r="AX31" s="73"/>
      <c r="AY31" s="73"/>
      <c r="AZ31" s="53"/>
      <c r="BA31" s="53"/>
      <c r="BB31" s="53"/>
      <c r="BC31" s="53"/>
      <c r="BD31" s="48"/>
    </row>
    <row r="32" spans="1:56" s="39" customFormat="1" ht="35.1" hidden="1" customHeight="1">
      <c r="F32" s="41"/>
      <c r="G32" s="46"/>
      <c r="H32" s="40" t="s">
        <v>239</v>
      </c>
      <c r="I32" s="40" t="s">
        <v>239</v>
      </c>
      <c r="J32" s="40" t="s">
        <v>239</v>
      </c>
      <c r="K32" s="47"/>
      <c r="L32" s="47"/>
      <c r="M32" s="47"/>
      <c r="N32" s="47"/>
      <c r="O32" s="47"/>
      <c r="P32" s="47"/>
      <c r="Q32" s="47"/>
      <c r="R32" s="47"/>
      <c r="S32" s="53"/>
      <c r="T32" s="53"/>
      <c r="U32" s="53"/>
      <c r="V32" s="53"/>
      <c r="W32" s="54"/>
      <c r="X32" s="54"/>
      <c r="Y32" s="54"/>
      <c r="Z32" s="54"/>
      <c r="AA32" s="53"/>
      <c r="AB32" s="53"/>
      <c r="AC32" s="53"/>
      <c r="AD32" s="53"/>
      <c r="AE32" s="54"/>
      <c r="AF32" s="54"/>
      <c r="AG32" s="54"/>
      <c r="AH32" s="54"/>
      <c r="AI32" s="42"/>
      <c r="AJ32" s="55"/>
      <c r="AK32" s="55"/>
      <c r="AL32" s="69"/>
      <c r="AM32" s="69"/>
      <c r="AN32" s="69"/>
      <c r="AO32" s="69"/>
      <c r="AP32" s="70"/>
      <c r="AQ32" s="70"/>
      <c r="AR32" s="70"/>
      <c r="AS32" s="70"/>
      <c r="AT32" s="71"/>
      <c r="AU32" s="56"/>
      <c r="AV32" s="72"/>
      <c r="AW32" s="73"/>
      <c r="AX32" s="73"/>
      <c r="AY32" s="73"/>
      <c r="AZ32" s="53"/>
      <c r="BA32" s="53"/>
      <c r="BB32" s="53"/>
      <c r="BC32" s="53"/>
      <c r="BD32" s="48"/>
    </row>
    <row r="33" spans="1:56" s="39" customFormat="1" ht="35.1" hidden="1" customHeight="1">
      <c r="F33" s="41"/>
      <c r="G33" s="46"/>
      <c r="H33" s="40" t="s">
        <v>239</v>
      </c>
      <c r="I33" s="40" t="s">
        <v>239</v>
      </c>
      <c r="J33" s="40" t="s">
        <v>239</v>
      </c>
      <c r="K33" s="47"/>
      <c r="L33" s="47"/>
      <c r="M33" s="47"/>
      <c r="N33" s="47"/>
      <c r="O33" s="47"/>
      <c r="P33" s="47"/>
      <c r="Q33" s="47"/>
      <c r="R33" s="47"/>
      <c r="S33" s="53"/>
      <c r="T33" s="53"/>
      <c r="U33" s="53"/>
      <c r="V33" s="53"/>
      <c r="W33" s="54"/>
      <c r="X33" s="54"/>
      <c r="Y33" s="54"/>
      <c r="Z33" s="54"/>
      <c r="AA33" s="53"/>
      <c r="AB33" s="53"/>
      <c r="AC33" s="53"/>
      <c r="AD33" s="53"/>
      <c r="AE33" s="54"/>
      <c r="AF33" s="54"/>
      <c r="AG33" s="54"/>
      <c r="AH33" s="54"/>
      <c r="AI33" s="42"/>
      <c r="AJ33" s="55"/>
      <c r="AK33" s="55"/>
      <c r="AL33" s="69"/>
      <c r="AM33" s="69"/>
      <c r="AN33" s="69"/>
      <c r="AO33" s="69"/>
      <c r="AP33" s="70"/>
      <c r="AQ33" s="70"/>
      <c r="AR33" s="70"/>
      <c r="AS33" s="70"/>
      <c r="AT33" s="71"/>
      <c r="AU33" s="56"/>
      <c r="AV33" s="72"/>
      <c r="AW33" s="73"/>
      <c r="AX33" s="73"/>
      <c r="AY33" s="73"/>
      <c r="AZ33" s="53"/>
      <c r="BA33" s="53"/>
      <c r="BB33" s="53"/>
      <c r="BC33" s="53"/>
      <c r="BD33" s="48"/>
    </row>
    <row r="34" spans="1:56" s="39" customFormat="1" ht="35.1" hidden="1" customHeight="1">
      <c r="F34" s="41"/>
      <c r="G34" s="46"/>
      <c r="H34" s="40" t="s">
        <v>239</v>
      </c>
      <c r="I34" s="40" t="s">
        <v>239</v>
      </c>
      <c r="J34" s="40" t="s">
        <v>239</v>
      </c>
      <c r="K34" s="47"/>
      <c r="L34" s="47"/>
      <c r="M34" s="47"/>
      <c r="N34" s="47"/>
      <c r="O34" s="47"/>
      <c r="P34" s="47"/>
      <c r="Q34" s="47"/>
      <c r="R34" s="47"/>
      <c r="S34" s="53"/>
      <c r="T34" s="53"/>
      <c r="U34" s="53"/>
      <c r="V34" s="53"/>
      <c r="W34" s="54"/>
      <c r="X34" s="54"/>
      <c r="Y34" s="54"/>
      <c r="Z34" s="54"/>
      <c r="AA34" s="53"/>
      <c r="AB34" s="53"/>
      <c r="AC34" s="53"/>
      <c r="AD34" s="53"/>
      <c r="AE34" s="54"/>
      <c r="AF34" s="54"/>
      <c r="AG34" s="54"/>
      <c r="AH34" s="54"/>
      <c r="AI34" s="42"/>
      <c r="AJ34" s="55"/>
      <c r="AK34" s="55"/>
      <c r="AL34" s="69"/>
      <c r="AM34" s="69"/>
      <c r="AN34" s="69"/>
      <c r="AO34" s="69"/>
      <c r="AP34" s="70"/>
      <c r="AQ34" s="70"/>
      <c r="AR34" s="70"/>
      <c r="AS34" s="70"/>
      <c r="AT34" s="71"/>
      <c r="AU34" s="56"/>
      <c r="AV34" s="72"/>
      <c r="AW34" s="73"/>
      <c r="AX34" s="73"/>
      <c r="AY34" s="73"/>
      <c r="AZ34" s="53"/>
      <c r="BA34" s="53"/>
      <c r="BB34" s="53"/>
      <c r="BC34" s="53"/>
      <c r="BD34" s="48"/>
    </row>
    <row r="35" spans="1:56" s="39" customFormat="1" ht="35.1" hidden="1" customHeight="1">
      <c r="F35" s="41"/>
      <c r="G35" s="46"/>
      <c r="H35" s="40" t="s">
        <v>239</v>
      </c>
      <c r="I35" s="40" t="s">
        <v>239</v>
      </c>
      <c r="J35" s="40" t="s">
        <v>239</v>
      </c>
      <c r="K35" s="47"/>
      <c r="L35" s="47"/>
      <c r="M35" s="47"/>
      <c r="N35" s="47"/>
      <c r="O35" s="47"/>
      <c r="P35" s="47"/>
      <c r="Q35" s="47"/>
      <c r="R35" s="47"/>
      <c r="S35" s="53"/>
      <c r="T35" s="53"/>
      <c r="U35" s="53"/>
      <c r="V35" s="53"/>
      <c r="W35" s="54"/>
      <c r="X35" s="54"/>
      <c r="Y35" s="54"/>
      <c r="Z35" s="54"/>
      <c r="AA35" s="53"/>
      <c r="AB35" s="53"/>
      <c r="AC35" s="53"/>
      <c r="AD35" s="53"/>
      <c r="AE35" s="54"/>
      <c r="AF35" s="54"/>
      <c r="AG35" s="54"/>
      <c r="AH35" s="54"/>
      <c r="AI35" s="42"/>
      <c r="AJ35" s="55"/>
      <c r="AK35" s="55"/>
      <c r="AL35" s="69"/>
      <c r="AM35" s="69"/>
      <c r="AN35" s="69"/>
      <c r="AO35" s="69"/>
      <c r="AP35" s="70"/>
      <c r="AQ35" s="70"/>
      <c r="AR35" s="70"/>
      <c r="AS35" s="70"/>
      <c r="AT35" s="71"/>
      <c r="AU35" s="56"/>
      <c r="AV35" s="72"/>
      <c r="AW35" s="73"/>
      <c r="AX35" s="73"/>
      <c r="AY35" s="73"/>
      <c r="AZ35" s="53"/>
      <c r="BA35" s="53"/>
      <c r="BB35" s="53"/>
      <c r="BC35" s="53"/>
      <c r="BD35" s="48"/>
    </row>
    <row r="36" spans="1:56" s="39" customFormat="1" ht="35.1" hidden="1" customHeight="1">
      <c r="A36" s="39" t="s">
        <v>174</v>
      </c>
      <c r="B36" s="39" t="s">
        <v>175</v>
      </c>
      <c r="C36" s="39" t="s">
        <v>176</v>
      </c>
      <c r="D36" s="39" t="s">
        <v>177</v>
      </c>
      <c r="E36" s="39" t="s">
        <v>16</v>
      </c>
      <c r="F36" s="41">
        <v>93</v>
      </c>
      <c r="G36" s="46" t="s">
        <v>50</v>
      </c>
      <c r="H36" s="40" t="s">
        <v>51</v>
      </c>
      <c r="I36" s="40" t="s">
        <v>54</v>
      </c>
      <c r="J36" s="40" t="s">
        <v>55</v>
      </c>
      <c r="K36" s="47">
        <v>18000</v>
      </c>
      <c r="L36" s="47">
        <v>10000</v>
      </c>
      <c r="M36" s="47">
        <v>6500</v>
      </c>
      <c r="N36" s="47">
        <v>3900</v>
      </c>
      <c r="O36" s="47" t="e">
        <v>#REF!</v>
      </c>
      <c r="P36" s="47" t="e">
        <v>#REF!</v>
      </c>
      <c r="Q36" s="47" t="e">
        <v>#REF!</v>
      </c>
      <c r="R36" s="47" t="e">
        <v>#REF!</v>
      </c>
      <c r="S36" s="53" t="e">
        <v>#REF!</v>
      </c>
      <c r="T36" s="53"/>
      <c r="U36" s="53"/>
      <c r="V36" s="53"/>
      <c r="W36" s="54" t="e">
        <v>#REF!</v>
      </c>
      <c r="X36" s="54"/>
      <c r="Y36" s="54"/>
      <c r="Z36" s="54"/>
      <c r="AA36" s="53"/>
      <c r="AB36" s="53"/>
      <c r="AC36" s="53"/>
      <c r="AD36" s="53"/>
      <c r="AE36" s="54"/>
      <c r="AF36" s="54"/>
      <c r="AG36" s="54"/>
      <c r="AH36" s="54"/>
      <c r="AI36" s="42">
        <v>3.0824348459214499</v>
      </c>
      <c r="AJ36" s="55"/>
      <c r="AK36" s="55">
        <v>1.8</v>
      </c>
      <c r="AL36" s="69">
        <v>32400</v>
      </c>
      <c r="AM36" s="69">
        <v>18000</v>
      </c>
      <c r="AN36" s="69">
        <v>11700</v>
      </c>
      <c r="AO36" s="69">
        <v>7020</v>
      </c>
      <c r="AP36" s="70">
        <v>32400</v>
      </c>
      <c r="AQ36" s="70">
        <v>18000</v>
      </c>
      <c r="AR36" s="70">
        <v>11700</v>
      </c>
      <c r="AS36" s="70">
        <v>7000</v>
      </c>
      <c r="AT36" s="71">
        <v>4860</v>
      </c>
      <c r="AU36" s="56" t="s">
        <v>16</v>
      </c>
      <c r="AV36" s="72">
        <v>17500</v>
      </c>
      <c r="AW36" s="73">
        <v>7700</v>
      </c>
      <c r="AX36" s="73">
        <v>5950</v>
      </c>
      <c r="AY36" s="73">
        <v>3150</v>
      </c>
      <c r="AZ36" s="53">
        <v>15000</v>
      </c>
      <c r="BA36" s="53">
        <v>6600</v>
      </c>
      <c r="BB36" s="53">
        <v>5100</v>
      </c>
      <c r="BC36" s="53">
        <v>2700</v>
      </c>
      <c r="BD36" s="48">
        <v>2140</v>
      </c>
    </row>
    <row r="37" spans="1:56" s="39" customFormat="1" ht="35.1" hidden="1" customHeight="1">
      <c r="F37" s="41"/>
      <c r="G37" s="46"/>
      <c r="H37" s="40" t="s">
        <v>239</v>
      </c>
      <c r="I37" s="40" t="s">
        <v>239</v>
      </c>
      <c r="J37" s="40" t="s">
        <v>239</v>
      </c>
      <c r="K37" s="47"/>
      <c r="L37" s="47"/>
      <c r="M37" s="47"/>
      <c r="N37" s="47"/>
      <c r="O37" s="47"/>
      <c r="P37" s="47"/>
      <c r="Q37" s="47"/>
      <c r="R37" s="47"/>
      <c r="S37" s="53"/>
      <c r="T37" s="53"/>
      <c r="U37" s="53"/>
      <c r="V37" s="53"/>
      <c r="W37" s="54"/>
      <c r="X37" s="54"/>
      <c r="Y37" s="54"/>
      <c r="Z37" s="54"/>
      <c r="AA37" s="53"/>
      <c r="AB37" s="53"/>
      <c r="AC37" s="53"/>
      <c r="AD37" s="53"/>
      <c r="AE37" s="54"/>
      <c r="AF37" s="54"/>
      <c r="AG37" s="54"/>
      <c r="AH37" s="54"/>
      <c r="AI37" s="42"/>
      <c r="AJ37" s="55"/>
      <c r="AK37" s="55"/>
      <c r="AL37" s="69"/>
      <c r="AM37" s="69"/>
      <c r="AN37" s="69"/>
      <c r="AO37" s="69"/>
      <c r="AP37" s="70"/>
      <c r="AQ37" s="70"/>
      <c r="AR37" s="70"/>
      <c r="AS37" s="70"/>
      <c r="AT37" s="71"/>
      <c r="AU37" s="56"/>
      <c r="AV37" s="72"/>
      <c r="AW37" s="73"/>
      <c r="AX37" s="73"/>
      <c r="AY37" s="73"/>
      <c r="AZ37" s="53"/>
      <c r="BA37" s="53"/>
      <c r="BB37" s="53"/>
      <c r="BC37" s="53"/>
      <c r="BD37" s="48"/>
    </row>
    <row r="38" spans="1:56" s="39" customFormat="1" ht="35.1" hidden="1" customHeight="1">
      <c r="F38" s="41"/>
      <c r="G38" s="46"/>
      <c r="H38" s="40" t="s">
        <v>239</v>
      </c>
      <c r="I38" s="40" t="s">
        <v>239</v>
      </c>
      <c r="J38" s="40" t="s">
        <v>239</v>
      </c>
      <c r="K38" s="47"/>
      <c r="L38" s="47"/>
      <c r="M38" s="47"/>
      <c r="N38" s="47"/>
      <c r="O38" s="47"/>
      <c r="P38" s="47"/>
      <c r="Q38" s="47"/>
      <c r="R38" s="47"/>
      <c r="S38" s="53"/>
      <c r="T38" s="53"/>
      <c r="U38" s="53"/>
      <c r="V38" s="53"/>
      <c r="W38" s="54"/>
      <c r="X38" s="54"/>
      <c r="Y38" s="54"/>
      <c r="Z38" s="54"/>
      <c r="AA38" s="53"/>
      <c r="AB38" s="53"/>
      <c r="AC38" s="53"/>
      <c r="AD38" s="53"/>
      <c r="AE38" s="54"/>
      <c r="AF38" s="54"/>
      <c r="AG38" s="54"/>
      <c r="AH38" s="54"/>
      <c r="AI38" s="42"/>
      <c r="AJ38" s="55"/>
      <c r="AK38" s="55"/>
      <c r="AL38" s="69"/>
      <c r="AM38" s="69"/>
      <c r="AN38" s="69"/>
      <c r="AO38" s="69"/>
      <c r="AP38" s="70"/>
      <c r="AQ38" s="70"/>
      <c r="AR38" s="70"/>
      <c r="AS38" s="70"/>
      <c r="AT38" s="71"/>
      <c r="AU38" s="56"/>
      <c r="AV38" s="72"/>
      <c r="AW38" s="73"/>
      <c r="AX38" s="73"/>
      <c r="AY38" s="73"/>
      <c r="AZ38" s="53"/>
      <c r="BA38" s="53"/>
      <c r="BB38" s="53"/>
      <c r="BC38" s="53"/>
      <c r="BD38" s="48"/>
    </row>
    <row r="39" spans="1:56" s="39" customFormat="1" ht="35.1" hidden="1" customHeight="1">
      <c r="F39" s="41"/>
      <c r="G39" s="46"/>
      <c r="H39" s="40" t="s">
        <v>239</v>
      </c>
      <c r="I39" s="40" t="s">
        <v>239</v>
      </c>
      <c r="J39" s="40" t="s">
        <v>239</v>
      </c>
      <c r="K39" s="47"/>
      <c r="L39" s="47"/>
      <c r="M39" s="47"/>
      <c r="N39" s="47"/>
      <c r="O39" s="47"/>
      <c r="P39" s="47"/>
      <c r="Q39" s="47"/>
      <c r="R39" s="47"/>
      <c r="S39" s="53"/>
      <c r="T39" s="53"/>
      <c r="U39" s="53"/>
      <c r="V39" s="53"/>
      <c r="W39" s="54"/>
      <c r="X39" s="54"/>
      <c r="Y39" s="54"/>
      <c r="Z39" s="54"/>
      <c r="AA39" s="53"/>
      <c r="AB39" s="53"/>
      <c r="AC39" s="53"/>
      <c r="AD39" s="53"/>
      <c r="AE39" s="54"/>
      <c r="AF39" s="54"/>
      <c r="AG39" s="54"/>
      <c r="AH39" s="54"/>
      <c r="AI39" s="42"/>
      <c r="AJ39" s="55"/>
      <c r="AK39" s="55"/>
      <c r="AL39" s="69"/>
      <c r="AM39" s="69"/>
      <c r="AN39" s="69"/>
      <c r="AO39" s="69"/>
      <c r="AP39" s="70"/>
      <c r="AQ39" s="70"/>
      <c r="AR39" s="70"/>
      <c r="AS39" s="70"/>
      <c r="AT39" s="71"/>
      <c r="AU39" s="56"/>
      <c r="AV39" s="72"/>
      <c r="AW39" s="73"/>
      <c r="AX39" s="73"/>
      <c r="AY39" s="73"/>
      <c r="AZ39" s="53"/>
      <c r="BA39" s="53"/>
      <c r="BB39" s="53"/>
      <c r="BC39" s="53"/>
      <c r="BD39" s="48"/>
    </row>
    <row r="40" spans="1:56" s="39" customFormat="1" ht="35.1" hidden="1" customHeight="1">
      <c r="F40" s="41"/>
      <c r="G40" s="46"/>
      <c r="H40" s="40" t="s">
        <v>239</v>
      </c>
      <c r="I40" s="40" t="s">
        <v>239</v>
      </c>
      <c r="J40" s="40" t="s">
        <v>239</v>
      </c>
      <c r="K40" s="47"/>
      <c r="L40" s="47"/>
      <c r="M40" s="47"/>
      <c r="N40" s="47"/>
      <c r="O40" s="47"/>
      <c r="P40" s="47"/>
      <c r="Q40" s="47"/>
      <c r="R40" s="47"/>
      <c r="S40" s="53"/>
      <c r="T40" s="53"/>
      <c r="U40" s="53"/>
      <c r="V40" s="53"/>
      <c r="W40" s="54"/>
      <c r="X40" s="54"/>
      <c r="Y40" s="54"/>
      <c r="Z40" s="54"/>
      <c r="AA40" s="53"/>
      <c r="AB40" s="53"/>
      <c r="AC40" s="53"/>
      <c r="AD40" s="53"/>
      <c r="AE40" s="54"/>
      <c r="AF40" s="54"/>
      <c r="AG40" s="54"/>
      <c r="AH40" s="54"/>
      <c r="AI40" s="42"/>
      <c r="AJ40" s="55"/>
      <c r="AK40" s="55"/>
      <c r="AL40" s="69"/>
      <c r="AM40" s="69"/>
      <c r="AN40" s="69"/>
      <c r="AO40" s="69"/>
      <c r="AP40" s="70"/>
      <c r="AQ40" s="70"/>
      <c r="AR40" s="70"/>
      <c r="AS40" s="70"/>
      <c r="AT40" s="71"/>
      <c r="AU40" s="56"/>
      <c r="AV40" s="72"/>
      <c r="AW40" s="73"/>
      <c r="AX40" s="73"/>
      <c r="AY40" s="73"/>
      <c r="AZ40" s="53"/>
      <c r="BA40" s="53"/>
      <c r="BB40" s="53"/>
      <c r="BC40" s="53"/>
      <c r="BD40" s="48"/>
    </row>
    <row r="41" spans="1:56" s="39" customFormat="1" ht="35.1" hidden="1" customHeight="1">
      <c r="F41" s="41"/>
      <c r="G41" s="46"/>
      <c r="H41" s="40" t="s">
        <v>239</v>
      </c>
      <c r="I41" s="40" t="s">
        <v>239</v>
      </c>
      <c r="J41" s="40" t="s">
        <v>239</v>
      </c>
      <c r="K41" s="47"/>
      <c r="L41" s="47"/>
      <c r="M41" s="47"/>
      <c r="N41" s="47"/>
      <c r="O41" s="47"/>
      <c r="P41" s="47"/>
      <c r="Q41" s="47"/>
      <c r="R41" s="47"/>
      <c r="S41" s="53"/>
      <c r="T41" s="53"/>
      <c r="U41" s="53"/>
      <c r="V41" s="53"/>
      <c r="W41" s="54"/>
      <c r="X41" s="54"/>
      <c r="Y41" s="54"/>
      <c r="Z41" s="54"/>
      <c r="AA41" s="53"/>
      <c r="AB41" s="53"/>
      <c r="AC41" s="53"/>
      <c r="AD41" s="53"/>
      <c r="AE41" s="54"/>
      <c r="AF41" s="54"/>
      <c r="AG41" s="54"/>
      <c r="AH41" s="54"/>
      <c r="AI41" s="42"/>
      <c r="AJ41" s="55"/>
      <c r="AK41" s="55"/>
      <c r="AL41" s="69"/>
      <c r="AM41" s="69"/>
      <c r="AN41" s="69"/>
      <c r="AO41" s="69"/>
      <c r="AP41" s="70"/>
      <c r="AQ41" s="70"/>
      <c r="AR41" s="70"/>
      <c r="AS41" s="70"/>
      <c r="AT41" s="71"/>
      <c r="AU41" s="56"/>
      <c r="AV41" s="72"/>
      <c r="AW41" s="73"/>
      <c r="AX41" s="73"/>
      <c r="AY41" s="73"/>
      <c r="AZ41" s="53"/>
      <c r="BA41" s="53"/>
      <c r="BB41" s="53"/>
      <c r="BC41" s="53"/>
      <c r="BD41" s="48"/>
    </row>
    <row r="42" spans="1:56" s="39" customFormat="1" ht="35.1" hidden="1" customHeight="1">
      <c r="F42" s="41"/>
      <c r="G42" s="46"/>
      <c r="H42" s="40" t="s">
        <v>239</v>
      </c>
      <c r="I42" s="40" t="s">
        <v>239</v>
      </c>
      <c r="J42" s="40" t="s">
        <v>239</v>
      </c>
      <c r="K42" s="47"/>
      <c r="L42" s="47"/>
      <c r="M42" s="47"/>
      <c r="N42" s="47"/>
      <c r="O42" s="47"/>
      <c r="P42" s="47"/>
      <c r="Q42" s="47"/>
      <c r="R42" s="47"/>
      <c r="S42" s="53"/>
      <c r="T42" s="53"/>
      <c r="U42" s="53"/>
      <c r="V42" s="53"/>
      <c r="W42" s="54"/>
      <c r="X42" s="54"/>
      <c r="Y42" s="54"/>
      <c r="Z42" s="54"/>
      <c r="AA42" s="53"/>
      <c r="AB42" s="53"/>
      <c r="AC42" s="53"/>
      <c r="AD42" s="53"/>
      <c r="AE42" s="54"/>
      <c r="AF42" s="54"/>
      <c r="AG42" s="54"/>
      <c r="AH42" s="54"/>
      <c r="AI42" s="42"/>
      <c r="AJ42" s="55"/>
      <c r="AK42" s="55"/>
      <c r="AL42" s="69"/>
      <c r="AM42" s="69"/>
      <c r="AN42" s="69"/>
      <c r="AO42" s="69"/>
      <c r="AP42" s="70"/>
      <c r="AQ42" s="70"/>
      <c r="AR42" s="70"/>
      <c r="AS42" s="70"/>
      <c r="AT42" s="71"/>
      <c r="AU42" s="56"/>
      <c r="AV42" s="72"/>
      <c r="AW42" s="73"/>
      <c r="AX42" s="73"/>
      <c r="AY42" s="73"/>
      <c r="AZ42" s="53"/>
      <c r="BA42" s="53"/>
      <c r="BB42" s="53"/>
      <c r="BC42" s="53"/>
      <c r="BD42" s="48"/>
    </row>
    <row r="43" spans="1:56" s="39" customFormat="1" ht="35.1" hidden="1" customHeight="1">
      <c r="A43" s="39" t="s">
        <v>178</v>
      </c>
      <c r="B43" s="39" t="s">
        <v>179</v>
      </c>
      <c r="C43" s="39" t="s">
        <v>180</v>
      </c>
      <c r="D43" s="39" t="s">
        <v>181</v>
      </c>
      <c r="E43" s="39" t="s">
        <v>16</v>
      </c>
      <c r="F43" s="41">
        <v>94</v>
      </c>
      <c r="G43" s="46" t="s">
        <v>52</v>
      </c>
      <c r="H43" s="40" t="s">
        <v>53</v>
      </c>
      <c r="I43" s="40" t="s">
        <v>27</v>
      </c>
      <c r="J43" s="40" t="s">
        <v>51</v>
      </c>
      <c r="K43" s="47">
        <v>23000</v>
      </c>
      <c r="L43" s="47">
        <v>12000</v>
      </c>
      <c r="M43" s="47">
        <v>8000</v>
      </c>
      <c r="N43" s="47">
        <v>4500</v>
      </c>
      <c r="O43" s="47" t="e">
        <v>#REF!</v>
      </c>
      <c r="P43" s="47" t="e">
        <v>#REF!</v>
      </c>
      <c r="Q43" s="47" t="e">
        <v>#REF!</v>
      </c>
      <c r="R43" s="47" t="e">
        <v>#REF!</v>
      </c>
      <c r="S43" s="53"/>
      <c r="T43" s="53"/>
      <c r="U43" s="53"/>
      <c r="V43" s="53"/>
      <c r="W43" s="54"/>
      <c r="X43" s="54"/>
      <c r="Y43" s="54"/>
      <c r="Z43" s="54"/>
      <c r="AA43" s="53"/>
      <c r="AB43" s="53"/>
      <c r="AC43" s="53"/>
      <c r="AD43" s="53"/>
      <c r="AE43" s="54"/>
      <c r="AF43" s="54"/>
      <c r="AG43" s="54"/>
      <c r="AH43" s="54"/>
      <c r="AI43" s="42">
        <v>3.05</v>
      </c>
      <c r="AJ43" s="55"/>
      <c r="AK43" s="55" t="e">
        <v>#REF!</v>
      </c>
      <c r="AL43" s="69" t="e">
        <v>#REF!</v>
      </c>
      <c r="AM43" s="69" t="e">
        <v>#REF!</v>
      </c>
      <c r="AN43" s="69" t="e">
        <v>#REF!</v>
      </c>
      <c r="AO43" s="69" t="e">
        <v>#REF!</v>
      </c>
      <c r="AP43" s="70" t="e">
        <v>#REF!</v>
      </c>
      <c r="AQ43" s="70" t="e">
        <v>#REF!</v>
      </c>
      <c r="AR43" s="70" t="e">
        <v>#REF!</v>
      </c>
      <c r="AS43" s="70" t="e">
        <v>#REF!</v>
      </c>
      <c r="AT43" s="71" t="e">
        <v>#REF!</v>
      </c>
      <c r="AU43" s="56" t="s">
        <v>16</v>
      </c>
      <c r="AV43" s="72">
        <v>12600</v>
      </c>
      <c r="AW43" s="73">
        <v>7000</v>
      </c>
      <c r="AX43" s="73">
        <v>4550</v>
      </c>
      <c r="AY43" s="73">
        <v>2730</v>
      </c>
      <c r="AZ43" s="53">
        <v>10800</v>
      </c>
      <c r="BA43" s="53">
        <v>6000</v>
      </c>
      <c r="BB43" s="53">
        <v>3900</v>
      </c>
      <c r="BC43" s="53">
        <v>2340</v>
      </c>
      <c r="BD43" s="48" t="e">
        <v>#REF!</v>
      </c>
    </row>
    <row r="44" spans="1:56" s="39" customFormat="1" ht="35.1" hidden="1" customHeight="1">
      <c r="F44" s="41"/>
      <c r="G44" s="46"/>
      <c r="H44" s="40" t="s">
        <v>239</v>
      </c>
      <c r="I44" s="40" t="s">
        <v>239</v>
      </c>
      <c r="J44" s="40" t="s">
        <v>239</v>
      </c>
      <c r="K44" s="47"/>
      <c r="L44" s="47"/>
      <c r="M44" s="47"/>
      <c r="N44" s="47"/>
      <c r="O44" s="47"/>
      <c r="P44" s="47"/>
      <c r="Q44" s="47"/>
      <c r="R44" s="47"/>
      <c r="S44" s="53"/>
      <c r="T44" s="53"/>
      <c r="U44" s="53"/>
      <c r="V44" s="53"/>
      <c r="W44" s="54"/>
      <c r="X44" s="54"/>
      <c r="Y44" s="54"/>
      <c r="Z44" s="54"/>
      <c r="AA44" s="53"/>
      <c r="AB44" s="53"/>
      <c r="AC44" s="53"/>
      <c r="AD44" s="53"/>
      <c r="AE44" s="54"/>
      <c r="AF44" s="54"/>
      <c r="AG44" s="54"/>
      <c r="AH44" s="54"/>
      <c r="AI44" s="42"/>
      <c r="AJ44" s="55"/>
      <c r="AK44" s="55"/>
      <c r="AL44" s="69"/>
      <c r="AM44" s="69"/>
      <c r="AN44" s="69"/>
      <c r="AO44" s="69"/>
      <c r="AP44" s="70"/>
      <c r="AQ44" s="70"/>
      <c r="AR44" s="70"/>
      <c r="AS44" s="70"/>
      <c r="AT44" s="71"/>
      <c r="AU44" s="56"/>
      <c r="AV44" s="72"/>
      <c r="AW44" s="73"/>
      <c r="AX44" s="73"/>
      <c r="AY44" s="73"/>
      <c r="AZ44" s="53"/>
      <c r="BA44" s="53"/>
      <c r="BB44" s="53"/>
      <c r="BC44" s="53"/>
      <c r="BD44" s="48"/>
    </row>
    <row r="45" spans="1:56" s="39" customFormat="1" ht="35.1" hidden="1" customHeight="1">
      <c r="F45" s="41"/>
      <c r="G45" s="46"/>
      <c r="H45" s="40" t="s">
        <v>239</v>
      </c>
      <c r="I45" s="40" t="s">
        <v>239</v>
      </c>
      <c r="J45" s="40" t="s">
        <v>239</v>
      </c>
      <c r="K45" s="47"/>
      <c r="L45" s="47"/>
      <c r="M45" s="47"/>
      <c r="N45" s="47"/>
      <c r="O45" s="47"/>
      <c r="P45" s="47"/>
      <c r="Q45" s="47"/>
      <c r="R45" s="47"/>
      <c r="S45" s="53"/>
      <c r="T45" s="53"/>
      <c r="U45" s="53"/>
      <c r="V45" s="53"/>
      <c r="W45" s="54"/>
      <c r="X45" s="54"/>
      <c r="Y45" s="54"/>
      <c r="Z45" s="54"/>
      <c r="AA45" s="53"/>
      <c r="AB45" s="53"/>
      <c r="AC45" s="53"/>
      <c r="AD45" s="53"/>
      <c r="AE45" s="54"/>
      <c r="AF45" s="54"/>
      <c r="AG45" s="54"/>
      <c r="AH45" s="54"/>
      <c r="AI45" s="42"/>
      <c r="AJ45" s="55"/>
      <c r="AK45" s="55"/>
      <c r="AL45" s="69"/>
      <c r="AM45" s="69"/>
      <c r="AN45" s="69"/>
      <c r="AO45" s="69"/>
      <c r="AP45" s="70"/>
      <c r="AQ45" s="70"/>
      <c r="AR45" s="70"/>
      <c r="AS45" s="70"/>
      <c r="AT45" s="71"/>
      <c r="AU45" s="56"/>
      <c r="AV45" s="72"/>
      <c r="AW45" s="73"/>
      <c r="AX45" s="73"/>
      <c r="AY45" s="73"/>
      <c r="AZ45" s="53"/>
      <c r="BA45" s="53"/>
      <c r="BB45" s="53"/>
      <c r="BC45" s="53"/>
      <c r="BD45" s="48"/>
    </row>
    <row r="46" spans="1:56" s="39" customFormat="1" ht="35.1" hidden="1" customHeight="1">
      <c r="F46" s="41"/>
      <c r="G46" s="46"/>
      <c r="H46" s="40" t="s">
        <v>239</v>
      </c>
      <c r="I46" s="40" t="s">
        <v>239</v>
      </c>
      <c r="J46" s="40" t="s">
        <v>239</v>
      </c>
      <c r="K46" s="47"/>
      <c r="L46" s="47"/>
      <c r="M46" s="47"/>
      <c r="N46" s="47"/>
      <c r="O46" s="47"/>
      <c r="P46" s="47"/>
      <c r="Q46" s="47"/>
      <c r="R46" s="47"/>
      <c r="S46" s="53"/>
      <c r="T46" s="53"/>
      <c r="U46" s="53"/>
      <c r="V46" s="53"/>
      <c r="W46" s="54"/>
      <c r="X46" s="54"/>
      <c r="Y46" s="54"/>
      <c r="Z46" s="54"/>
      <c r="AA46" s="53"/>
      <c r="AB46" s="53"/>
      <c r="AC46" s="53"/>
      <c r="AD46" s="53"/>
      <c r="AE46" s="54"/>
      <c r="AF46" s="54"/>
      <c r="AG46" s="54"/>
      <c r="AH46" s="54"/>
      <c r="AI46" s="42"/>
      <c r="AJ46" s="55"/>
      <c r="AK46" s="55"/>
      <c r="AL46" s="69"/>
      <c r="AM46" s="69"/>
      <c r="AN46" s="69"/>
      <c r="AO46" s="69"/>
      <c r="AP46" s="70"/>
      <c r="AQ46" s="70"/>
      <c r="AR46" s="70"/>
      <c r="AS46" s="70"/>
      <c r="AT46" s="71"/>
      <c r="AU46" s="56"/>
      <c r="AV46" s="72"/>
      <c r="AW46" s="73"/>
      <c r="AX46" s="73"/>
      <c r="AY46" s="73"/>
      <c r="AZ46" s="53"/>
      <c r="BA46" s="53"/>
      <c r="BB46" s="53"/>
      <c r="BC46" s="53"/>
      <c r="BD46" s="48"/>
    </row>
    <row r="47" spans="1:56" s="39" customFormat="1" ht="35.1" hidden="1" customHeight="1">
      <c r="F47" s="41"/>
      <c r="G47" s="46"/>
      <c r="H47" s="40" t="s">
        <v>239</v>
      </c>
      <c r="I47" s="40" t="s">
        <v>239</v>
      </c>
      <c r="J47" s="40" t="s">
        <v>239</v>
      </c>
      <c r="K47" s="47"/>
      <c r="L47" s="47"/>
      <c r="M47" s="47"/>
      <c r="N47" s="47"/>
      <c r="O47" s="47"/>
      <c r="P47" s="47"/>
      <c r="Q47" s="47"/>
      <c r="R47" s="47"/>
      <c r="S47" s="53"/>
      <c r="T47" s="53"/>
      <c r="U47" s="53"/>
      <c r="V47" s="53"/>
      <c r="W47" s="54"/>
      <c r="X47" s="54"/>
      <c r="Y47" s="54"/>
      <c r="Z47" s="54"/>
      <c r="AA47" s="53"/>
      <c r="AB47" s="53"/>
      <c r="AC47" s="53"/>
      <c r="AD47" s="53"/>
      <c r="AE47" s="54"/>
      <c r="AF47" s="54"/>
      <c r="AG47" s="54"/>
      <c r="AH47" s="54"/>
      <c r="AI47" s="42"/>
      <c r="AJ47" s="55"/>
      <c r="AK47" s="55"/>
      <c r="AL47" s="69"/>
      <c r="AM47" s="69"/>
      <c r="AN47" s="69"/>
      <c r="AO47" s="69"/>
      <c r="AP47" s="70"/>
      <c r="AQ47" s="70"/>
      <c r="AR47" s="70"/>
      <c r="AS47" s="70"/>
      <c r="AT47" s="71"/>
      <c r="AU47" s="56"/>
      <c r="AV47" s="72"/>
      <c r="AW47" s="73"/>
      <c r="AX47" s="73"/>
      <c r="AY47" s="73"/>
      <c r="AZ47" s="53"/>
      <c r="BA47" s="53"/>
      <c r="BB47" s="53"/>
      <c r="BC47" s="53"/>
      <c r="BD47" s="48"/>
    </row>
    <row r="48" spans="1:56" s="39" customFormat="1" ht="35.1" hidden="1" customHeight="1">
      <c r="F48" s="41"/>
      <c r="G48" s="46"/>
      <c r="H48" s="40" t="s">
        <v>239</v>
      </c>
      <c r="I48" s="40" t="s">
        <v>239</v>
      </c>
      <c r="J48" s="40" t="s">
        <v>239</v>
      </c>
      <c r="K48" s="47"/>
      <c r="L48" s="47"/>
      <c r="M48" s="47"/>
      <c r="N48" s="47"/>
      <c r="O48" s="47"/>
      <c r="P48" s="47"/>
      <c r="Q48" s="47"/>
      <c r="R48" s="47"/>
      <c r="S48" s="53"/>
      <c r="T48" s="53"/>
      <c r="U48" s="53"/>
      <c r="V48" s="53"/>
      <c r="W48" s="54"/>
      <c r="X48" s="54"/>
      <c r="Y48" s="54"/>
      <c r="Z48" s="54"/>
      <c r="AA48" s="53"/>
      <c r="AB48" s="53"/>
      <c r="AC48" s="53"/>
      <c r="AD48" s="53"/>
      <c r="AE48" s="54"/>
      <c r="AF48" s="54"/>
      <c r="AG48" s="54"/>
      <c r="AH48" s="54"/>
      <c r="AI48" s="42"/>
      <c r="AJ48" s="55"/>
      <c r="AK48" s="55"/>
      <c r="AL48" s="69"/>
      <c r="AM48" s="69"/>
      <c r="AN48" s="69"/>
      <c r="AO48" s="69"/>
      <c r="AP48" s="70"/>
      <c r="AQ48" s="70"/>
      <c r="AR48" s="70"/>
      <c r="AS48" s="70"/>
      <c r="AT48" s="71"/>
      <c r="AU48" s="56"/>
      <c r="AV48" s="72"/>
      <c r="AW48" s="73"/>
      <c r="AX48" s="73"/>
      <c r="AY48" s="73"/>
      <c r="AZ48" s="53"/>
      <c r="BA48" s="53"/>
      <c r="BB48" s="53"/>
      <c r="BC48" s="53"/>
      <c r="BD48" s="48"/>
    </row>
    <row r="49" spans="1:58" s="39" customFormat="1" ht="35.1" hidden="1" customHeight="1">
      <c r="F49" s="41"/>
      <c r="G49" s="46"/>
      <c r="H49" s="40" t="s">
        <v>239</v>
      </c>
      <c r="I49" s="40" t="s">
        <v>239</v>
      </c>
      <c r="J49" s="40" t="s">
        <v>239</v>
      </c>
      <c r="K49" s="47"/>
      <c r="L49" s="47"/>
      <c r="M49" s="47"/>
      <c r="N49" s="47"/>
      <c r="O49" s="47"/>
      <c r="P49" s="47"/>
      <c r="Q49" s="47"/>
      <c r="R49" s="47"/>
      <c r="S49" s="53"/>
      <c r="T49" s="53"/>
      <c r="U49" s="53"/>
      <c r="V49" s="53"/>
      <c r="W49" s="54"/>
      <c r="X49" s="54"/>
      <c r="Y49" s="54"/>
      <c r="Z49" s="54"/>
      <c r="AA49" s="53"/>
      <c r="AB49" s="53"/>
      <c r="AC49" s="53"/>
      <c r="AD49" s="53"/>
      <c r="AE49" s="54"/>
      <c r="AF49" s="54"/>
      <c r="AG49" s="54"/>
      <c r="AH49" s="54"/>
      <c r="AI49" s="42"/>
      <c r="AJ49" s="55"/>
      <c r="AK49" s="55"/>
      <c r="AL49" s="69"/>
      <c r="AM49" s="69"/>
      <c r="AN49" s="69"/>
      <c r="AO49" s="69"/>
      <c r="AP49" s="70"/>
      <c r="AQ49" s="70"/>
      <c r="AR49" s="70"/>
      <c r="AS49" s="70"/>
      <c r="AT49" s="71"/>
      <c r="AU49" s="56"/>
      <c r="AV49" s="72"/>
      <c r="AW49" s="73"/>
      <c r="AX49" s="73"/>
      <c r="AY49" s="73"/>
      <c r="AZ49" s="53"/>
      <c r="BA49" s="53"/>
      <c r="BB49" s="53"/>
      <c r="BC49" s="53"/>
      <c r="BD49" s="48"/>
    </row>
    <row r="50" spans="1:58" s="39" customFormat="1" ht="35.1" hidden="1" customHeight="1">
      <c r="A50" s="39" t="s">
        <v>182</v>
      </c>
      <c r="B50" s="39" t="s">
        <v>183</v>
      </c>
      <c r="C50" s="39" t="s">
        <v>184</v>
      </c>
      <c r="D50" s="39" t="s">
        <v>185</v>
      </c>
      <c r="E50" s="39" t="s">
        <v>16</v>
      </c>
      <c r="F50" s="41">
        <v>95</v>
      </c>
      <c r="G50" s="46" t="s">
        <v>56</v>
      </c>
      <c r="H50" s="46" t="s">
        <v>57</v>
      </c>
      <c r="I50" s="40" t="s">
        <v>27</v>
      </c>
      <c r="J50" s="46" t="s">
        <v>54</v>
      </c>
      <c r="K50" s="47">
        <v>20000</v>
      </c>
      <c r="L50" s="47">
        <v>11000</v>
      </c>
      <c r="M50" s="47">
        <v>8000</v>
      </c>
      <c r="N50" s="47">
        <v>4500</v>
      </c>
      <c r="O50" s="47" t="e">
        <v>#REF!</v>
      </c>
      <c r="P50" s="47" t="e">
        <v>#REF!</v>
      </c>
      <c r="Q50" s="47" t="e">
        <v>#REF!</v>
      </c>
      <c r="R50" s="47" t="e">
        <v>#REF!</v>
      </c>
      <c r="S50" s="53" t="e">
        <v>#REF!</v>
      </c>
      <c r="T50" s="53"/>
      <c r="U50" s="53"/>
      <c r="V50" s="53"/>
      <c r="W50" s="54" t="e">
        <v>#REF!</v>
      </c>
      <c r="X50" s="54"/>
      <c r="Y50" s="54"/>
      <c r="Z50" s="54"/>
      <c r="AA50" s="53"/>
      <c r="AB50" s="53"/>
      <c r="AC50" s="53"/>
      <c r="AD50" s="53"/>
      <c r="AE50" s="54"/>
      <c r="AF50" s="54"/>
      <c r="AG50" s="54"/>
      <c r="AH50" s="54"/>
      <c r="AI50" s="42">
        <v>2.8939294823705923</v>
      </c>
      <c r="AJ50" s="55"/>
      <c r="AK50" s="55">
        <v>1.7</v>
      </c>
      <c r="AL50" s="69">
        <v>34000</v>
      </c>
      <c r="AM50" s="69">
        <v>18700</v>
      </c>
      <c r="AN50" s="69">
        <v>13600</v>
      </c>
      <c r="AO50" s="69">
        <v>7650</v>
      </c>
      <c r="AP50" s="70">
        <v>34000</v>
      </c>
      <c r="AQ50" s="70">
        <v>18700</v>
      </c>
      <c r="AR50" s="70">
        <v>13600</v>
      </c>
      <c r="AS50" s="70">
        <v>7700</v>
      </c>
      <c r="AT50" s="71">
        <v>5100</v>
      </c>
      <c r="AU50" s="56" t="s">
        <v>16</v>
      </c>
      <c r="AV50" s="72">
        <v>16100</v>
      </c>
      <c r="AW50" s="73">
        <v>8400</v>
      </c>
      <c r="AX50" s="73">
        <v>5600</v>
      </c>
      <c r="AY50" s="73">
        <v>3150</v>
      </c>
      <c r="AZ50" s="53">
        <v>13800</v>
      </c>
      <c r="BA50" s="53">
        <v>7200</v>
      </c>
      <c r="BB50" s="53">
        <v>4800</v>
      </c>
      <c r="BC50" s="53">
        <v>2700</v>
      </c>
      <c r="BD50" s="48">
        <v>2600</v>
      </c>
      <c r="BF50" s="39" t="s">
        <v>144</v>
      </c>
    </row>
    <row r="51" spans="1:58" s="39" customFormat="1" ht="35.1" hidden="1" customHeight="1">
      <c r="F51" s="41"/>
      <c r="G51" s="46"/>
      <c r="H51" s="40" t="s">
        <v>239</v>
      </c>
      <c r="I51" s="40" t="s">
        <v>239</v>
      </c>
      <c r="J51" s="40" t="s">
        <v>239</v>
      </c>
      <c r="K51" s="47"/>
      <c r="L51" s="47"/>
      <c r="M51" s="47"/>
      <c r="N51" s="47"/>
      <c r="O51" s="47"/>
      <c r="P51" s="47"/>
      <c r="Q51" s="47"/>
      <c r="R51" s="47"/>
      <c r="S51" s="53"/>
      <c r="T51" s="53"/>
      <c r="U51" s="53"/>
      <c r="V51" s="53"/>
      <c r="W51" s="54"/>
      <c r="X51" s="54"/>
      <c r="Y51" s="54"/>
      <c r="Z51" s="54"/>
      <c r="AA51" s="53"/>
      <c r="AB51" s="53"/>
      <c r="AC51" s="53"/>
      <c r="AD51" s="53"/>
      <c r="AE51" s="54"/>
      <c r="AF51" s="54"/>
      <c r="AG51" s="54"/>
      <c r="AH51" s="54"/>
      <c r="AI51" s="42"/>
      <c r="AJ51" s="55"/>
      <c r="AK51" s="55"/>
      <c r="AL51" s="69"/>
      <c r="AM51" s="69"/>
      <c r="AN51" s="69"/>
      <c r="AO51" s="69"/>
      <c r="AP51" s="70"/>
      <c r="AQ51" s="70"/>
      <c r="AR51" s="70"/>
      <c r="AS51" s="70"/>
      <c r="AT51" s="71"/>
      <c r="AU51" s="56"/>
      <c r="AV51" s="72"/>
      <c r="AW51" s="73"/>
      <c r="AX51" s="73"/>
      <c r="AY51" s="73"/>
      <c r="AZ51" s="53"/>
      <c r="BA51" s="53"/>
      <c r="BB51" s="53"/>
      <c r="BC51" s="53"/>
      <c r="BD51" s="48"/>
    </row>
    <row r="52" spans="1:58" s="39" customFormat="1" ht="35.1" hidden="1" customHeight="1">
      <c r="F52" s="41"/>
      <c r="G52" s="46"/>
      <c r="H52" s="40" t="s">
        <v>239</v>
      </c>
      <c r="I52" s="40" t="s">
        <v>239</v>
      </c>
      <c r="J52" s="40" t="s">
        <v>239</v>
      </c>
      <c r="K52" s="47"/>
      <c r="L52" s="47"/>
      <c r="M52" s="47"/>
      <c r="N52" s="47"/>
      <c r="O52" s="47"/>
      <c r="P52" s="47"/>
      <c r="Q52" s="47"/>
      <c r="R52" s="47"/>
      <c r="S52" s="53"/>
      <c r="T52" s="53"/>
      <c r="U52" s="53"/>
      <c r="V52" s="53"/>
      <c r="W52" s="54"/>
      <c r="X52" s="54"/>
      <c r="Y52" s="54"/>
      <c r="Z52" s="54"/>
      <c r="AA52" s="53"/>
      <c r="AB52" s="53"/>
      <c r="AC52" s="53"/>
      <c r="AD52" s="53"/>
      <c r="AE52" s="54"/>
      <c r="AF52" s="54"/>
      <c r="AG52" s="54"/>
      <c r="AH52" s="54"/>
      <c r="AI52" s="42"/>
      <c r="AJ52" s="55"/>
      <c r="AK52" s="55"/>
      <c r="AL52" s="69"/>
      <c r="AM52" s="69"/>
      <c r="AN52" s="69"/>
      <c r="AO52" s="69"/>
      <c r="AP52" s="70"/>
      <c r="AQ52" s="70"/>
      <c r="AR52" s="70"/>
      <c r="AS52" s="70"/>
      <c r="AT52" s="71"/>
      <c r="AU52" s="56"/>
      <c r="AV52" s="72"/>
      <c r="AW52" s="73"/>
      <c r="AX52" s="73"/>
      <c r="AY52" s="73"/>
      <c r="AZ52" s="53"/>
      <c r="BA52" s="53"/>
      <c r="BB52" s="53"/>
      <c r="BC52" s="53"/>
      <c r="BD52" s="48"/>
    </row>
    <row r="53" spans="1:58" s="39" customFormat="1" ht="35.1" hidden="1" customHeight="1">
      <c r="F53" s="41"/>
      <c r="G53" s="46"/>
      <c r="H53" s="40" t="s">
        <v>239</v>
      </c>
      <c r="I53" s="40" t="s">
        <v>239</v>
      </c>
      <c r="J53" s="40" t="s">
        <v>239</v>
      </c>
      <c r="K53" s="47"/>
      <c r="L53" s="47"/>
      <c r="M53" s="47"/>
      <c r="N53" s="47"/>
      <c r="O53" s="47"/>
      <c r="P53" s="47"/>
      <c r="Q53" s="47"/>
      <c r="R53" s="47"/>
      <c r="S53" s="53"/>
      <c r="T53" s="53"/>
      <c r="U53" s="53"/>
      <c r="V53" s="53"/>
      <c r="W53" s="54"/>
      <c r="X53" s="54"/>
      <c r="Y53" s="54"/>
      <c r="Z53" s="54"/>
      <c r="AA53" s="53"/>
      <c r="AB53" s="53"/>
      <c r="AC53" s="53"/>
      <c r="AD53" s="53"/>
      <c r="AE53" s="54"/>
      <c r="AF53" s="54"/>
      <c r="AG53" s="54"/>
      <c r="AH53" s="54"/>
      <c r="AI53" s="42"/>
      <c r="AJ53" s="55"/>
      <c r="AK53" s="55"/>
      <c r="AL53" s="69"/>
      <c r="AM53" s="69"/>
      <c r="AN53" s="69"/>
      <c r="AO53" s="69"/>
      <c r="AP53" s="70"/>
      <c r="AQ53" s="70"/>
      <c r="AR53" s="70"/>
      <c r="AS53" s="70"/>
      <c r="AT53" s="71"/>
      <c r="AU53" s="56"/>
      <c r="AV53" s="72"/>
      <c r="AW53" s="73"/>
      <c r="AX53" s="73"/>
      <c r="AY53" s="73"/>
      <c r="AZ53" s="53"/>
      <c r="BA53" s="53"/>
      <c r="BB53" s="53"/>
      <c r="BC53" s="53"/>
      <c r="BD53" s="48"/>
    </row>
    <row r="54" spans="1:58" s="39" customFormat="1" ht="35.1" hidden="1" customHeight="1">
      <c r="F54" s="41"/>
      <c r="G54" s="46"/>
      <c r="H54" s="40" t="s">
        <v>239</v>
      </c>
      <c r="I54" s="40" t="s">
        <v>239</v>
      </c>
      <c r="J54" s="40" t="s">
        <v>239</v>
      </c>
      <c r="K54" s="47"/>
      <c r="L54" s="47"/>
      <c r="M54" s="47"/>
      <c r="N54" s="47"/>
      <c r="O54" s="47"/>
      <c r="P54" s="47"/>
      <c r="Q54" s="47"/>
      <c r="R54" s="47"/>
      <c r="S54" s="53"/>
      <c r="T54" s="53"/>
      <c r="U54" s="53"/>
      <c r="V54" s="53"/>
      <c r="W54" s="54"/>
      <c r="X54" s="54"/>
      <c r="Y54" s="54"/>
      <c r="Z54" s="54"/>
      <c r="AA54" s="53"/>
      <c r="AB54" s="53"/>
      <c r="AC54" s="53"/>
      <c r="AD54" s="53"/>
      <c r="AE54" s="54"/>
      <c r="AF54" s="54"/>
      <c r="AG54" s="54"/>
      <c r="AH54" s="54"/>
      <c r="AI54" s="42"/>
      <c r="AJ54" s="55"/>
      <c r="AK54" s="55"/>
      <c r="AL54" s="69"/>
      <c r="AM54" s="69"/>
      <c r="AN54" s="69"/>
      <c r="AO54" s="69"/>
      <c r="AP54" s="70"/>
      <c r="AQ54" s="70"/>
      <c r="AR54" s="70"/>
      <c r="AS54" s="70"/>
      <c r="AT54" s="71"/>
      <c r="AU54" s="56"/>
      <c r="AV54" s="72"/>
      <c r="AW54" s="73"/>
      <c r="AX54" s="73"/>
      <c r="AY54" s="73"/>
      <c r="AZ54" s="53"/>
      <c r="BA54" s="53"/>
      <c r="BB54" s="53"/>
      <c r="BC54" s="53"/>
      <c r="BD54" s="48"/>
    </row>
    <row r="55" spans="1:58" s="39" customFormat="1" ht="35.1" hidden="1" customHeight="1">
      <c r="F55" s="41"/>
      <c r="G55" s="46"/>
      <c r="H55" s="40" t="s">
        <v>239</v>
      </c>
      <c r="I55" s="40" t="s">
        <v>239</v>
      </c>
      <c r="J55" s="40" t="s">
        <v>239</v>
      </c>
      <c r="K55" s="47"/>
      <c r="L55" s="47"/>
      <c r="M55" s="47"/>
      <c r="N55" s="47"/>
      <c r="O55" s="47"/>
      <c r="P55" s="47"/>
      <c r="Q55" s="47"/>
      <c r="R55" s="47"/>
      <c r="S55" s="53"/>
      <c r="T55" s="53"/>
      <c r="U55" s="53"/>
      <c r="V55" s="53"/>
      <c r="W55" s="54"/>
      <c r="X55" s="54"/>
      <c r="Y55" s="54"/>
      <c r="Z55" s="54"/>
      <c r="AA55" s="53"/>
      <c r="AB55" s="53"/>
      <c r="AC55" s="53"/>
      <c r="AD55" s="53"/>
      <c r="AE55" s="54"/>
      <c r="AF55" s="54"/>
      <c r="AG55" s="54"/>
      <c r="AH55" s="54"/>
      <c r="AI55" s="42"/>
      <c r="AJ55" s="55"/>
      <c r="AK55" s="55"/>
      <c r="AL55" s="69"/>
      <c r="AM55" s="69"/>
      <c r="AN55" s="69"/>
      <c r="AO55" s="69"/>
      <c r="AP55" s="70"/>
      <c r="AQ55" s="70"/>
      <c r="AR55" s="70"/>
      <c r="AS55" s="70"/>
      <c r="AT55" s="71"/>
      <c r="AU55" s="56"/>
      <c r="AV55" s="72"/>
      <c r="AW55" s="73"/>
      <c r="AX55" s="73"/>
      <c r="AY55" s="73"/>
      <c r="AZ55" s="53"/>
      <c r="BA55" s="53"/>
      <c r="BB55" s="53"/>
      <c r="BC55" s="53"/>
      <c r="BD55" s="48"/>
    </row>
    <row r="56" spans="1:58" s="39" customFormat="1" ht="35.1" hidden="1" customHeight="1">
      <c r="F56" s="41"/>
      <c r="G56" s="46"/>
      <c r="H56" s="40" t="s">
        <v>239</v>
      </c>
      <c r="I56" s="40" t="s">
        <v>239</v>
      </c>
      <c r="J56" s="40" t="s">
        <v>239</v>
      </c>
      <c r="K56" s="47"/>
      <c r="L56" s="47"/>
      <c r="M56" s="47"/>
      <c r="N56" s="47"/>
      <c r="O56" s="47"/>
      <c r="P56" s="47"/>
      <c r="Q56" s="47"/>
      <c r="R56" s="47"/>
      <c r="S56" s="53"/>
      <c r="T56" s="53"/>
      <c r="U56" s="53"/>
      <c r="V56" s="53"/>
      <c r="W56" s="54"/>
      <c r="X56" s="54"/>
      <c r="Y56" s="54"/>
      <c r="Z56" s="54"/>
      <c r="AA56" s="53"/>
      <c r="AB56" s="53"/>
      <c r="AC56" s="53"/>
      <c r="AD56" s="53"/>
      <c r="AE56" s="54"/>
      <c r="AF56" s="54"/>
      <c r="AG56" s="54"/>
      <c r="AH56" s="54"/>
      <c r="AI56" s="42"/>
      <c r="AJ56" s="55"/>
      <c r="AK56" s="55"/>
      <c r="AL56" s="69"/>
      <c r="AM56" s="69"/>
      <c r="AN56" s="69"/>
      <c r="AO56" s="69"/>
      <c r="AP56" s="70"/>
      <c r="AQ56" s="70"/>
      <c r="AR56" s="70"/>
      <c r="AS56" s="70"/>
      <c r="AT56" s="71"/>
      <c r="AU56" s="56"/>
      <c r="AV56" s="72"/>
      <c r="AW56" s="73"/>
      <c r="AX56" s="73"/>
      <c r="AY56" s="73"/>
      <c r="AZ56" s="53"/>
      <c r="BA56" s="53"/>
      <c r="BB56" s="53"/>
      <c r="BC56" s="53"/>
      <c r="BD56" s="48"/>
    </row>
    <row r="57" spans="1:58" s="39" customFormat="1" ht="35.1" hidden="1" customHeight="1">
      <c r="A57" s="39" t="s">
        <v>186</v>
      </c>
      <c r="B57" s="39" t="s">
        <v>187</v>
      </c>
      <c r="C57" s="39" t="s">
        <v>188</v>
      </c>
      <c r="D57" s="39" t="s">
        <v>189</v>
      </c>
      <c r="E57" s="39" t="s">
        <v>16</v>
      </c>
      <c r="F57" s="41">
        <v>90</v>
      </c>
      <c r="G57" s="46" t="s">
        <v>44</v>
      </c>
      <c r="H57" s="40" t="s">
        <v>45</v>
      </c>
      <c r="I57" s="40" t="s">
        <v>27</v>
      </c>
      <c r="J57" s="46" t="s">
        <v>21</v>
      </c>
      <c r="K57" s="47">
        <v>20000</v>
      </c>
      <c r="L57" s="47">
        <v>12000</v>
      </c>
      <c r="M57" s="47">
        <v>8000</v>
      </c>
      <c r="N57" s="47">
        <v>4500</v>
      </c>
      <c r="O57" s="47" t="e">
        <v>#REF!</v>
      </c>
      <c r="P57" s="47" t="e">
        <v>#REF!</v>
      </c>
      <c r="Q57" s="47" t="e">
        <v>#REF!</v>
      </c>
      <c r="R57" s="47" t="e">
        <v>#REF!</v>
      </c>
      <c r="S57" s="53" t="e">
        <v>#REF!</v>
      </c>
      <c r="T57" s="53" t="e">
        <v>#REF!</v>
      </c>
      <c r="U57" s="53"/>
      <c r="V57" s="53"/>
      <c r="W57" s="54" t="e">
        <v>#REF!</v>
      </c>
      <c r="X57" s="54" t="e">
        <v>#REF!</v>
      </c>
      <c r="Y57" s="54"/>
      <c r="Z57" s="54"/>
      <c r="AA57" s="53"/>
      <c r="AB57" s="53"/>
      <c r="AC57" s="53"/>
      <c r="AD57" s="53"/>
      <c r="AE57" s="54"/>
      <c r="AF57" s="54"/>
      <c r="AG57" s="54"/>
      <c r="AH57" s="54"/>
      <c r="AI57" s="42">
        <v>2.1270393492479327</v>
      </c>
      <c r="AJ57" s="55"/>
      <c r="AK57" s="55" t="e">
        <v>#REF!</v>
      </c>
      <c r="AL57" s="69" t="e">
        <v>#REF!</v>
      </c>
      <c r="AM57" s="69" t="e">
        <v>#REF!</v>
      </c>
      <c r="AN57" s="69" t="e">
        <v>#REF!</v>
      </c>
      <c r="AO57" s="69" t="e">
        <v>#REF!</v>
      </c>
      <c r="AP57" s="70" t="e">
        <v>#REF!</v>
      </c>
      <c r="AQ57" s="70" t="e">
        <v>#REF!</v>
      </c>
      <c r="AR57" s="70" t="e">
        <v>#REF!</v>
      </c>
      <c r="AS57" s="70" t="e">
        <v>#REF!</v>
      </c>
      <c r="AT57" s="71" t="e">
        <v>#REF!</v>
      </c>
      <c r="AU57" s="56" t="s">
        <v>16</v>
      </c>
      <c r="AV57" s="72">
        <v>11900</v>
      </c>
      <c r="AW57" s="73">
        <v>5600</v>
      </c>
      <c r="AX57" s="73">
        <v>2450</v>
      </c>
      <c r="AY57" s="73">
        <v>1820</v>
      </c>
      <c r="AZ57" s="53">
        <v>10200</v>
      </c>
      <c r="BA57" s="53">
        <v>4800</v>
      </c>
      <c r="BB57" s="53">
        <v>2100</v>
      </c>
      <c r="BC57" s="53">
        <v>1560</v>
      </c>
      <c r="BD57" s="48" t="e">
        <v>#REF!</v>
      </c>
      <c r="BF57" s="39" t="s">
        <v>143</v>
      </c>
    </row>
    <row r="58" spans="1:58" s="39" customFormat="1" ht="35.1" hidden="1" customHeight="1">
      <c r="F58" s="41"/>
      <c r="G58" s="46"/>
      <c r="H58" s="40" t="s">
        <v>239</v>
      </c>
      <c r="I58" s="40" t="s">
        <v>239</v>
      </c>
      <c r="J58" s="40" t="s">
        <v>239</v>
      </c>
      <c r="K58" s="47"/>
      <c r="L58" s="47"/>
      <c r="M58" s="47"/>
      <c r="N58" s="47"/>
      <c r="O58" s="47"/>
      <c r="P58" s="47"/>
      <c r="Q58" s="47"/>
      <c r="R58" s="47"/>
      <c r="S58" s="53"/>
      <c r="T58" s="53"/>
      <c r="U58" s="53"/>
      <c r="V58" s="53"/>
      <c r="W58" s="54"/>
      <c r="X58" s="54"/>
      <c r="Y58" s="54"/>
      <c r="Z58" s="54"/>
      <c r="AA58" s="53"/>
      <c r="AB58" s="53"/>
      <c r="AC58" s="53"/>
      <c r="AD58" s="53"/>
      <c r="AE58" s="54"/>
      <c r="AF58" s="54"/>
      <c r="AG58" s="54"/>
      <c r="AH58" s="54"/>
      <c r="AI58" s="42"/>
      <c r="AJ58" s="55"/>
      <c r="AK58" s="55"/>
      <c r="AL58" s="69"/>
      <c r="AM58" s="69"/>
      <c r="AN58" s="69"/>
      <c r="AO58" s="69"/>
      <c r="AP58" s="70"/>
      <c r="AQ58" s="70"/>
      <c r="AR58" s="70"/>
      <c r="AS58" s="70"/>
      <c r="AT58" s="71"/>
      <c r="AU58" s="56"/>
      <c r="AV58" s="72"/>
      <c r="AW58" s="73"/>
      <c r="AX58" s="73"/>
      <c r="AY58" s="73"/>
      <c r="AZ58" s="53"/>
      <c r="BA58" s="53"/>
      <c r="BB58" s="53"/>
      <c r="BC58" s="53"/>
      <c r="BD58" s="48"/>
    </row>
    <row r="59" spans="1:58" s="39" customFormat="1" ht="35.1" hidden="1" customHeight="1">
      <c r="F59" s="41"/>
      <c r="G59" s="46"/>
      <c r="H59" s="40" t="s">
        <v>239</v>
      </c>
      <c r="I59" s="40" t="s">
        <v>239</v>
      </c>
      <c r="J59" s="40" t="s">
        <v>239</v>
      </c>
      <c r="K59" s="47"/>
      <c r="L59" s="47"/>
      <c r="M59" s="47"/>
      <c r="N59" s="47"/>
      <c r="O59" s="47"/>
      <c r="P59" s="47"/>
      <c r="Q59" s="47"/>
      <c r="R59" s="47"/>
      <c r="S59" s="53"/>
      <c r="T59" s="53"/>
      <c r="U59" s="53"/>
      <c r="V59" s="53"/>
      <c r="W59" s="54"/>
      <c r="X59" s="54"/>
      <c r="Y59" s="54"/>
      <c r="Z59" s="54"/>
      <c r="AA59" s="53"/>
      <c r="AB59" s="53"/>
      <c r="AC59" s="53"/>
      <c r="AD59" s="53"/>
      <c r="AE59" s="54"/>
      <c r="AF59" s="54"/>
      <c r="AG59" s="54"/>
      <c r="AH59" s="54"/>
      <c r="AI59" s="42"/>
      <c r="AJ59" s="55"/>
      <c r="AK59" s="55"/>
      <c r="AL59" s="69"/>
      <c r="AM59" s="69"/>
      <c r="AN59" s="69"/>
      <c r="AO59" s="69"/>
      <c r="AP59" s="70"/>
      <c r="AQ59" s="70"/>
      <c r="AR59" s="70"/>
      <c r="AS59" s="70"/>
      <c r="AT59" s="71"/>
      <c r="AU59" s="56"/>
      <c r="AV59" s="72"/>
      <c r="AW59" s="73"/>
      <c r="AX59" s="73"/>
      <c r="AY59" s="73"/>
      <c r="AZ59" s="53"/>
      <c r="BA59" s="53"/>
      <c r="BB59" s="53"/>
      <c r="BC59" s="53"/>
      <c r="BD59" s="48"/>
    </row>
    <row r="60" spans="1:58" s="39" customFormat="1" ht="35.1" hidden="1" customHeight="1">
      <c r="F60" s="41"/>
      <c r="G60" s="46"/>
      <c r="H60" s="40" t="s">
        <v>239</v>
      </c>
      <c r="I60" s="40" t="s">
        <v>239</v>
      </c>
      <c r="J60" s="40" t="s">
        <v>239</v>
      </c>
      <c r="K60" s="47"/>
      <c r="L60" s="47"/>
      <c r="M60" s="47"/>
      <c r="N60" s="47"/>
      <c r="O60" s="47"/>
      <c r="P60" s="47"/>
      <c r="Q60" s="47"/>
      <c r="R60" s="47"/>
      <c r="S60" s="53"/>
      <c r="T60" s="53"/>
      <c r="U60" s="53"/>
      <c r="V60" s="53"/>
      <c r="W60" s="54"/>
      <c r="X60" s="54"/>
      <c r="Y60" s="54"/>
      <c r="Z60" s="54"/>
      <c r="AA60" s="53"/>
      <c r="AB60" s="53"/>
      <c r="AC60" s="53"/>
      <c r="AD60" s="53"/>
      <c r="AE60" s="54"/>
      <c r="AF60" s="54"/>
      <c r="AG60" s="54"/>
      <c r="AH60" s="54"/>
      <c r="AI60" s="42"/>
      <c r="AJ60" s="55"/>
      <c r="AK60" s="55"/>
      <c r="AL60" s="69"/>
      <c r="AM60" s="69"/>
      <c r="AN60" s="69"/>
      <c r="AO60" s="69"/>
      <c r="AP60" s="70"/>
      <c r="AQ60" s="70"/>
      <c r="AR60" s="70"/>
      <c r="AS60" s="70"/>
      <c r="AT60" s="71"/>
      <c r="AU60" s="56"/>
      <c r="AV60" s="72"/>
      <c r="AW60" s="73"/>
      <c r="AX60" s="73"/>
      <c r="AY60" s="73"/>
      <c r="AZ60" s="53"/>
      <c r="BA60" s="53"/>
      <c r="BB60" s="53"/>
      <c r="BC60" s="53"/>
      <c r="BD60" s="48"/>
    </row>
    <row r="61" spans="1:58" s="39" customFormat="1" ht="35.1" hidden="1" customHeight="1">
      <c r="F61" s="41"/>
      <c r="G61" s="46"/>
      <c r="H61" s="40" t="s">
        <v>239</v>
      </c>
      <c r="I61" s="40" t="s">
        <v>239</v>
      </c>
      <c r="J61" s="40" t="s">
        <v>239</v>
      </c>
      <c r="K61" s="47"/>
      <c r="L61" s="47"/>
      <c r="M61" s="47"/>
      <c r="N61" s="47"/>
      <c r="O61" s="47"/>
      <c r="P61" s="47"/>
      <c r="Q61" s="47"/>
      <c r="R61" s="47"/>
      <c r="S61" s="53"/>
      <c r="T61" s="53"/>
      <c r="U61" s="53"/>
      <c r="V61" s="53"/>
      <c r="W61" s="54"/>
      <c r="X61" s="54"/>
      <c r="Y61" s="54"/>
      <c r="Z61" s="54"/>
      <c r="AA61" s="53"/>
      <c r="AB61" s="53"/>
      <c r="AC61" s="53"/>
      <c r="AD61" s="53"/>
      <c r="AE61" s="54"/>
      <c r="AF61" s="54"/>
      <c r="AG61" s="54"/>
      <c r="AH61" s="54"/>
      <c r="AI61" s="42"/>
      <c r="AJ61" s="55"/>
      <c r="AK61" s="55"/>
      <c r="AL61" s="69"/>
      <c r="AM61" s="69"/>
      <c r="AN61" s="69"/>
      <c r="AO61" s="69"/>
      <c r="AP61" s="70"/>
      <c r="AQ61" s="70"/>
      <c r="AR61" s="70"/>
      <c r="AS61" s="70"/>
      <c r="AT61" s="71"/>
      <c r="AU61" s="56"/>
      <c r="AV61" s="72"/>
      <c r="AW61" s="73"/>
      <c r="AX61" s="73"/>
      <c r="AY61" s="73"/>
      <c r="AZ61" s="53"/>
      <c r="BA61" s="53"/>
      <c r="BB61" s="53"/>
      <c r="BC61" s="53"/>
      <c r="BD61" s="48"/>
    </row>
    <row r="62" spans="1:58" s="39" customFormat="1" ht="35.1" hidden="1" customHeight="1">
      <c r="F62" s="41"/>
      <c r="G62" s="46"/>
      <c r="H62" s="40" t="s">
        <v>239</v>
      </c>
      <c r="I62" s="40" t="s">
        <v>239</v>
      </c>
      <c r="J62" s="40" t="s">
        <v>239</v>
      </c>
      <c r="K62" s="47"/>
      <c r="L62" s="47"/>
      <c r="M62" s="47"/>
      <c r="N62" s="47"/>
      <c r="O62" s="47"/>
      <c r="P62" s="47"/>
      <c r="Q62" s="47"/>
      <c r="R62" s="47"/>
      <c r="S62" s="53"/>
      <c r="T62" s="53"/>
      <c r="U62" s="53"/>
      <c r="V62" s="53"/>
      <c r="W62" s="54"/>
      <c r="X62" s="54"/>
      <c r="Y62" s="54"/>
      <c r="Z62" s="54"/>
      <c r="AA62" s="53"/>
      <c r="AB62" s="53"/>
      <c r="AC62" s="53"/>
      <c r="AD62" s="53"/>
      <c r="AE62" s="54"/>
      <c r="AF62" s="54"/>
      <c r="AG62" s="54"/>
      <c r="AH62" s="54"/>
      <c r="AI62" s="42"/>
      <c r="AJ62" s="55"/>
      <c r="AK62" s="55"/>
      <c r="AL62" s="69"/>
      <c r="AM62" s="69"/>
      <c r="AN62" s="69"/>
      <c r="AO62" s="69"/>
      <c r="AP62" s="70"/>
      <c r="AQ62" s="70"/>
      <c r="AR62" s="70"/>
      <c r="AS62" s="70"/>
      <c r="AT62" s="71"/>
      <c r="AU62" s="56"/>
      <c r="AV62" s="72"/>
      <c r="AW62" s="73"/>
      <c r="AX62" s="73"/>
      <c r="AY62" s="73"/>
      <c r="AZ62" s="53"/>
      <c r="BA62" s="53"/>
      <c r="BB62" s="53"/>
      <c r="BC62" s="53"/>
      <c r="BD62" s="48"/>
    </row>
    <row r="63" spans="1:58" s="39" customFormat="1" ht="35.1" hidden="1" customHeight="1">
      <c r="F63" s="41"/>
      <c r="G63" s="46"/>
      <c r="H63" s="40" t="s">
        <v>239</v>
      </c>
      <c r="I63" s="40" t="s">
        <v>239</v>
      </c>
      <c r="J63" s="40" t="s">
        <v>239</v>
      </c>
      <c r="K63" s="47"/>
      <c r="L63" s="47"/>
      <c r="M63" s="47"/>
      <c r="N63" s="47"/>
      <c r="O63" s="47"/>
      <c r="P63" s="47"/>
      <c r="Q63" s="47"/>
      <c r="R63" s="47"/>
      <c r="S63" s="53"/>
      <c r="T63" s="53"/>
      <c r="U63" s="53"/>
      <c r="V63" s="53"/>
      <c r="W63" s="54"/>
      <c r="X63" s="54"/>
      <c r="Y63" s="54"/>
      <c r="Z63" s="54"/>
      <c r="AA63" s="53"/>
      <c r="AB63" s="53"/>
      <c r="AC63" s="53"/>
      <c r="AD63" s="53"/>
      <c r="AE63" s="54"/>
      <c r="AF63" s="54"/>
      <c r="AG63" s="54"/>
      <c r="AH63" s="54"/>
      <c r="AI63" s="42"/>
      <c r="AJ63" s="55"/>
      <c r="AK63" s="55"/>
      <c r="AL63" s="69"/>
      <c r="AM63" s="69"/>
      <c r="AN63" s="69"/>
      <c r="AO63" s="69"/>
      <c r="AP63" s="70"/>
      <c r="AQ63" s="70"/>
      <c r="AR63" s="70"/>
      <c r="AS63" s="70"/>
      <c r="AT63" s="71"/>
      <c r="AU63" s="56"/>
      <c r="AV63" s="72"/>
      <c r="AW63" s="73"/>
      <c r="AX63" s="73"/>
      <c r="AY63" s="73"/>
      <c r="AZ63" s="53"/>
      <c r="BA63" s="53"/>
      <c r="BB63" s="53"/>
      <c r="BC63" s="53"/>
      <c r="BD63" s="48"/>
    </row>
    <row r="64" spans="1:58" s="39" customFormat="1" ht="42" hidden="1" customHeight="1">
      <c r="A64" s="39" t="s">
        <v>190</v>
      </c>
      <c r="B64" s="39" t="s">
        <v>191</v>
      </c>
      <c r="C64" s="39" t="s">
        <v>192</v>
      </c>
      <c r="D64" s="39" t="s">
        <v>193</v>
      </c>
      <c r="E64" s="39" t="s">
        <v>16</v>
      </c>
      <c r="F64" s="41">
        <v>40</v>
      </c>
      <c r="G64" s="46" t="s">
        <v>36</v>
      </c>
      <c r="H64" s="40" t="s">
        <v>32</v>
      </c>
      <c r="I64" s="40" t="s">
        <v>21</v>
      </c>
      <c r="J64" s="40" t="s">
        <v>152</v>
      </c>
      <c r="K64" s="47">
        <v>22000</v>
      </c>
      <c r="L64" s="47">
        <v>11000</v>
      </c>
      <c r="M64" s="47">
        <v>5900</v>
      </c>
      <c r="N64" s="47">
        <v>3900</v>
      </c>
      <c r="O64" s="47" t="e">
        <v>#REF!</v>
      </c>
      <c r="P64" s="47" t="e">
        <v>#REF!</v>
      </c>
      <c r="Q64" s="47" t="e">
        <v>#REF!</v>
      </c>
      <c r="R64" s="47" t="e">
        <v>#REF!</v>
      </c>
      <c r="S64" s="53"/>
      <c r="T64" s="53" t="e">
        <v>#REF!</v>
      </c>
      <c r="U64" s="53"/>
      <c r="V64" s="53"/>
      <c r="W64" s="54"/>
      <c r="X64" s="54" t="e">
        <v>#REF!</v>
      </c>
      <c r="Y64" s="54"/>
      <c r="Z64" s="54"/>
      <c r="AA64" s="53"/>
      <c r="AB64" s="53"/>
      <c r="AC64" s="53"/>
      <c r="AD64" s="53"/>
      <c r="AE64" s="54"/>
      <c r="AF64" s="54"/>
      <c r="AG64" s="54"/>
      <c r="AH64" s="54"/>
      <c r="AI64" s="42">
        <v>2.7629233511586451</v>
      </c>
      <c r="AJ64" s="55"/>
      <c r="AK64" s="55">
        <v>1.6</v>
      </c>
      <c r="AL64" s="69">
        <v>35200</v>
      </c>
      <c r="AM64" s="69">
        <v>17600</v>
      </c>
      <c r="AN64" s="69">
        <v>9440</v>
      </c>
      <c r="AO64" s="69">
        <v>6240</v>
      </c>
      <c r="AP64" s="70">
        <v>35200</v>
      </c>
      <c r="AQ64" s="70">
        <v>17600</v>
      </c>
      <c r="AR64" s="70">
        <v>9400</v>
      </c>
      <c r="AS64" s="70">
        <v>6200</v>
      </c>
      <c r="AT64" s="71">
        <v>5280</v>
      </c>
      <c r="AU64" s="56" t="s">
        <v>16</v>
      </c>
      <c r="AV64" s="72">
        <v>14000</v>
      </c>
      <c r="AW64" s="73">
        <v>7000</v>
      </c>
      <c r="AX64" s="73">
        <v>4550</v>
      </c>
      <c r="AY64" s="73">
        <v>2730</v>
      </c>
      <c r="AZ64" s="53">
        <v>12000</v>
      </c>
      <c r="BA64" s="53">
        <v>6000</v>
      </c>
      <c r="BB64" s="53">
        <v>3900</v>
      </c>
      <c r="BC64" s="53">
        <v>2340</v>
      </c>
      <c r="BD64" s="48">
        <v>920</v>
      </c>
    </row>
    <row r="65" spans="1:58" s="39" customFormat="1" ht="42" hidden="1" customHeight="1">
      <c r="F65" s="41"/>
      <c r="G65" s="46"/>
      <c r="H65" s="40" t="s">
        <v>239</v>
      </c>
      <c r="I65" s="40" t="s">
        <v>239</v>
      </c>
      <c r="J65" s="40" t="s">
        <v>239</v>
      </c>
      <c r="K65" s="47"/>
      <c r="L65" s="47"/>
      <c r="M65" s="47"/>
      <c r="N65" s="47"/>
      <c r="O65" s="47"/>
      <c r="P65" s="47"/>
      <c r="Q65" s="47"/>
      <c r="R65" s="47"/>
      <c r="S65" s="53"/>
      <c r="T65" s="53"/>
      <c r="U65" s="53"/>
      <c r="V65" s="53"/>
      <c r="W65" s="54"/>
      <c r="X65" s="54"/>
      <c r="Y65" s="54"/>
      <c r="Z65" s="54"/>
      <c r="AA65" s="53"/>
      <c r="AB65" s="53"/>
      <c r="AC65" s="53"/>
      <c r="AD65" s="53"/>
      <c r="AE65" s="54"/>
      <c r="AF65" s="54"/>
      <c r="AG65" s="54"/>
      <c r="AH65" s="54"/>
      <c r="AI65" s="42"/>
      <c r="AJ65" s="55"/>
      <c r="AK65" s="55"/>
      <c r="AL65" s="69"/>
      <c r="AM65" s="69"/>
      <c r="AN65" s="69"/>
      <c r="AO65" s="69"/>
      <c r="AP65" s="70"/>
      <c r="AQ65" s="70"/>
      <c r="AR65" s="70"/>
      <c r="AS65" s="70"/>
      <c r="AT65" s="71"/>
      <c r="AU65" s="56"/>
      <c r="AV65" s="72"/>
      <c r="AW65" s="73"/>
      <c r="AX65" s="73"/>
      <c r="AY65" s="73"/>
      <c r="AZ65" s="53"/>
      <c r="BA65" s="53"/>
      <c r="BB65" s="53"/>
      <c r="BC65" s="53"/>
      <c r="BD65" s="48"/>
    </row>
    <row r="66" spans="1:58" s="39" customFormat="1" ht="42" hidden="1" customHeight="1">
      <c r="F66" s="41"/>
      <c r="G66" s="46"/>
      <c r="H66" s="40" t="s">
        <v>239</v>
      </c>
      <c r="I66" s="40" t="s">
        <v>239</v>
      </c>
      <c r="J66" s="40" t="s">
        <v>239</v>
      </c>
      <c r="K66" s="47"/>
      <c r="L66" s="47"/>
      <c r="M66" s="47"/>
      <c r="N66" s="47"/>
      <c r="O66" s="47"/>
      <c r="P66" s="47"/>
      <c r="Q66" s="47"/>
      <c r="R66" s="47"/>
      <c r="S66" s="53"/>
      <c r="T66" s="53"/>
      <c r="U66" s="53"/>
      <c r="V66" s="53"/>
      <c r="W66" s="54"/>
      <c r="X66" s="54"/>
      <c r="Y66" s="54"/>
      <c r="Z66" s="54"/>
      <c r="AA66" s="53"/>
      <c r="AB66" s="53"/>
      <c r="AC66" s="53"/>
      <c r="AD66" s="53"/>
      <c r="AE66" s="54"/>
      <c r="AF66" s="54"/>
      <c r="AG66" s="54"/>
      <c r="AH66" s="54"/>
      <c r="AI66" s="42"/>
      <c r="AJ66" s="55"/>
      <c r="AK66" s="55"/>
      <c r="AL66" s="69"/>
      <c r="AM66" s="69"/>
      <c r="AN66" s="69"/>
      <c r="AO66" s="69"/>
      <c r="AP66" s="70"/>
      <c r="AQ66" s="70"/>
      <c r="AR66" s="70"/>
      <c r="AS66" s="70"/>
      <c r="AT66" s="71"/>
      <c r="AU66" s="56"/>
      <c r="AV66" s="72"/>
      <c r="AW66" s="73"/>
      <c r="AX66" s="73"/>
      <c r="AY66" s="73"/>
      <c r="AZ66" s="53"/>
      <c r="BA66" s="53"/>
      <c r="BB66" s="53"/>
      <c r="BC66" s="53"/>
      <c r="BD66" s="48"/>
    </row>
    <row r="67" spans="1:58" s="39" customFormat="1" ht="42" hidden="1" customHeight="1">
      <c r="F67" s="41"/>
      <c r="G67" s="46"/>
      <c r="H67" s="40" t="s">
        <v>239</v>
      </c>
      <c r="I67" s="40" t="s">
        <v>239</v>
      </c>
      <c r="J67" s="40" t="s">
        <v>239</v>
      </c>
      <c r="K67" s="47"/>
      <c r="L67" s="47"/>
      <c r="M67" s="47"/>
      <c r="N67" s="47"/>
      <c r="O67" s="47"/>
      <c r="P67" s="47"/>
      <c r="Q67" s="47"/>
      <c r="R67" s="47"/>
      <c r="S67" s="53"/>
      <c r="T67" s="53"/>
      <c r="U67" s="53"/>
      <c r="V67" s="53"/>
      <c r="W67" s="54"/>
      <c r="X67" s="54"/>
      <c r="Y67" s="54"/>
      <c r="Z67" s="54"/>
      <c r="AA67" s="53"/>
      <c r="AB67" s="53"/>
      <c r="AC67" s="53"/>
      <c r="AD67" s="53"/>
      <c r="AE67" s="54"/>
      <c r="AF67" s="54"/>
      <c r="AG67" s="54"/>
      <c r="AH67" s="54"/>
      <c r="AI67" s="42"/>
      <c r="AJ67" s="55"/>
      <c r="AK67" s="55"/>
      <c r="AL67" s="69"/>
      <c r="AM67" s="69"/>
      <c r="AN67" s="69"/>
      <c r="AO67" s="69"/>
      <c r="AP67" s="70"/>
      <c r="AQ67" s="70"/>
      <c r="AR67" s="70"/>
      <c r="AS67" s="70"/>
      <c r="AT67" s="71"/>
      <c r="AU67" s="56"/>
      <c r="AV67" s="72"/>
      <c r="AW67" s="73"/>
      <c r="AX67" s="73"/>
      <c r="AY67" s="73"/>
      <c r="AZ67" s="53"/>
      <c r="BA67" s="53"/>
      <c r="BB67" s="53"/>
      <c r="BC67" s="53"/>
      <c r="BD67" s="48"/>
    </row>
    <row r="68" spans="1:58" s="39" customFormat="1" ht="42" hidden="1" customHeight="1">
      <c r="F68" s="41"/>
      <c r="G68" s="46"/>
      <c r="H68" s="40" t="s">
        <v>239</v>
      </c>
      <c r="I68" s="40" t="s">
        <v>239</v>
      </c>
      <c r="J68" s="40" t="s">
        <v>239</v>
      </c>
      <c r="K68" s="47"/>
      <c r="L68" s="47"/>
      <c r="M68" s="47"/>
      <c r="N68" s="47"/>
      <c r="O68" s="47"/>
      <c r="P68" s="47"/>
      <c r="Q68" s="47"/>
      <c r="R68" s="47"/>
      <c r="S68" s="53"/>
      <c r="T68" s="53"/>
      <c r="U68" s="53"/>
      <c r="V68" s="53"/>
      <c r="W68" s="54"/>
      <c r="X68" s="54"/>
      <c r="Y68" s="54"/>
      <c r="Z68" s="54"/>
      <c r="AA68" s="53"/>
      <c r="AB68" s="53"/>
      <c r="AC68" s="53"/>
      <c r="AD68" s="53"/>
      <c r="AE68" s="54"/>
      <c r="AF68" s="54"/>
      <c r="AG68" s="54"/>
      <c r="AH68" s="54"/>
      <c r="AI68" s="42"/>
      <c r="AJ68" s="55"/>
      <c r="AK68" s="55"/>
      <c r="AL68" s="69"/>
      <c r="AM68" s="69"/>
      <c r="AN68" s="69"/>
      <c r="AO68" s="69"/>
      <c r="AP68" s="70"/>
      <c r="AQ68" s="70"/>
      <c r="AR68" s="70"/>
      <c r="AS68" s="70"/>
      <c r="AT68" s="71"/>
      <c r="AU68" s="56"/>
      <c r="AV68" s="72"/>
      <c r="AW68" s="73"/>
      <c r="AX68" s="73"/>
      <c r="AY68" s="73"/>
      <c r="AZ68" s="53"/>
      <c r="BA68" s="53"/>
      <c r="BB68" s="53"/>
      <c r="BC68" s="53"/>
      <c r="BD68" s="48"/>
    </row>
    <row r="69" spans="1:58" s="39" customFormat="1" ht="42" hidden="1" customHeight="1">
      <c r="F69" s="41"/>
      <c r="G69" s="46"/>
      <c r="H69" s="40" t="s">
        <v>239</v>
      </c>
      <c r="I69" s="40" t="s">
        <v>239</v>
      </c>
      <c r="J69" s="40" t="s">
        <v>239</v>
      </c>
      <c r="K69" s="47"/>
      <c r="L69" s="47"/>
      <c r="M69" s="47"/>
      <c r="N69" s="47"/>
      <c r="O69" s="47"/>
      <c r="P69" s="47"/>
      <c r="Q69" s="47"/>
      <c r="R69" s="47"/>
      <c r="S69" s="53"/>
      <c r="T69" s="53"/>
      <c r="U69" s="53"/>
      <c r="V69" s="53"/>
      <c r="W69" s="54"/>
      <c r="X69" s="54"/>
      <c r="Y69" s="54"/>
      <c r="Z69" s="54"/>
      <c r="AA69" s="53"/>
      <c r="AB69" s="53"/>
      <c r="AC69" s="53"/>
      <c r="AD69" s="53"/>
      <c r="AE69" s="54"/>
      <c r="AF69" s="54"/>
      <c r="AG69" s="54"/>
      <c r="AH69" s="54"/>
      <c r="AI69" s="42"/>
      <c r="AJ69" s="55"/>
      <c r="AK69" s="55"/>
      <c r="AL69" s="69"/>
      <c r="AM69" s="69"/>
      <c r="AN69" s="69"/>
      <c r="AO69" s="69"/>
      <c r="AP69" s="70"/>
      <c r="AQ69" s="70"/>
      <c r="AR69" s="70"/>
      <c r="AS69" s="70"/>
      <c r="AT69" s="71"/>
      <c r="AU69" s="56"/>
      <c r="AV69" s="72"/>
      <c r="AW69" s="73"/>
      <c r="AX69" s="73"/>
      <c r="AY69" s="73"/>
      <c r="AZ69" s="53"/>
      <c r="BA69" s="53"/>
      <c r="BB69" s="53"/>
      <c r="BC69" s="53"/>
      <c r="BD69" s="48"/>
    </row>
    <row r="70" spans="1:58" s="39" customFormat="1" ht="42" hidden="1" customHeight="1">
      <c r="F70" s="41"/>
      <c r="G70" s="46"/>
      <c r="H70" s="40" t="s">
        <v>239</v>
      </c>
      <c r="I70" s="40" t="s">
        <v>239</v>
      </c>
      <c r="J70" s="40" t="s">
        <v>239</v>
      </c>
      <c r="K70" s="47"/>
      <c r="L70" s="47"/>
      <c r="M70" s="47"/>
      <c r="N70" s="47"/>
      <c r="O70" s="47"/>
      <c r="P70" s="47"/>
      <c r="Q70" s="47"/>
      <c r="R70" s="47"/>
      <c r="S70" s="53"/>
      <c r="T70" s="53"/>
      <c r="U70" s="53"/>
      <c r="V70" s="53"/>
      <c r="W70" s="54"/>
      <c r="X70" s="54"/>
      <c r="Y70" s="54"/>
      <c r="Z70" s="54"/>
      <c r="AA70" s="53"/>
      <c r="AB70" s="53"/>
      <c r="AC70" s="53"/>
      <c r="AD70" s="53"/>
      <c r="AE70" s="54"/>
      <c r="AF70" s="54"/>
      <c r="AG70" s="54"/>
      <c r="AH70" s="54"/>
      <c r="AI70" s="42"/>
      <c r="AJ70" s="55"/>
      <c r="AK70" s="55"/>
      <c r="AL70" s="69"/>
      <c r="AM70" s="69"/>
      <c r="AN70" s="69"/>
      <c r="AO70" s="69"/>
      <c r="AP70" s="70"/>
      <c r="AQ70" s="70"/>
      <c r="AR70" s="70"/>
      <c r="AS70" s="70"/>
      <c r="AT70" s="71"/>
      <c r="AU70" s="56"/>
      <c r="AV70" s="72"/>
      <c r="AW70" s="73"/>
      <c r="AX70" s="73"/>
      <c r="AY70" s="73"/>
      <c r="AZ70" s="53"/>
      <c r="BA70" s="53"/>
      <c r="BB70" s="53"/>
      <c r="BC70" s="53"/>
      <c r="BD70" s="48"/>
    </row>
    <row r="71" spans="1:58" s="39" customFormat="1" ht="76.5" hidden="1" customHeight="1">
      <c r="A71" s="39" t="s">
        <v>194</v>
      </c>
      <c r="B71" s="39" t="s">
        <v>195</v>
      </c>
      <c r="C71" s="39" t="s">
        <v>196</v>
      </c>
      <c r="D71" s="39" t="s">
        <v>197</v>
      </c>
      <c r="E71" s="39" t="s">
        <v>16</v>
      </c>
      <c r="F71" s="41">
        <v>38</v>
      </c>
      <c r="G71" s="46" t="s">
        <v>34</v>
      </c>
      <c r="H71" s="40" t="s">
        <v>198</v>
      </c>
      <c r="I71" s="43" t="s">
        <v>21</v>
      </c>
      <c r="J71" s="43" t="s">
        <v>334</v>
      </c>
      <c r="K71" s="47">
        <v>21000</v>
      </c>
      <c r="L71" s="47">
        <v>11000</v>
      </c>
      <c r="M71" s="47">
        <v>5900</v>
      </c>
      <c r="N71" s="47">
        <v>3900</v>
      </c>
      <c r="O71" s="47" t="e">
        <v>#REF!</v>
      </c>
      <c r="P71" s="47" t="e">
        <v>#REF!</v>
      </c>
      <c r="Q71" s="47" t="e">
        <v>#REF!</v>
      </c>
      <c r="R71" s="47" t="e">
        <v>#REF!</v>
      </c>
      <c r="S71" s="53"/>
      <c r="T71" s="53"/>
      <c r="U71" s="53"/>
      <c r="V71" s="53"/>
      <c r="W71" s="54"/>
      <c r="X71" s="54"/>
      <c r="Y71" s="54"/>
      <c r="Z71" s="54"/>
      <c r="AA71" s="53"/>
      <c r="AB71" s="53"/>
      <c r="AC71" s="53"/>
      <c r="AD71" s="53"/>
      <c r="AE71" s="54"/>
      <c r="AF71" s="54"/>
      <c r="AG71" s="54"/>
      <c r="AH71" s="54"/>
      <c r="AI71" s="42">
        <v>3.05</v>
      </c>
      <c r="AJ71" s="55"/>
      <c r="AK71" s="55" t="e">
        <v>#REF!</v>
      </c>
      <c r="AL71" s="69" t="e">
        <v>#REF!</v>
      </c>
      <c r="AM71" s="69" t="e">
        <v>#REF!</v>
      </c>
      <c r="AN71" s="69" t="e">
        <v>#REF!</v>
      </c>
      <c r="AO71" s="69" t="e">
        <v>#REF!</v>
      </c>
      <c r="AP71" s="70" t="e">
        <v>#REF!</v>
      </c>
      <c r="AQ71" s="70" t="e">
        <v>#REF!</v>
      </c>
      <c r="AR71" s="70" t="e">
        <v>#REF!</v>
      </c>
      <c r="AS71" s="70" t="e">
        <v>#REF!</v>
      </c>
      <c r="AT71" s="71" t="e">
        <v>#REF!</v>
      </c>
      <c r="AU71" s="56" t="s">
        <v>16</v>
      </c>
      <c r="AV71" s="72">
        <v>15400</v>
      </c>
      <c r="AW71" s="73">
        <v>7700</v>
      </c>
      <c r="AX71" s="73">
        <v>4130</v>
      </c>
      <c r="AY71" s="73">
        <v>2730</v>
      </c>
      <c r="AZ71" s="58">
        <v>13200</v>
      </c>
      <c r="BA71" s="58">
        <v>6600</v>
      </c>
      <c r="BB71" s="58">
        <v>3540</v>
      </c>
      <c r="BC71" s="58">
        <v>2340</v>
      </c>
      <c r="BD71" s="48" t="e">
        <v>#REF!</v>
      </c>
      <c r="BF71" s="17" t="s">
        <v>146</v>
      </c>
    </row>
    <row r="72" spans="1:58" s="39" customFormat="1" ht="15.75" hidden="1">
      <c r="F72" s="41"/>
      <c r="G72" s="46"/>
      <c r="H72" s="40" t="s">
        <v>239</v>
      </c>
      <c r="I72" s="43" t="s">
        <v>239</v>
      </c>
      <c r="J72" s="43" t="s">
        <v>239</v>
      </c>
      <c r="K72" s="47"/>
      <c r="L72" s="47"/>
      <c r="M72" s="47"/>
      <c r="N72" s="47"/>
      <c r="O72" s="47"/>
      <c r="P72" s="47"/>
      <c r="Q72" s="47"/>
      <c r="R72" s="47"/>
      <c r="S72" s="53"/>
      <c r="T72" s="53"/>
      <c r="U72" s="53"/>
      <c r="V72" s="53"/>
      <c r="W72" s="54"/>
      <c r="X72" s="54"/>
      <c r="Y72" s="54"/>
      <c r="Z72" s="54"/>
      <c r="AA72" s="53"/>
      <c r="AB72" s="53"/>
      <c r="AC72" s="53"/>
      <c r="AD72" s="53"/>
      <c r="AE72" s="54"/>
      <c r="AF72" s="54"/>
      <c r="AG72" s="54"/>
      <c r="AH72" s="54"/>
      <c r="AI72" s="42"/>
      <c r="AJ72" s="55"/>
      <c r="AK72" s="55"/>
      <c r="AL72" s="69"/>
      <c r="AM72" s="69"/>
      <c r="AN72" s="69"/>
      <c r="AO72" s="69"/>
      <c r="AP72" s="70"/>
      <c r="AQ72" s="70"/>
      <c r="AR72" s="70"/>
      <c r="AS72" s="70"/>
      <c r="AT72" s="71"/>
      <c r="AU72" s="56"/>
      <c r="AV72" s="72"/>
      <c r="AW72" s="73"/>
      <c r="AX72" s="73"/>
      <c r="AY72" s="73"/>
      <c r="AZ72" s="58"/>
      <c r="BA72" s="58"/>
      <c r="BB72" s="58"/>
      <c r="BC72" s="58"/>
      <c r="BD72" s="48"/>
    </row>
    <row r="73" spans="1:58" s="39" customFormat="1" ht="15.75" hidden="1">
      <c r="F73" s="41"/>
      <c r="G73" s="46"/>
      <c r="H73" s="40" t="s">
        <v>239</v>
      </c>
      <c r="I73" s="43" t="s">
        <v>239</v>
      </c>
      <c r="J73" s="43" t="s">
        <v>239</v>
      </c>
      <c r="K73" s="47"/>
      <c r="L73" s="47"/>
      <c r="M73" s="47"/>
      <c r="N73" s="47"/>
      <c r="O73" s="47"/>
      <c r="P73" s="47"/>
      <c r="Q73" s="47"/>
      <c r="R73" s="47"/>
      <c r="S73" s="53"/>
      <c r="T73" s="53"/>
      <c r="U73" s="53"/>
      <c r="V73" s="53"/>
      <c r="W73" s="54"/>
      <c r="X73" s="54"/>
      <c r="Y73" s="54"/>
      <c r="Z73" s="54"/>
      <c r="AA73" s="53"/>
      <c r="AB73" s="53"/>
      <c r="AC73" s="53"/>
      <c r="AD73" s="53"/>
      <c r="AE73" s="54"/>
      <c r="AF73" s="54"/>
      <c r="AG73" s="54"/>
      <c r="AH73" s="54"/>
      <c r="AI73" s="42"/>
      <c r="AJ73" s="55"/>
      <c r="AK73" s="55"/>
      <c r="AL73" s="69"/>
      <c r="AM73" s="69"/>
      <c r="AN73" s="69"/>
      <c r="AO73" s="69"/>
      <c r="AP73" s="70"/>
      <c r="AQ73" s="70"/>
      <c r="AR73" s="70"/>
      <c r="AS73" s="70"/>
      <c r="AT73" s="71"/>
      <c r="AU73" s="56"/>
      <c r="AV73" s="72"/>
      <c r="AW73" s="73"/>
      <c r="AX73" s="73"/>
      <c r="AY73" s="73"/>
      <c r="AZ73" s="58"/>
      <c r="BA73" s="58"/>
      <c r="BB73" s="58"/>
      <c r="BC73" s="58"/>
      <c r="BD73" s="48"/>
    </row>
    <row r="74" spans="1:58" s="39" customFormat="1" ht="15.75" hidden="1">
      <c r="F74" s="41"/>
      <c r="G74" s="46"/>
      <c r="H74" s="40" t="s">
        <v>239</v>
      </c>
      <c r="I74" s="43" t="s">
        <v>239</v>
      </c>
      <c r="J74" s="43" t="s">
        <v>239</v>
      </c>
      <c r="K74" s="47"/>
      <c r="L74" s="47"/>
      <c r="M74" s="47"/>
      <c r="N74" s="47"/>
      <c r="O74" s="47"/>
      <c r="P74" s="47"/>
      <c r="Q74" s="47"/>
      <c r="R74" s="47"/>
      <c r="S74" s="53"/>
      <c r="T74" s="53"/>
      <c r="U74" s="53"/>
      <c r="V74" s="53"/>
      <c r="W74" s="54"/>
      <c r="X74" s="54"/>
      <c r="Y74" s="54"/>
      <c r="Z74" s="54"/>
      <c r="AA74" s="53"/>
      <c r="AB74" s="53"/>
      <c r="AC74" s="53"/>
      <c r="AD74" s="53"/>
      <c r="AE74" s="54"/>
      <c r="AF74" s="54"/>
      <c r="AG74" s="54"/>
      <c r="AH74" s="54"/>
      <c r="AI74" s="42"/>
      <c r="AJ74" s="55"/>
      <c r="AK74" s="55"/>
      <c r="AL74" s="69"/>
      <c r="AM74" s="69"/>
      <c r="AN74" s="69"/>
      <c r="AO74" s="69"/>
      <c r="AP74" s="70"/>
      <c r="AQ74" s="70"/>
      <c r="AR74" s="70"/>
      <c r="AS74" s="70"/>
      <c r="AT74" s="71"/>
      <c r="AU74" s="56"/>
      <c r="AV74" s="72"/>
      <c r="AW74" s="73"/>
      <c r="AX74" s="73"/>
      <c r="AY74" s="73"/>
      <c r="AZ74" s="58"/>
      <c r="BA74" s="58"/>
      <c r="BB74" s="58"/>
      <c r="BC74" s="58"/>
      <c r="BD74" s="48"/>
    </row>
    <row r="75" spans="1:58" s="39" customFormat="1" ht="15.75" hidden="1">
      <c r="F75" s="41"/>
      <c r="G75" s="46"/>
      <c r="H75" s="40" t="s">
        <v>239</v>
      </c>
      <c r="I75" s="43" t="s">
        <v>239</v>
      </c>
      <c r="J75" s="43" t="s">
        <v>239</v>
      </c>
      <c r="K75" s="47"/>
      <c r="L75" s="47"/>
      <c r="M75" s="47"/>
      <c r="N75" s="47"/>
      <c r="O75" s="47"/>
      <c r="P75" s="47"/>
      <c r="Q75" s="47"/>
      <c r="R75" s="47"/>
      <c r="S75" s="53"/>
      <c r="T75" s="53"/>
      <c r="U75" s="53"/>
      <c r="V75" s="53"/>
      <c r="W75" s="54"/>
      <c r="X75" s="54"/>
      <c r="Y75" s="54"/>
      <c r="Z75" s="54"/>
      <c r="AA75" s="53"/>
      <c r="AB75" s="53"/>
      <c r="AC75" s="53"/>
      <c r="AD75" s="53"/>
      <c r="AE75" s="54"/>
      <c r="AF75" s="54"/>
      <c r="AG75" s="54"/>
      <c r="AH75" s="54"/>
      <c r="AI75" s="42"/>
      <c r="AJ75" s="55"/>
      <c r="AK75" s="55"/>
      <c r="AL75" s="69"/>
      <c r="AM75" s="69"/>
      <c r="AN75" s="69"/>
      <c r="AO75" s="69"/>
      <c r="AP75" s="70"/>
      <c r="AQ75" s="70"/>
      <c r="AR75" s="70"/>
      <c r="AS75" s="70"/>
      <c r="AT75" s="71"/>
      <c r="AU75" s="56"/>
      <c r="AV75" s="72"/>
      <c r="AW75" s="73"/>
      <c r="AX75" s="73"/>
      <c r="AY75" s="73"/>
      <c r="AZ75" s="58"/>
      <c r="BA75" s="58"/>
      <c r="BB75" s="58"/>
      <c r="BC75" s="58"/>
      <c r="BD75" s="48"/>
    </row>
    <row r="76" spans="1:58" s="39" customFormat="1" ht="15.75" hidden="1">
      <c r="F76" s="41"/>
      <c r="G76" s="46"/>
      <c r="H76" s="40" t="s">
        <v>239</v>
      </c>
      <c r="I76" s="43" t="s">
        <v>239</v>
      </c>
      <c r="J76" s="43" t="s">
        <v>239</v>
      </c>
      <c r="K76" s="47"/>
      <c r="L76" s="47"/>
      <c r="M76" s="47"/>
      <c r="N76" s="47"/>
      <c r="O76" s="47"/>
      <c r="P76" s="47"/>
      <c r="Q76" s="47"/>
      <c r="R76" s="47"/>
      <c r="S76" s="53"/>
      <c r="T76" s="53"/>
      <c r="U76" s="53"/>
      <c r="V76" s="53"/>
      <c r="W76" s="54"/>
      <c r="X76" s="54"/>
      <c r="Y76" s="54"/>
      <c r="Z76" s="54"/>
      <c r="AA76" s="53"/>
      <c r="AB76" s="53"/>
      <c r="AC76" s="53"/>
      <c r="AD76" s="53"/>
      <c r="AE76" s="54"/>
      <c r="AF76" s="54"/>
      <c r="AG76" s="54"/>
      <c r="AH76" s="54"/>
      <c r="AI76" s="42"/>
      <c r="AJ76" s="55"/>
      <c r="AK76" s="55"/>
      <c r="AL76" s="69"/>
      <c r="AM76" s="69"/>
      <c r="AN76" s="69"/>
      <c r="AO76" s="69"/>
      <c r="AP76" s="70"/>
      <c r="AQ76" s="70"/>
      <c r="AR76" s="70"/>
      <c r="AS76" s="70"/>
      <c r="AT76" s="71"/>
      <c r="AU76" s="56"/>
      <c r="AV76" s="72"/>
      <c r="AW76" s="73"/>
      <c r="AX76" s="73"/>
      <c r="AY76" s="73"/>
      <c r="AZ76" s="58"/>
      <c r="BA76" s="58"/>
      <c r="BB76" s="58"/>
      <c r="BC76" s="58"/>
      <c r="BD76" s="48"/>
    </row>
    <row r="77" spans="1:58" s="39" customFormat="1" ht="15.75" hidden="1">
      <c r="F77" s="41"/>
      <c r="G77" s="46"/>
      <c r="H77" s="40" t="s">
        <v>239</v>
      </c>
      <c r="I77" s="43" t="s">
        <v>239</v>
      </c>
      <c r="J77" s="43" t="s">
        <v>239</v>
      </c>
      <c r="K77" s="47"/>
      <c r="L77" s="47"/>
      <c r="M77" s="47"/>
      <c r="N77" s="47"/>
      <c r="O77" s="47"/>
      <c r="P77" s="47"/>
      <c r="Q77" s="47"/>
      <c r="R77" s="47"/>
      <c r="S77" s="53"/>
      <c r="T77" s="53"/>
      <c r="U77" s="53"/>
      <c r="V77" s="53"/>
      <c r="W77" s="54"/>
      <c r="X77" s="54"/>
      <c r="Y77" s="54"/>
      <c r="Z77" s="54"/>
      <c r="AA77" s="53"/>
      <c r="AB77" s="53"/>
      <c r="AC77" s="53"/>
      <c r="AD77" s="53"/>
      <c r="AE77" s="54"/>
      <c r="AF77" s="54"/>
      <c r="AG77" s="54"/>
      <c r="AH77" s="54"/>
      <c r="AI77" s="42"/>
      <c r="AJ77" s="55"/>
      <c r="AK77" s="55"/>
      <c r="AL77" s="69"/>
      <c r="AM77" s="69"/>
      <c r="AN77" s="69"/>
      <c r="AO77" s="69"/>
      <c r="AP77" s="70"/>
      <c r="AQ77" s="70"/>
      <c r="AR77" s="70"/>
      <c r="AS77" s="70"/>
      <c r="AT77" s="71"/>
      <c r="AU77" s="56"/>
      <c r="AV77" s="72"/>
      <c r="AW77" s="73"/>
      <c r="AX77" s="73"/>
      <c r="AY77" s="73"/>
      <c r="AZ77" s="58"/>
      <c r="BA77" s="58"/>
      <c r="BB77" s="58"/>
      <c r="BC77" s="58"/>
      <c r="BD77" s="48"/>
    </row>
    <row r="78" spans="1:58" s="39" customFormat="1" ht="35.1" hidden="1" customHeight="1">
      <c r="A78" s="39" t="s">
        <v>199</v>
      </c>
      <c r="B78" s="39" t="s">
        <v>200</v>
      </c>
      <c r="C78" s="39" t="s">
        <v>201</v>
      </c>
      <c r="D78" s="39" t="s">
        <v>202</v>
      </c>
      <c r="E78" s="39" t="s">
        <v>16</v>
      </c>
      <c r="F78" s="41">
        <v>42</v>
      </c>
      <c r="G78" s="46" t="s">
        <v>40</v>
      </c>
      <c r="H78" s="40" t="s">
        <v>41</v>
      </c>
      <c r="I78" s="40" t="s">
        <v>23</v>
      </c>
      <c r="J78" s="40" t="s">
        <v>335</v>
      </c>
      <c r="K78" s="47">
        <v>18000</v>
      </c>
      <c r="L78" s="47">
        <v>10000</v>
      </c>
      <c r="M78" s="47">
        <v>4600</v>
      </c>
      <c r="N78" s="47">
        <v>3500</v>
      </c>
      <c r="O78" s="47" t="e">
        <v>#REF!</v>
      </c>
      <c r="P78" s="47" t="e">
        <v>#REF!</v>
      </c>
      <c r="Q78" s="47" t="e">
        <v>#REF!</v>
      </c>
      <c r="R78" s="47" t="e">
        <v>#REF!</v>
      </c>
      <c r="S78" s="53"/>
      <c r="T78" s="53" t="e">
        <v>#REF!</v>
      </c>
      <c r="U78" s="53" t="e">
        <v>#REF!</v>
      </c>
      <c r="V78" s="53" t="e">
        <v>#REF!</v>
      </c>
      <c r="W78" s="54"/>
      <c r="X78" s="54" t="e">
        <v>#REF!</v>
      </c>
      <c r="Y78" s="54" t="e">
        <v>#REF!</v>
      </c>
      <c r="Z78" s="54" t="e">
        <v>#REF!</v>
      </c>
      <c r="AA78" s="53"/>
      <c r="AB78" s="53"/>
      <c r="AC78" s="53"/>
      <c r="AD78" s="53"/>
      <c r="AE78" s="54"/>
      <c r="AF78" s="54"/>
      <c r="AG78" s="54"/>
      <c r="AH78" s="54"/>
      <c r="AI78" s="42">
        <v>2.270612093526823</v>
      </c>
      <c r="AJ78" s="55"/>
      <c r="AK78" s="55">
        <v>1.3</v>
      </c>
      <c r="AL78" s="69">
        <v>23400</v>
      </c>
      <c r="AM78" s="69">
        <v>13000</v>
      </c>
      <c r="AN78" s="69">
        <v>5980</v>
      </c>
      <c r="AO78" s="69">
        <v>4550</v>
      </c>
      <c r="AP78" s="70">
        <v>23400</v>
      </c>
      <c r="AQ78" s="70">
        <v>13000</v>
      </c>
      <c r="AR78" s="70">
        <v>6000</v>
      </c>
      <c r="AS78" s="70">
        <v>4600</v>
      </c>
      <c r="AT78" s="71">
        <v>3510</v>
      </c>
      <c r="AU78" s="56" t="s">
        <v>16</v>
      </c>
      <c r="AV78" s="72">
        <v>16100</v>
      </c>
      <c r="AW78" s="73">
        <v>7000</v>
      </c>
      <c r="AX78" s="73">
        <v>4550</v>
      </c>
      <c r="AY78" s="73">
        <v>2730</v>
      </c>
      <c r="AZ78" s="53">
        <v>13800</v>
      </c>
      <c r="BA78" s="53">
        <v>6000</v>
      </c>
      <c r="BB78" s="53">
        <v>3900</v>
      </c>
      <c r="BC78" s="53">
        <v>2340</v>
      </c>
      <c r="BD78" s="48">
        <v>1090</v>
      </c>
    </row>
    <row r="79" spans="1:58" s="39" customFormat="1" ht="35.1" hidden="1" customHeight="1">
      <c r="F79" s="41"/>
      <c r="G79" s="46"/>
      <c r="H79" s="40" t="s">
        <v>239</v>
      </c>
      <c r="I79" s="40" t="s">
        <v>239</v>
      </c>
      <c r="J79" s="40" t="s">
        <v>239</v>
      </c>
      <c r="K79" s="47"/>
      <c r="L79" s="47"/>
      <c r="M79" s="47"/>
      <c r="N79" s="47"/>
      <c r="O79" s="47"/>
      <c r="P79" s="47"/>
      <c r="Q79" s="47"/>
      <c r="R79" s="47"/>
      <c r="S79" s="53"/>
      <c r="T79" s="53"/>
      <c r="U79" s="53"/>
      <c r="V79" s="53"/>
      <c r="W79" s="54"/>
      <c r="X79" s="54"/>
      <c r="Y79" s="54"/>
      <c r="Z79" s="54"/>
      <c r="AA79" s="53"/>
      <c r="AB79" s="53"/>
      <c r="AC79" s="53"/>
      <c r="AD79" s="53"/>
      <c r="AE79" s="54"/>
      <c r="AF79" s="54"/>
      <c r="AG79" s="54"/>
      <c r="AH79" s="54"/>
      <c r="AI79" s="42"/>
      <c r="AJ79" s="55"/>
      <c r="AK79" s="55"/>
      <c r="AL79" s="69"/>
      <c r="AM79" s="69"/>
      <c r="AN79" s="69"/>
      <c r="AO79" s="69"/>
      <c r="AP79" s="70"/>
      <c r="AQ79" s="70"/>
      <c r="AR79" s="70"/>
      <c r="AS79" s="70"/>
      <c r="AT79" s="71"/>
      <c r="AU79" s="56"/>
      <c r="AV79" s="72"/>
      <c r="AW79" s="73"/>
      <c r="AX79" s="73"/>
      <c r="AY79" s="73"/>
      <c r="AZ79" s="53"/>
      <c r="BA79" s="53"/>
      <c r="BB79" s="53"/>
      <c r="BC79" s="53"/>
      <c r="BD79" s="48"/>
    </row>
    <row r="80" spans="1:58" s="39" customFormat="1" ht="35.1" hidden="1" customHeight="1">
      <c r="F80" s="41"/>
      <c r="G80" s="46"/>
      <c r="H80" s="40" t="s">
        <v>239</v>
      </c>
      <c r="I80" s="40" t="s">
        <v>239</v>
      </c>
      <c r="J80" s="40" t="s">
        <v>239</v>
      </c>
      <c r="K80" s="47"/>
      <c r="L80" s="47"/>
      <c r="M80" s="47"/>
      <c r="N80" s="47"/>
      <c r="O80" s="47"/>
      <c r="P80" s="47"/>
      <c r="Q80" s="47"/>
      <c r="R80" s="47"/>
      <c r="S80" s="53"/>
      <c r="T80" s="53"/>
      <c r="U80" s="53"/>
      <c r="V80" s="53"/>
      <c r="W80" s="54"/>
      <c r="X80" s="54"/>
      <c r="Y80" s="54"/>
      <c r="Z80" s="54"/>
      <c r="AA80" s="53"/>
      <c r="AB80" s="53"/>
      <c r="AC80" s="53"/>
      <c r="AD80" s="53"/>
      <c r="AE80" s="54"/>
      <c r="AF80" s="54"/>
      <c r="AG80" s="54"/>
      <c r="AH80" s="54"/>
      <c r="AI80" s="42"/>
      <c r="AJ80" s="55"/>
      <c r="AK80" s="55"/>
      <c r="AL80" s="69"/>
      <c r="AM80" s="69"/>
      <c r="AN80" s="69"/>
      <c r="AO80" s="69"/>
      <c r="AP80" s="70"/>
      <c r="AQ80" s="70"/>
      <c r="AR80" s="70"/>
      <c r="AS80" s="70"/>
      <c r="AT80" s="71"/>
      <c r="AU80" s="56"/>
      <c r="AV80" s="72"/>
      <c r="AW80" s="73"/>
      <c r="AX80" s="73"/>
      <c r="AY80" s="73"/>
      <c r="AZ80" s="53"/>
      <c r="BA80" s="53"/>
      <c r="BB80" s="53"/>
      <c r="BC80" s="53"/>
      <c r="BD80" s="48"/>
    </row>
    <row r="81" spans="1:58" s="39" customFormat="1" ht="35.1" hidden="1" customHeight="1">
      <c r="F81" s="41"/>
      <c r="G81" s="46"/>
      <c r="H81" s="40" t="s">
        <v>239</v>
      </c>
      <c r="I81" s="40" t="s">
        <v>239</v>
      </c>
      <c r="J81" s="40" t="s">
        <v>239</v>
      </c>
      <c r="K81" s="47"/>
      <c r="L81" s="47"/>
      <c r="M81" s="47"/>
      <c r="N81" s="47"/>
      <c r="O81" s="47"/>
      <c r="P81" s="47"/>
      <c r="Q81" s="47"/>
      <c r="R81" s="47"/>
      <c r="S81" s="53"/>
      <c r="T81" s="53"/>
      <c r="U81" s="53"/>
      <c r="V81" s="53"/>
      <c r="W81" s="54"/>
      <c r="X81" s="54"/>
      <c r="Y81" s="54"/>
      <c r="Z81" s="54"/>
      <c r="AA81" s="53"/>
      <c r="AB81" s="53"/>
      <c r="AC81" s="53"/>
      <c r="AD81" s="53"/>
      <c r="AE81" s="54"/>
      <c r="AF81" s="54"/>
      <c r="AG81" s="54"/>
      <c r="AH81" s="54"/>
      <c r="AI81" s="42"/>
      <c r="AJ81" s="55"/>
      <c r="AK81" s="55"/>
      <c r="AL81" s="69"/>
      <c r="AM81" s="69"/>
      <c r="AN81" s="69"/>
      <c r="AO81" s="69"/>
      <c r="AP81" s="70"/>
      <c r="AQ81" s="70"/>
      <c r="AR81" s="70"/>
      <c r="AS81" s="70"/>
      <c r="AT81" s="71"/>
      <c r="AU81" s="56"/>
      <c r="AV81" s="72"/>
      <c r="AW81" s="73"/>
      <c r="AX81" s="73"/>
      <c r="AY81" s="73"/>
      <c r="AZ81" s="53"/>
      <c r="BA81" s="53"/>
      <c r="BB81" s="53"/>
      <c r="BC81" s="53"/>
      <c r="BD81" s="48"/>
    </row>
    <row r="82" spans="1:58" s="39" customFormat="1" ht="35.1" hidden="1" customHeight="1">
      <c r="F82" s="41"/>
      <c r="G82" s="46"/>
      <c r="H82" s="40" t="s">
        <v>239</v>
      </c>
      <c r="I82" s="40" t="s">
        <v>239</v>
      </c>
      <c r="J82" s="40" t="s">
        <v>239</v>
      </c>
      <c r="K82" s="47"/>
      <c r="L82" s="47"/>
      <c r="M82" s="47"/>
      <c r="N82" s="47"/>
      <c r="O82" s="47"/>
      <c r="P82" s="47"/>
      <c r="Q82" s="47"/>
      <c r="R82" s="47"/>
      <c r="S82" s="53"/>
      <c r="T82" s="53"/>
      <c r="U82" s="53"/>
      <c r="V82" s="53"/>
      <c r="W82" s="54"/>
      <c r="X82" s="54"/>
      <c r="Y82" s="54"/>
      <c r="Z82" s="54"/>
      <c r="AA82" s="53"/>
      <c r="AB82" s="53"/>
      <c r="AC82" s="53"/>
      <c r="AD82" s="53"/>
      <c r="AE82" s="54"/>
      <c r="AF82" s="54"/>
      <c r="AG82" s="54"/>
      <c r="AH82" s="54"/>
      <c r="AI82" s="42"/>
      <c r="AJ82" s="55"/>
      <c r="AK82" s="55"/>
      <c r="AL82" s="69"/>
      <c r="AM82" s="69"/>
      <c r="AN82" s="69"/>
      <c r="AO82" s="69"/>
      <c r="AP82" s="70"/>
      <c r="AQ82" s="70"/>
      <c r="AR82" s="70"/>
      <c r="AS82" s="70"/>
      <c r="AT82" s="71"/>
      <c r="AU82" s="56"/>
      <c r="AV82" s="72"/>
      <c r="AW82" s="73"/>
      <c r="AX82" s="73"/>
      <c r="AY82" s="73"/>
      <c r="AZ82" s="53"/>
      <c r="BA82" s="53"/>
      <c r="BB82" s="53"/>
      <c r="BC82" s="53"/>
      <c r="BD82" s="48"/>
    </row>
    <row r="83" spans="1:58" s="39" customFormat="1" ht="35.1" hidden="1" customHeight="1">
      <c r="F83" s="41"/>
      <c r="G83" s="46"/>
      <c r="H83" s="40" t="s">
        <v>239</v>
      </c>
      <c r="I83" s="40" t="s">
        <v>239</v>
      </c>
      <c r="J83" s="40" t="s">
        <v>239</v>
      </c>
      <c r="K83" s="47"/>
      <c r="L83" s="47"/>
      <c r="M83" s="47"/>
      <c r="N83" s="47"/>
      <c r="O83" s="47"/>
      <c r="P83" s="47"/>
      <c r="Q83" s="47"/>
      <c r="R83" s="47"/>
      <c r="S83" s="53"/>
      <c r="T83" s="53"/>
      <c r="U83" s="53"/>
      <c r="V83" s="53"/>
      <c r="W83" s="54"/>
      <c r="X83" s="54"/>
      <c r="Y83" s="54"/>
      <c r="Z83" s="54"/>
      <c r="AA83" s="53"/>
      <c r="AB83" s="53"/>
      <c r="AC83" s="53"/>
      <c r="AD83" s="53"/>
      <c r="AE83" s="54"/>
      <c r="AF83" s="54"/>
      <c r="AG83" s="54"/>
      <c r="AH83" s="54"/>
      <c r="AI83" s="42"/>
      <c r="AJ83" s="55"/>
      <c r="AK83" s="55"/>
      <c r="AL83" s="69"/>
      <c r="AM83" s="69"/>
      <c r="AN83" s="69"/>
      <c r="AO83" s="69"/>
      <c r="AP83" s="70"/>
      <c r="AQ83" s="70"/>
      <c r="AR83" s="70"/>
      <c r="AS83" s="70"/>
      <c r="AT83" s="71"/>
      <c r="AU83" s="56"/>
      <c r="AV83" s="72"/>
      <c r="AW83" s="73"/>
      <c r="AX83" s="73"/>
      <c r="AY83" s="73"/>
      <c r="AZ83" s="53"/>
      <c r="BA83" s="53"/>
      <c r="BB83" s="53"/>
      <c r="BC83" s="53"/>
      <c r="BD83" s="48"/>
    </row>
    <row r="84" spans="1:58" s="39" customFormat="1" ht="35.1" hidden="1" customHeight="1">
      <c r="F84" s="41"/>
      <c r="G84" s="46"/>
      <c r="H84" s="40" t="s">
        <v>239</v>
      </c>
      <c r="I84" s="40" t="s">
        <v>239</v>
      </c>
      <c r="J84" s="40" t="s">
        <v>239</v>
      </c>
      <c r="K84" s="47"/>
      <c r="L84" s="47"/>
      <c r="M84" s="47"/>
      <c r="N84" s="47"/>
      <c r="O84" s="47"/>
      <c r="P84" s="47"/>
      <c r="Q84" s="47"/>
      <c r="R84" s="47"/>
      <c r="S84" s="53"/>
      <c r="T84" s="53"/>
      <c r="U84" s="53"/>
      <c r="V84" s="53"/>
      <c r="W84" s="54"/>
      <c r="X84" s="54"/>
      <c r="Y84" s="54"/>
      <c r="Z84" s="54"/>
      <c r="AA84" s="53"/>
      <c r="AB84" s="53"/>
      <c r="AC84" s="53"/>
      <c r="AD84" s="53"/>
      <c r="AE84" s="54"/>
      <c r="AF84" s="54"/>
      <c r="AG84" s="54"/>
      <c r="AH84" s="54"/>
      <c r="AI84" s="42"/>
      <c r="AJ84" s="55"/>
      <c r="AK84" s="55"/>
      <c r="AL84" s="69"/>
      <c r="AM84" s="69"/>
      <c r="AN84" s="69"/>
      <c r="AO84" s="69"/>
      <c r="AP84" s="70"/>
      <c r="AQ84" s="70"/>
      <c r="AR84" s="70"/>
      <c r="AS84" s="70"/>
      <c r="AT84" s="71"/>
      <c r="AU84" s="56"/>
      <c r="AV84" s="72"/>
      <c r="AW84" s="73"/>
      <c r="AX84" s="73"/>
      <c r="AY84" s="73"/>
      <c r="AZ84" s="53"/>
      <c r="BA84" s="53"/>
      <c r="BB84" s="53"/>
      <c r="BC84" s="53"/>
      <c r="BD84" s="48"/>
    </row>
    <row r="85" spans="1:58" s="39" customFormat="1" ht="35.1" hidden="1" customHeight="1">
      <c r="A85" s="39" t="s">
        <v>203</v>
      </c>
      <c r="B85" s="39" t="s">
        <v>204</v>
      </c>
      <c r="C85" s="39" t="s">
        <v>205</v>
      </c>
      <c r="D85" s="39" t="s">
        <v>206</v>
      </c>
      <c r="E85" s="39" t="s">
        <v>16</v>
      </c>
      <c r="F85" s="41">
        <v>116</v>
      </c>
      <c r="G85" s="46" t="s">
        <v>82</v>
      </c>
      <c r="H85" s="40" t="s">
        <v>108</v>
      </c>
      <c r="I85" s="40" t="s">
        <v>27</v>
      </c>
      <c r="J85" s="40" t="s">
        <v>71</v>
      </c>
      <c r="K85" s="47">
        <v>20000</v>
      </c>
      <c r="L85" s="47">
        <v>11000</v>
      </c>
      <c r="M85" s="47">
        <v>6500</v>
      </c>
      <c r="N85" s="47">
        <v>4200</v>
      </c>
      <c r="O85" s="47" t="e">
        <v>#REF!</v>
      </c>
      <c r="P85" s="47" t="e">
        <v>#REF!</v>
      </c>
      <c r="Q85" s="47" t="e">
        <v>#REF!</v>
      </c>
      <c r="R85" s="47" t="e">
        <v>#REF!</v>
      </c>
      <c r="S85" s="53"/>
      <c r="T85" s="53" t="e">
        <v>#REF!</v>
      </c>
      <c r="U85" s="53"/>
      <c r="V85" s="53"/>
      <c r="W85" s="54"/>
      <c r="X85" s="54" t="e">
        <v>#REF!</v>
      </c>
      <c r="Y85" s="54"/>
      <c r="Z85" s="54"/>
      <c r="AA85" s="53"/>
      <c r="AB85" s="53"/>
      <c r="AC85" s="53"/>
      <c r="AD85" s="53"/>
      <c r="AE85" s="54"/>
      <c r="AF85" s="54"/>
      <c r="AG85" s="54"/>
      <c r="AH85" s="54"/>
      <c r="AI85" s="42">
        <v>2.0401501550514114</v>
      </c>
      <c r="AJ85" s="55"/>
      <c r="AK85" s="55" t="e">
        <v>#REF!</v>
      </c>
      <c r="AL85" s="69" t="e">
        <v>#REF!</v>
      </c>
      <c r="AM85" s="69" t="e">
        <v>#REF!</v>
      </c>
      <c r="AN85" s="69" t="e">
        <v>#REF!</v>
      </c>
      <c r="AO85" s="69" t="e">
        <v>#REF!</v>
      </c>
      <c r="AP85" s="70" t="e">
        <v>#REF!</v>
      </c>
      <c r="AQ85" s="70" t="e">
        <v>#REF!</v>
      </c>
      <c r="AR85" s="70" t="e">
        <v>#REF!</v>
      </c>
      <c r="AS85" s="70" t="e">
        <v>#REF!</v>
      </c>
      <c r="AT85" s="71" t="e">
        <v>#REF!</v>
      </c>
      <c r="AU85" s="56" t="s">
        <v>16</v>
      </c>
      <c r="AV85" s="72">
        <v>9800</v>
      </c>
      <c r="AW85" s="73">
        <v>6300</v>
      </c>
      <c r="AX85" s="73">
        <v>2940</v>
      </c>
      <c r="AY85" s="73">
        <v>2310</v>
      </c>
      <c r="AZ85" s="53">
        <v>8400</v>
      </c>
      <c r="BA85" s="53">
        <v>5400</v>
      </c>
      <c r="BB85" s="53">
        <v>2520</v>
      </c>
      <c r="BC85" s="53">
        <v>1980</v>
      </c>
      <c r="BD85" s="48" t="e">
        <v>#REF!</v>
      </c>
    </row>
    <row r="86" spans="1:58" s="39" customFormat="1" ht="35.1" hidden="1" customHeight="1">
      <c r="F86" s="41"/>
      <c r="G86" s="46"/>
      <c r="H86" s="40" t="s">
        <v>239</v>
      </c>
      <c r="I86" s="40" t="s">
        <v>239</v>
      </c>
      <c r="J86" s="40" t="s">
        <v>239</v>
      </c>
      <c r="K86" s="47"/>
      <c r="L86" s="47"/>
      <c r="M86" s="47"/>
      <c r="N86" s="47"/>
      <c r="O86" s="47"/>
      <c r="P86" s="47"/>
      <c r="Q86" s="47"/>
      <c r="R86" s="47"/>
      <c r="S86" s="53"/>
      <c r="T86" s="53"/>
      <c r="U86" s="53"/>
      <c r="V86" s="53"/>
      <c r="W86" s="54"/>
      <c r="X86" s="54"/>
      <c r="Y86" s="54"/>
      <c r="Z86" s="54"/>
      <c r="AA86" s="53"/>
      <c r="AB86" s="53"/>
      <c r="AC86" s="53"/>
      <c r="AD86" s="53"/>
      <c r="AE86" s="54"/>
      <c r="AF86" s="54"/>
      <c r="AG86" s="54"/>
      <c r="AH86" s="54"/>
      <c r="AI86" s="42"/>
      <c r="AJ86" s="55"/>
      <c r="AK86" s="55"/>
      <c r="AL86" s="69"/>
      <c r="AM86" s="69"/>
      <c r="AN86" s="69"/>
      <c r="AO86" s="69"/>
      <c r="AP86" s="70"/>
      <c r="AQ86" s="70"/>
      <c r="AR86" s="70"/>
      <c r="AS86" s="70"/>
      <c r="AT86" s="71"/>
      <c r="AU86" s="56"/>
      <c r="AV86" s="72"/>
      <c r="AW86" s="73"/>
      <c r="AX86" s="73"/>
      <c r="AY86" s="73"/>
      <c r="AZ86" s="53"/>
      <c r="BA86" s="53"/>
      <c r="BB86" s="53"/>
      <c r="BC86" s="53"/>
      <c r="BD86" s="48"/>
    </row>
    <row r="87" spans="1:58" s="39" customFormat="1" ht="35.1" hidden="1" customHeight="1">
      <c r="F87" s="41"/>
      <c r="G87" s="46"/>
      <c r="H87" s="40" t="s">
        <v>239</v>
      </c>
      <c r="I87" s="40" t="s">
        <v>239</v>
      </c>
      <c r="J87" s="40" t="s">
        <v>239</v>
      </c>
      <c r="K87" s="47"/>
      <c r="L87" s="47"/>
      <c r="M87" s="47"/>
      <c r="N87" s="47"/>
      <c r="O87" s="47"/>
      <c r="P87" s="47"/>
      <c r="Q87" s="47"/>
      <c r="R87" s="47"/>
      <c r="S87" s="53"/>
      <c r="T87" s="53"/>
      <c r="U87" s="53"/>
      <c r="V87" s="53"/>
      <c r="W87" s="54"/>
      <c r="X87" s="54"/>
      <c r="Y87" s="54"/>
      <c r="Z87" s="54"/>
      <c r="AA87" s="53"/>
      <c r="AB87" s="53"/>
      <c r="AC87" s="53"/>
      <c r="AD87" s="53"/>
      <c r="AE87" s="54"/>
      <c r="AF87" s="54"/>
      <c r="AG87" s="54"/>
      <c r="AH87" s="54"/>
      <c r="AI87" s="42"/>
      <c r="AJ87" s="55"/>
      <c r="AK87" s="55"/>
      <c r="AL87" s="69"/>
      <c r="AM87" s="69"/>
      <c r="AN87" s="69"/>
      <c r="AO87" s="69"/>
      <c r="AP87" s="70"/>
      <c r="AQ87" s="70"/>
      <c r="AR87" s="70"/>
      <c r="AS87" s="70"/>
      <c r="AT87" s="71"/>
      <c r="AU87" s="56"/>
      <c r="AV87" s="72"/>
      <c r="AW87" s="73"/>
      <c r="AX87" s="73"/>
      <c r="AY87" s="73"/>
      <c r="AZ87" s="53"/>
      <c r="BA87" s="53"/>
      <c r="BB87" s="53"/>
      <c r="BC87" s="53"/>
      <c r="BD87" s="48"/>
    </row>
    <row r="88" spans="1:58" s="39" customFormat="1" ht="35.1" hidden="1" customHeight="1">
      <c r="F88" s="41"/>
      <c r="G88" s="46"/>
      <c r="H88" s="40" t="s">
        <v>239</v>
      </c>
      <c r="I88" s="40" t="s">
        <v>239</v>
      </c>
      <c r="J88" s="40" t="s">
        <v>239</v>
      </c>
      <c r="K88" s="47"/>
      <c r="L88" s="47"/>
      <c r="M88" s="47"/>
      <c r="N88" s="47"/>
      <c r="O88" s="47"/>
      <c r="P88" s="47"/>
      <c r="Q88" s="47"/>
      <c r="R88" s="47"/>
      <c r="S88" s="53"/>
      <c r="T88" s="53"/>
      <c r="U88" s="53"/>
      <c r="V88" s="53"/>
      <c r="W88" s="54"/>
      <c r="X88" s="54"/>
      <c r="Y88" s="54"/>
      <c r="Z88" s="54"/>
      <c r="AA88" s="53"/>
      <c r="AB88" s="53"/>
      <c r="AC88" s="53"/>
      <c r="AD88" s="53"/>
      <c r="AE88" s="54"/>
      <c r="AF88" s="54"/>
      <c r="AG88" s="54"/>
      <c r="AH88" s="54"/>
      <c r="AI88" s="42"/>
      <c r="AJ88" s="55"/>
      <c r="AK88" s="55"/>
      <c r="AL88" s="69"/>
      <c r="AM88" s="69"/>
      <c r="AN88" s="69"/>
      <c r="AO88" s="69"/>
      <c r="AP88" s="70"/>
      <c r="AQ88" s="70"/>
      <c r="AR88" s="70"/>
      <c r="AS88" s="70"/>
      <c r="AT88" s="71"/>
      <c r="AU88" s="56"/>
      <c r="AV88" s="72"/>
      <c r="AW88" s="73"/>
      <c r="AX88" s="73"/>
      <c r="AY88" s="73"/>
      <c r="AZ88" s="53"/>
      <c r="BA88" s="53"/>
      <c r="BB88" s="53"/>
      <c r="BC88" s="53"/>
      <c r="BD88" s="48"/>
    </row>
    <row r="89" spans="1:58" s="39" customFormat="1" ht="35.1" hidden="1" customHeight="1">
      <c r="F89" s="41"/>
      <c r="G89" s="46"/>
      <c r="H89" s="40" t="s">
        <v>239</v>
      </c>
      <c r="I89" s="40" t="s">
        <v>239</v>
      </c>
      <c r="J89" s="40" t="s">
        <v>239</v>
      </c>
      <c r="K89" s="47"/>
      <c r="L89" s="47"/>
      <c r="M89" s="47"/>
      <c r="N89" s="47"/>
      <c r="O89" s="47"/>
      <c r="P89" s="47"/>
      <c r="Q89" s="47"/>
      <c r="R89" s="47"/>
      <c r="S89" s="53"/>
      <c r="T89" s="53"/>
      <c r="U89" s="53"/>
      <c r="V89" s="53"/>
      <c r="W89" s="54"/>
      <c r="X89" s="54"/>
      <c r="Y89" s="54"/>
      <c r="Z89" s="54"/>
      <c r="AA89" s="53"/>
      <c r="AB89" s="53"/>
      <c r="AC89" s="53"/>
      <c r="AD89" s="53"/>
      <c r="AE89" s="54"/>
      <c r="AF89" s="54"/>
      <c r="AG89" s="54"/>
      <c r="AH89" s="54"/>
      <c r="AI89" s="42"/>
      <c r="AJ89" s="55"/>
      <c r="AK89" s="55"/>
      <c r="AL89" s="69"/>
      <c r="AM89" s="69"/>
      <c r="AN89" s="69"/>
      <c r="AO89" s="69"/>
      <c r="AP89" s="70"/>
      <c r="AQ89" s="70"/>
      <c r="AR89" s="70"/>
      <c r="AS89" s="70"/>
      <c r="AT89" s="71"/>
      <c r="AU89" s="56"/>
      <c r="AV89" s="72"/>
      <c r="AW89" s="73"/>
      <c r="AX89" s="73"/>
      <c r="AY89" s="73"/>
      <c r="AZ89" s="53"/>
      <c r="BA89" s="53"/>
      <c r="BB89" s="53"/>
      <c r="BC89" s="53"/>
      <c r="BD89" s="48"/>
    </row>
    <row r="90" spans="1:58" s="39" customFormat="1" ht="35.1" hidden="1" customHeight="1">
      <c r="F90" s="41"/>
      <c r="G90" s="46"/>
      <c r="H90" s="40" t="s">
        <v>239</v>
      </c>
      <c r="I90" s="40" t="s">
        <v>239</v>
      </c>
      <c r="J90" s="40" t="s">
        <v>239</v>
      </c>
      <c r="K90" s="47"/>
      <c r="L90" s="47"/>
      <c r="M90" s="47"/>
      <c r="N90" s="47"/>
      <c r="O90" s="47"/>
      <c r="P90" s="47"/>
      <c r="Q90" s="47"/>
      <c r="R90" s="47"/>
      <c r="S90" s="53"/>
      <c r="T90" s="53"/>
      <c r="U90" s="53"/>
      <c r="V90" s="53"/>
      <c r="W90" s="54"/>
      <c r="X90" s="54"/>
      <c r="Y90" s="54"/>
      <c r="Z90" s="54"/>
      <c r="AA90" s="53"/>
      <c r="AB90" s="53"/>
      <c r="AC90" s="53"/>
      <c r="AD90" s="53"/>
      <c r="AE90" s="54"/>
      <c r="AF90" s="54"/>
      <c r="AG90" s="54"/>
      <c r="AH90" s="54"/>
      <c r="AI90" s="42"/>
      <c r="AJ90" s="55"/>
      <c r="AK90" s="55"/>
      <c r="AL90" s="69"/>
      <c r="AM90" s="69"/>
      <c r="AN90" s="69"/>
      <c r="AO90" s="69"/>
      <c r="AP90" s="70"/>
      <c r="AQ90" s="70"/>
      <c r="AR90" s="70"/>
      <c r="AS90" s="70"/>
      <c r="AT90" s="71"/>
      <c r="AU90" s="56"/>
      <c r="AV90" s="72"/>
      <c r="AW90" s="73"/>
      <c r="AX90" s="73"/>
      <c r="AY90" s="73"/>
      <c r="AZ90" s="53"/>
      <c r="BA90" s="53"/>
      <c r="BB90" s="53"/>
      <c r="BC90" s="53"/>
      <c r="BD90" s="48"/>
    </row>
    <row r="91" spans="1:58" s="39" customFormat="1" ht="35.1" hidden="1" customHeight="1">
      <c r="F91" s="41"/>
      <c r="G91" s="46"/>
      <c r="H91" s="40" t="s">
        <v>239</v>
      </c>
      <c r="I91" s="40" t="s">
        <v>239</v>
      </c>
      <c r="J91" s="40" t="s">
        <v>239</v>
      </c>
      <c r="K91" s="47"/>
      <c r="L91" s="47"/>
      <c r="M91" s="47"/>
      <c r="N91" s="47"/>
      <c r="O91" s="47"/>
      <c r="P91" s="47"/>
      <c r="Q91" s="47"/>
      <c r="R91" s="47"/>
      <c r="S91" s="53"/>
      <c r="T91" s="53"/>
      <c r="U91" s="53"/>
      <c r="V91" s="53"/>
      <c r="W91" s="54"/>
      <c r="X91" s="54"/>
      <c r="Y91" s="54"/>
      <c r="Z91" s="54"/>
      <c r="AA91" s="53"/>
      <c r="AB91" s="53"/>
      <c r="AC91" s="53"/>
      <c r="AD91" s="53"/>
      <c r="AE91" s="54"/>
      <c r="AF91" s="54"/>
      <c r="AG91" s="54"/>
      <c r="AH91" s="54"/>
      <c r="AI91" s="42"/>
      <c r="AJ91" s="55"/>
      <c r="AK91" s="55"/>
      <c r="AL91" s="69"/>
      <c r="AM91" s="69"/>
      <c r="AN91" s="69"/>
      <c r="AO91" s="69"/>
      <c r="AP91" s="70"/>
      <c r="AQ91" s="70"/>
      <c r="AR91" s="70"/>
      <c r="AS91" s="70"/>
      <c r="AT91" s="71"/>
      <c r="AU91" s="56"/>
      <c r="AV91" s="72"/>
      <c r="AW91" s="73"/>
      <c r="AX91" s="73"/>
      <c r="AY91" s="73"/>
      <c r="AZ91" s="53"/>
      <c r="BA91" s="53"/>
      <c r="BB91" s="53"/>
      <c r="BC91" s="53"/>
      <c r="BD91" s="48"/>
    </row>
    <row r="92" spans="1:58" s="17" customFormat="1" ht="36" hidden="1" customHeight="1">
      <c r="A92" s="39" t="s">
        <v>207</v>
      </c>
      <c r="B92" s="39" t="s">
        <v>208</v>
      </c>
      <c r="C92" s="39" t="s">
        <v>209</v>
      </c>
      <c r="D92" s="39" t="s">
        <v>210</v>
      </c>
      <c r="E92" s="39" t="s">
        <v>16</v>
      </c>
      <c r="F92" s="26">
        <v>167</v>
      </c>
      <c r="G92" s="46" t="s">
        <v>98</v>
      </c>
      <c r="H92" s="40" t="s">
        <v>99</v>
      </c>
      <c r="I92" s="46" t="s">
        <v>27</v>
      </c>
      <c r="J92" s="46" t="s">
        <v>23</v>
      </c>
      <c r="K92" s="47">
        <v>25000</v>
      </c>
      <c r="L92" s="47">
        <v>13000</v>
      </c>
      <c r="M92" s="47">
        <v>8500</v>
      </c>
      <c r="N92" s="47">
        <v>5500</v>
      </c>
      <c r="O92" s="47" t="e">
        <v>#REF!</v>
      </c>
      <c r="P92" s="47" t="e">
        <v>#REF!</v>
      </c>
      <c r="Q92" s="47" t="e">
        <v>#REF!</v>
      </c>
      <c r="R92" s="47" t="e">
        <v>#REF!</v>
      </c>
      <c r="S92" s="53" t="e">
        <v>#REF!</v>
      </c>
      <c r="T92" s="53"/>
      <c r="U92" s="53"/>
      <c r="V92" s="53"/>
      <c r="W92" s="54" t="e">
        <v>#REF!</v>
      </c>
      <c r="X92" s="54"/>
      <c r="Y92" s="54"/>
      <c r="Z92" s="54"/>
      <c r="AA92" s="53"/>
      <c r="AB92" s="53"/>
      <c r="AC92" s="53"/>
      <c r="AD92" s="53"/>
      <c r="AE92" s="54"/>
      <c r="AF92" s="54"/>
      <c r="AG92" s="54"/>
      <c r="AH92" s="54"/>
      <c r="AI92" s="42">
        <v>3.05</v>
      </c>
      <c r="AJ92" s="55"/>
      <c r="AK92" s="55" t="e">
        <v>#REF!</v>
      </c>
      <c r="AL92" s="69" t="e">
        <v>#REF!</v>
      </c>
      <c r="AM92" s="69" t="e">
        <v>#REF!</v>
      </c>
      <c r="AN92" s="69" t="e">
        <v>#REF!</v>
      </c>
      <c r="AO92" s="69" t="e">
        <v>#REF!</v>
      </c>
      <c r="AP92" s="70" t="e">
        <v>#REF!</v>
      </c>
      <c r="AQ92" s="70" t="e">
        <v>#REF!</v>
      </c>
      <c r="AR92" s="70" t="e">
        <v>#REF!</v>
      </c>
      <c r="AS92" s="70" t="e">
        <v>#REF!</v>
      </c>
      <c r="AT92" s="71" t="e">
        <v>#REF!</v>
      </c>
      <c r="AU92" s="56" t="s">
        <v>17</v>
      </c>
      <c r="AV92" s="72">
        <v>14700</v>
      </c>
      <c r="AW92" s="73">
        <v>5670</v>
      </c>
      <c r="AX92" s="73">
        <v>4340</v>
      </c>
      <c r="AY92" s="73">
        <v>2940</v>
      </c>
      <c r="AZ92" s="53">
        <v>12600</v>
      </c>
      <c r="BA92" s="53">
        <v>4860</v>
      </c>
      <c r="BB92" s="53">
        <v>3720</v>
      </c>
      <c r="BC92" s="53">
        <v>2520</v>
      </c>
      <c r="BD92" s="48" t="e">
        <v>#REF!</v>
      </c>
      <c r="BF92" s="17" t="s">
        <v>145</v>
      </c>
    </row>
    <row r="93" spans="1:58" s="17" customFormat="1" ht="36" hidden="1" customHeight="1">
      <c r="A93" s="39"/>
      <c r="B93" s="39"/>
      <c r="C93" s="39"/>
      <c r="D93" s="39"/>
      <c r="E93" s="39"/>
      <c r="F93" s="26"/>
      <c r="G93" s="46"/>
      <c r="H93" s="40" t="s">
        <v>239</v>
      </c>
      <c r="I93" s="40" t="s">
        <v>239</v>
      </c>
      <c r="J93" s="49" t="s">
        <v>239</v>
      </c>
      <c r="K93" s="47"/>
      <c r="L93" s="47"/>
      <c r="M93" s="47"/>
      <c r="N93" s="47"/>
      <c r="O93" s="47"/>
      <c r="P93" s="47"/>
      <c r="Q93" s="47"/>
      <c r="R93" s="47"/>
      <c r="S93" s="53"/>
      <c r="T93" s="53"/>
      <c r="U93" s="53"/>
      <c r="V93" s="53"/>
      <c r="W93" s="54"/>
      <c r="X93" s="54"/>
      <c r="Y93" s="54"/>
      <c r="Z93" s="54"/>
      <c r="AA93" s="53"/>
      <c r="AB93" s="53"/>
      <c r="AC93" s="53"/>
      <c r="AD93" s="53"/>
      <c r="AE93" s="54"/>
      <c r="AF93" s="54"/>
      <c r="AG93" s="54"/>
      <c r="AH93" s="54"/>
      <c r="AI93" s="42"/>
      <c r="AJ93" s="55"/>
      <c r="AK93" s="55"/>
      <c r="AL93" s="69"/>
      <c r="AM93" s="69"/>
      <c r="AN93" s="69"/>
      <c r="AO93" s="69"/>
      <c r="AP93" s="70"/>
      <c r="AQ93" s="70"/>
      <c r="AR93" s="70"/>
      <c r="AS93" s="70"/>
      <c r="AT93" s="71"/>
      <c r="AU93" s="56"/>
      <c r="AV93" s="72"/>
      <c r="AW93" s="73"/>
      <c r="AX93" s="73"/>
      <c r="AY93" s="73"/>
      <c r="AZ93" s="53"/>
      <c r="BA93" s="53"/>
      <c r="BB93" s="53"/>
      <c r="BC93" s="53"/>
      <c r="BD93" s="48"/>
    </row>
    <row r="94" spans="1:58" s="17" customFormat="1" ht="36" hidden="1" customHeight="1">
      <c r="A94" s="39"/>
      <c r="B94" s="39"/>
      <c r="C94" s="39"/>
      <c r="D94" s="39"/>
      <c r="E94" s="39"/>
      <c r="F94" s="26"/>
      <c r="G94" s="46"/>
      <c r="H94" s="40" t="s">
        <v>239</v>
      </c>
      <c r="I94" s="40" t="s">
        <v>239</v>
      </c>
      <c r="J94" s="49" t="s">
        <v>239</v>
      </c>
      <c r="K94" s="47"/>
      <c r="L94" s="47"/>
      <c r="M94" s="47"/>
      <c r="N94" s="47"/>
      <c r="O94" s="47"/>
      <c r="P94" s="47"/>
      <c r="Q94" s="47"/>
      <c r="R94" s="47"/>
      <c r="S94" s="53"/>
      <c r="T94" s="53"/>
      <c r="U94" s="53"/>
      <c r="V94" s="53"/>
      <c r="W94" s="54"/>
      <c r="X94" s="54"/>
      <c r="Y94" s="54"/>
      <c r="Z94" s="54"/>
      <c r="AA94" s="53"/>
      <c r="AB94" s="53"/>
      <c r="AC94" s="53"/>
      <c r="AD94" s="53"/>
      <c r="AE94" s="54"/>
      <c r="AF94" s="54"/>
      <c r="AG94" s="54"/>
      <c r="AH94" s="54"/>
      <c r="AI94" s="42"/>
      <c r="AJ94" s="55"/>
      <c r="AK94" s="55"/>
      <c r="AL94" s="69"/>
      <c r="AM94" s="69"/>
      <c r="AN94" s="69"/>
      <c r="AO94" s="69"/>
      <c r="AP94" s="70"/>
      <c r="AQ94" s="70"/>
      <c r="AR94" s="70"/>
      <c r="AS94" s="70"/>
      <c r="AT94" s="71"/>
      <c r="AU94" s="56"/>
      <c r="AV94" s="72"/>
      <c r="AW94" s="73"/>
      <c r="AX94" s="73"/>
      <c r="AY94" s="73"/>
      <c r="AZ94" s="53"/>
      <c r="BA94" s="53"/>
      <c r="BB94" s="53"/>
      <c r="BC94" s="53"/>
      <c r="BD94" s="48"/>
    </row>
    <row r="95" spans="1:58" s="17" customFormat="1" ht="36" hidden="1" customHeight="1">
      <c r="A95" s="39"/>
      <c r="B95" s="39"/>
      <c r="C95" s="39"/>
      <c r="D95" s="39"/>
      <c r="E95" s="39"/>
      <c r="F95" s="26"/>
      <c r="G95" s="46"/>
      <c r="H95" s="40" t="s">
        <v>239</v>
      </c>
      <c r="I95" s="40" t="s">
        <v>239</v>
      </c>
      <c r="J95" s="49" t="s">
        <v>239</v>
      </c>
      <c r="K95" s="47"/>
      <c r="L95" s="47"/>
      <c r="M95" s="47"/>
      <c r="N95" s="47"/>
      <c r="O95" s="47"/>
      <c r="P95" s="47"/>
      <c r="Q95" s="47"/>
      <c r="R95" s="47"/>
      <c r="S95" s="53"/>
      <c r="T95" s="53"/>
      <c r="U95" s="53"/>
      <c r="V95" s="53"/>
      <c r="W95" s="54"/>
      <c r="X95" s="54"/>
      <c r="Y95" s="54"/>
      <c r="Z95" s="54"/>
      <c r="AA95" s="53"/>
      <c r="AB95" s="53"/>
      <c r="AC95" s="53"/>
      <c r="AD95" s="53"/>
      <c r="AE95" s="54"/>
      <c r="AF95" s="54"/>
      <c r="AG95" s="54"/>
      <c r="AH95" s="54"/>
      <c r="AI95" s="42"/>
      <c r="AJ95" s="55"/>
      <c r="AK95" s="55"/>
      <c r="AL95" s="69"/>
      <c r="AM95" s="69"/>
      <c r="AN95" s="69"/>
      <c r="AO95" s="69"/>
      <c r="AP95" s="70"/>
      <c r="AQ95" s="70"/>
      <c r="AR95" s="70"/>
      <c r="AS95" s="70"/>
      <c r="AT95" s="71"/>
      <c r="AU95" s="56"/>
      <c r="AV95" s="72"/>
      <c r="AW95" s="73"/>
      <c r="AX95" s="73"/>
      <c r="AY95" s="73"/>
      <c r="AZ95" s="53"/>
      <c r="BA95" s="53"/>
      <c r="BB95" s="53"/>
      <c r="BC95" s="53"/>
      <c r="BD95" s="48"/>
    </row>
    <row r="96" spans="1:58" s="17" customFormat="1" ht="36" hidden="1" customHeight="1">
      <c r="A96" s="39"/>
      <c r="B96" s="39"/>
      <c r="C96" s="39"/>
      <c r="D96" s="39"/>
      <c r="E96" s="39"/>
      <c r="F96" s="26"/>
      <c r="G96" s="46"/>
      <c r="H96" s="40" t="s">
        <v>239</v>
      </c>
      <c r="I96" s="40" t="s">
        <v>239</v>
      </c>
      <c r="J96" s="49" t="s">
        <v>239</v>
      </c>
      <c r="K96" s="47"/>
      <c r="L96" s="47"/>
      <c r="M96" s="47"/>
      <c r="N96" s="47"/>
      <c r="O96" s="47"/>
      <c r="P96" s="47"/>
      <c r="Q96" s="47"/>
      <c r="R96" s="47"/>
      <c r="S96" s="53"/>
      <c r="T96" s="53"/>
      <c r="U96" s="53"/>
      <c r="V96" s="53"/>
      <c r="W96" s="54"/>
      <c r="X96" s="54"/>
      <c r="Y96" s="54"/>
      <c r="Z96" s="54"/>
      <c r="AA96" s="53"/>
      <c r="AB96" s="53"/>
      <c r="AC96" s="53"/>
      <c r="AD96" s="53"/>
      <c r="AE96" s="54"/>
      <c r="AF96" s="54"/>
      <c r="AG96" s="54"/>
      <c r="AH96" s="54"/>
      <c r="AI96" s="42"/>
      <c r="AJ96" s="55"/>
      <c r="AK96" s="55"/>
      <c r="AL96" s="69"/>
      <c r="AM96" s="69"/>
      <c r="AN96" s="69"/>
      <c r="AO96" s="69"/>
      <c r="AP96" s="70"/>
      <c r="AQ96" s="70"/>
      <c r="AR96" s="70"/>
      <c r="AS96" s="70"/>
      <c r="AT96" s="71"/>
      <c r="AU96" s="56"/>
      <c r="AV96" s="72"/>
      <c r="AW96" s="73"/>
      <c r="AX96" s="73"/>
      <c r="AY96" s="73"/>
      <c r="AZ96" s="53"/>
      <c r="BA96" s="53"/>
      <c r="BB96" s="53"/>
      <c r="BC96" s="53"/>
      <c r="BD96" s="48"/>
    </row>
    <row r="97" spans="1:58" s="17" customFormat="1" ht="36" hidden="1" customHeight="1">
      <c r="A97" s="39"/>
      <c r="B97" s="39"/>
      <c r="C97" s="39"/>
      <c r="D97" s="39"/>
      <c r="E97" s="39"/>
      <c r="F97" s="26"/>
      <c r="G97" s="46"/>
      <c r="H97" s="40" t="s">
        <v>239</v>
      </c>
      <c r="I97" s="40" t="s">
        <v>239</v>
      </c>
      <c r="J97" s="49" t="s">
        <v>239</v>
      </c>
      <c r="K97" s="47"/>
      <c r="L97" s="47"/>
      <c r="M97" s="47"/>
      <c r="N97" s="47"/>
      <c r="O97" s="47"/>
      <c r="P97" s="47"/>
      <c r="Q97" s="47"/>
      <c r="R97" s="47"/>
      <c r="S97" s="53"/>
      <c r="T97" s="53"/>
      <c r="U97" s="53"/>
      <c r="V97" s="53"/>
      <c r="W97" s="54"/>
      <c r="X97" s="54"/>
      <c r="Y97" s="54"/>
      <c r="Z97" s="54"/>
      <c r="AA97" s="53"/>
      <c r="AB97" s="53"/>
      <c r="AC97" s="53"/>
      <c r="AD97" s="53"/>
      <c r="AE97" s="54"/>
      <c r="AF97" s="54"/>
      <c r="AG97" s="54"/>
      <c r="AH97" s="54"/>
      <c r="AI97" s="42"/>
      <c r="AJ97" s="55"/>
      <c r="AK97" s="55"/>
      <c r="AL97" s="69"/>
      <c r="AM97" s="69"/>
      <c r="AN97" s="69"/>
      <c r="AO97" s="69"/>
      <c r="AP97" s="70"/>
      <c r="AQ97" s="70"/>
      <c r="AR97" s="70"/>
      <c r="AS97" s="70"/>
      <c r="AT97" s="71"/>
      <c r="AU97" s="56"/>
      <c r="AV97" s="72"/>
      <c r="AW97" s="73"/>
      <c r="AX97" s="73"/>
      <c r="AY97" s="73"/>
      <c r="AZ97" s="53"/>
      <c r="BA97" s="53"/>
      <c r="BB97" s="53"/>
      <c r="BC97" s="53"/>
      <c r="BD97" s="48"/>
    </row>
    <row r="98" spans="1:58" s="17" customFormat="1" ht="36" hidden="1" customHeight="1">
      <c r="A98" s="39"/>
      <c r="B98" s="39"/>
      <c r="C98" s="39"/>
      <c r="D98" s="39"/>
      <c r="E98" s="39"/>
      <c r="F98" s="26"/>
      <c r="G98" s="46"/>
      <c r="H98" s="40" t="s">
        <v>239</v>
      </c>
      <c r="I98" s="40" t="s">
        <v>239</v>
      </c>
      <c r="J98" s="49" t="s">
        <v>239</v>
      </c>
      <c r="K98" s="47"/>
      <c r="L98" s="47"/>
      <c r="M98" s="47"/>
      <c r="N98" s="47"/>
      <c r="O98" s="47"/>
      <c r="P98" s="47"/>
      <c r="Q98" s="47"/>
      <c r="R98" s="47"/>
      <c r="S98" s="53"/>
      <c r="T98" s="53"/>
      <c r="U98" s="53"/>
      <c r="V98" s="53"/>
      <c r="W98" s="54"/>
      <c r="X98" s="54"/>
      <c r="Y98" s="54"/>
      <c r="Z98" s="54"/>
      <c r="AA98" s="53"/>
      <c r="AB98" s="53"/>
      <c r="AC98" s="53"/>
      <c r="AD98" s="53"/>
      <c r="AE98" s="54"/>
      <c r="AF98" s="54"/>
      <c r="AG98" s="54"/>
      <c r="AH98" s="54"/>
      <c r="AI98" s="42"/>
      <c r="AJ98" s="55"/>
      <c r="AK98" s="55"/>
      <c r="AL98" s="69"/>
      <c r="AM98" s="69"/>
      <c r="AN98" s="69"/>
      <c r="AO98" s="69"/>
      <c r="AP98" s="70"/>
      <c r="AQ98" s="70"/>
      <c r="AR98" s="70"/>
      <c r="AS98" s="70"/>
      <c r="AT98" s="71"/>
      <c r="AU98" s="56"/>
      <c r="AV98" s="72"/>
      <c r="AW98" s="73"/>
      <c r="AX98" s="73"/>
      <c r="AY98" s="73"/>
      <c r="AZ98" s="53"/>
      <c r="BA98" s="53"/>
      <c r="BB98" s="53"/>
      <c r="BC98" s="53"/>
      <c r="BD98" s="48"/>
    </row>
    <row r="99" spans="1:58" s="17" customFormat="1" ht="63" hidden="1">
      <c r="A99" s="39" t="s">
        <v>211</v>
      </c>
      <c r="B99" s="39" t="s">
        <v>212</v>
      </c>
      <c r="C99" s="39" t="s">
        <v>213</v>
      </c>
      <c r="D99" s="39" t="s">
        <v>214</v>
      </c>
      <c r="E99" s="39" t="s">
        <v>16</v>
      </c>
      <c r="F99" s="41">
        <v>163</v>
      </c>
      <c r="G99" s="46" t="s">
        <v>97</v>
      </c>
      <c r="H99" s="40" t="s">
        <v>109</v>
      </c>
      <c r="I99" s="40" t="s">
        <v>27</v>
      </c>
      <c r="J99" s="19" t="s">
        <v>141</v>
      </c>
      <c r="K99" s="47">
        <v>21000</v>
      </c>
      <c r="L99" s="47">
        <v>11000</v>
      </c>
      <c r="M99" s="47">
        <v>6500</v>
      </c>
      <c r="N99" s="47">
        <v>4500</v>
      </c>
      <c r="O99" s="47" t="e">
        <v>#REF!</v>
      </c>
      <c r="P99" s="47" t="e">
        <v>#REF!</v>
      </c>
      <c r="Q99" s="47" t="e">
        <v>#REF!</v>
      </c>
      <c r="R99" s="47" t="e">
        <v>#REF!</v>
      </c>
      <c r="S99" s="53"/>
      <c r="T99" s="53"/>
      <c r="U99" s="53"/>
      <c r="V99" s="53"/>
      <c r="W99" s="54"/>
      <c r="X99" s="54"/>
      <c r="Y99" s="54"/>
      <c r="Z99" s="54"/>
      <c r="AA99" s="53"/>
      <c r="AB99" s="53"/>
      <c r="AC99" s="53"/>
      <c r="AD99" s="53"/>
      <c r="AE99" s="54"/>
      <c r="AF99" s="54"/>
      <c r="AG99" s="54"/>
      <c r="AH99" s="54"/>
      <c r="AI99" s="42">
        <v>2.1947326416600164</v>
      </c>
      <c r="AJ99" s="55"/>
      <c r="AK99" s="55">
        <v>1.25</v>
      </c>
      <c r="AL99" s="69">
        <v>26250</v>
      </c>
      <c r="AM99" s="69">
        <v>13750</v>
      </c>
      <c r="AN99" s="69">
        <v>8125</v>
      </c>
      <c r="AO99" s="69">
        <v>5625</v>
      </c>
      <c r="AP99" s="70">
        <v>26300</v>
      </c>
      <c r="AQ99" s="70">
        <v>13800</v>
      </c>
      <c r="AR99" s="70">
        <v>8100</v>
      </c>
      <c r="AS99" s="70">
        <v>5600</v>
      </c>
      <c r="AT99" s="71">
        <v>3937.5</v>
      </c>
      <c r="AU99" s="56" t="s">
        <v>16</v>
      </c>
      <c r="AV99" s="72">
        <v>7000</v>
      </c>
      <c r="AW99" s="73">
        <v>3500</v>
      </c>
      <c r="AX99" s="73">
        <v>2520</v>
      </c>
      <c r="AY99" s="73">
        <v>1260</v>
      </c>
      <c r="AZ99" s="53">
        <v>6000</v>
      </c>
      <c r="BA99" s="53">
        <v>3000</v>
      </c>
      <c r="BB99" s="53">
        <v>2160</v>
      </c>
      <c r="BC99" s="53">
        <v>1080</v>
      </c>
      <c r="BD99" s="48">
        <v>1662.5</v>
      </c>
      <c r="BF99" s="17" t="s">
        <v>146</v>
      </c>
    </row>
    <row r="100" spans="1:58" s="17" customFormat="1" ht="15.75" hidden="1">
      <c r="A100" s="39"/>
      <c r="B100" s="39"/>
      <c r="C100" s="39"/>
      <c r="D100" s="39"/>
      <c r="E100" s="39"/>
      <c r="F100" s="41"/>
      <c r="G100" s="46"/>
      <c r="H100" s="40" t="s">
        <v>239</v>
      </c>
      <c r="I100" s="40" t="s">
        <v>239</v>
      </c>
      <c r="J100" s="19" t="s">
        <v>239</v>
      </c>
      <c r="K100" s="47"/>
      <c r="L100" s="47"/>
      <c r="M100" s="47"/>
      <c r="N100" s="47"/>
      <c r="O100" s="47"/>
      <c r="P100" s="47"/>
      <c r="Q100" s="47"/>
      <c r="R100" s="47"/>
      <c r="S100" s="53"/>
      <c r="T100" s="53"/>
      <c r="U100" s="53"/>
      <c r="V100" s="53"/>
      <c r="W100" s="54"/>
      <c r="X100" s="54"/>
      <c r="Y100" s="54"/>
      <c r="Z100" s="54"/>
      <c r="AA100" s="53"/>
      <c r="AB100" s="53"/>
      <c r="AC100" s="53"/>
      <c r="AD100" s="53"/>
      <c r="AE100" s="54"/>
      <c r="AF100" s="54"/>
      <c r="AG100" s="54"/>
      <c r="AH100" s="54"/>
      <c r="AI100" s="42"/>
      <c r="AJ100" s="55"/>
      <c r="AK100" s="55"/>
      <c r="AL100" s="69"/>
      <c r="AM100" s="69"/>
      <c r="AN100" s="69"/>
      <c r="AO100" s="69"/>
      <c r="AP100" s="70"/>
      <c r="AQ100" s="70"/>
      <c r="AR100" s="70"/>
      <c r="AS100" s="70"/>
      <c r="AT100" s="71"/>
      <c r="AU100" s="56"/>
      <c r="AV100" s="72"/>
      <c r="AW100" s="73"/>
      <c r="AX100" s="73"/>
      <c r="AY100" s="73"/>
      <c r="AZ100" s="53"/>
      <c r="BA100" s="53"/>
      <c r="BB100" s="53"/>
      <c r="BC100" s="53"/>
      <c r="BD100" s="48"/>
    </row>
    <row r="101" spans="1:58" s="17" customFormat="1" ht="15.75" hidden="1">
      <c r="A101" s="39"/>
      <c r="B101" s="39"/>
      <c r="C101" s="39"/>
      <c r="D101" s="39"/>
      <c r="E101" s="39"/>
      <c r="F101" s="41"/>
      <c r="G101" s="46"/>
      <c r="H101" s="40" t="s">
        <v>239</v>
      </c>
      <c r="I101" s="40" t="s">
        <v>239</v>
      </c>
      <c r="J101" s="19" t="s">
        <v>239</v>
      </c>
      <c r="K101" s="47"/>
      <c r="L101" s="47"/>
      <c r="M101" s="47"/>
      <c r="N101" s="47"/>
      <c r="O101" s="47"/>
      <c r="P101" s="47"/>
      <c r="Q101" s="47"/>
      <c r="R101" s="47"/>
      <c r="S101" s="53"/>
      <c r="T101" s="53"/>
      <c r="U101" s="53"/>
      <c r="V101" s="53"/>
      <c r="W101" s="54"/>
      <c r="X101" s="54"/>
      <c r="Y101" s="54"/>
      <c r="Z101" s="54"/>
      <c r="AA101" s="53"/>
      <c r="AB101" s="53"/>
      <c r="AC101" s="53"/>
      <c r="AD101" s="53"/>
      <c r="AE101" s="54"/>
      <c r="AF101" s="54"/>
      <c r="AG101" s="54"/>
      <c r="AH101" s="54"/>
      <c r="AI101" s="42"/>
      <c r="AJ101" s="55"/>
      <c r="AK101" s="55"/>
      <c r="AL101" s="69"/>
      <c r="AM101" s="69"/>
      <c r="AN101" s="69"/>
      <c r="AO101" s="69"/>
      <c r="AP101" s="70"/>
      <c r="AQ101" s="70"/>
      <c r="AR101" s="70"/>
      <c r="AS101" s="70"/>
      <c r="AT101" s="71"/>
      <c r="AU101" s="56"/>
      <c r="AV101" s="72"/>
      <c r="AW101" s="73"/>
      <c r="AX101" s="73"/>
      <c r="AY101" s="73"/>
      <c r="AZ101" s="53"/>
      <c r="BA101" s="53"/>
      <c r="BB101" s="53"/>
      <c r="BC101" s="53"/>
      <c r="BD101" s="48"/>
    </row>
    <row r="102" spans="1:58" s="17" customFormat="1" ht="15.75" hidden="1">
      <c r="A102" s="39"/>
      <c r="B102" s="39"/>
      <c r="C102" s="39"/>
      <c r="D102" s="39"/>
      <c r="E102" s="39"/>
      <c r="F102" s="41"/>
      <c r="G102" s="46"/>
      <c r="H102" s="40" t="s">
        <v>239</v>
      </c>
      <c r="I102" s="40" t="s">
        <v>239</v>
      </c>
      <c r="J102" s="19" t="s">
        <v>239</v>
      </c>
      <c r="K102" s="47"/>
      <c r="L102" s="47"/>
      <c r="M102" s="47"/>
      <c r="N102" s="47"/>
      <c r="O102" s="47"/>
      <c r="P102" s="47"/>
      <c r="Q102" s="47"/>
      <c r="R102" s="47"/>
      <c r="S102" s="53"/>
      <c r="T102" s="53"/>
      <c r="U102" s="53"/>
      <c r="V102" s="53"/>
      <c r="W102" s="54"/>
      <c r="X102" s="54"/>
      <c r="Y102" s="54"/>
      <c r="Z102" s="54"/>
      <c r="AA102" s="53"/>
      <c r="AB102" s="53"/>
      <c r="AC102" s="53"/>
      <c r="AD102" s="53"/>
      <c r="AE102" s="54"/>
      <c r="AF102" s="54"/>
      <c r="AG102" s="54"/>
      <c r="AH102" s="54"/>
      <c r="AI102" s="42"/>
      <c r="AJ102" s="55"/>
      <c r="AK102" s="55"/>
      <c r="AL102" s="69"/>
      <c r="AM102" s="69"/>
      <c r="AN102" s="69"/>
      <c r="AO102" s="69"/>
      <c r="AP102" s="70"/>
      <c r="AQ102" s="70"/>
      <c r="AR102" s="70"/>
      <c r="AS102" s="70"/>
      <c r="AT102" s="71"/>
      <c r="AU102" s="56"/>
      <c r="AV102" s="72"/>
      <c r="AW102" s="73"/>
      <c r="AX102" s="73"/>
      <c r="AY102" s="73"/>
      <c r="AZ102" s="53"/>
      <c r="BA102" s="53"/>
      <c r="BB102" s="53"/>
      <c r="BC102" s="53"/>
      <c r="BD102" s="48"/>
    </row>
    <row r="103" spans="1:58" s="17" customFormat="1" ht="15.75" hidden="1">
      <c r="A103" s="39"/>
      <c r="B103" s="39"/>
      <c r="C103" s="39"/>
      <c r="D103" s="39"/>
      <c r="E103" s="39"/>
      <c r="F103" s="41"/>
      <c r="G103" s="46"/>
      <c r="H103" s="40" t="s">
        <v>239</v>
      </c>
      <c r="I103" s="40" t="s">
        <v>239</v>
      </c>
      <c r="J103" s="19" t="s">
        <v>239</v>
      </c>
      <c r="K103" s="47"/>
      <c r="L103" s="47"/>
      <c r="M103" s="47"/>
      <c r="N103" s="47"/>
      <c r="O103" s="47"/>
      <c r="P103" s="47"/>
      <c r="Q103" s="47"/>
      <c r="R103" s="47"/>
      <c r="S103" s="53"/>
      <c r="T103" s="53"/>
      <c r="U103" s="53"/>
      <c r="V103" s="53"/>
      <c r="W103" s="54"/>
      <c r="X103" s="54"/>
      <c r="Y103" s="54"/>
      <c r="Z103" s="54"/>
      <c r="AA103" s="53"/>
      <c r="AB103" s="53"/>
      <c r="AC103" s="53"/>
      <c r="AD103" s="53"/>
      <c r="AE103" s="54"/>
      <c r="AF103" s="54"/>
      <c r="AG103" s="54"/>
      <c r="AH103" s="54"/>
      <c r="AI103" s="42"/>
      <c r="AJ103" s="55"/>
      <c r="AK103" s="55"/>
      <c r="AL103" s="69"/>
      <c r="AM103" s="69"/>
      <c r="AN103" s="69"/>
      <c r="AO103" s="69"/>
      <c r="AP103" s="70"/>
      <c r="AQ103" s="70"/>
      <c r="AR103" s="70"/>
      <c r="AS103" s="70"/>
      <c r="AT103" s="71"/>
      <c r="AU103" s="56"/>
      <c r="AV103" s="72"/>
      <c r="AW103" s="73"/>
      <c r="AX103" s="73"/>
      <c r="AY103" s="73"/>
      <c r="AZ103" s="53"/>
      <c r="BA103" s="53"/>
      <c r="BB103" s="53"/>
      <c r="BC103" s="53"/>
      <c r="BD103" s="48"/>
    </row>
    <row r="104" spans="1:58" s="17" customFormat="1" ht="15.75" hidden="1">
      <c r="A104" s="39"/>
      <c r="B104" s="39"/>
      <c r="C104" s="39"/>
      <c r="D104" s="39"/>
      <c r="E104" s="39"/>
      <c r="F104" s="41"/>
      <c r="G104" s="46"/>
      <c r="H104" s="40" t="s">
        <v>239</v>
      </c>
      <c r="I104" s="40" t="s">
        <v>239</v>
      </c>
      <c r="J104" s="19" t="s">
        <v>239</v>
      </c>
      <c r="K104" s="47"/>
      <c r="L104" s="47"/>
      <c r="M104" s="47"/>
      <c r="N104" s="47"/>
      <c r="O104" s="47"/>
      <c r="P104" s="47"/>
      <c r="Q104" s="47"/>
      <c r="R104" s="47"/>
      <c r="S104" s="53"/>
      <c r="T104" s="53"/>
      <c r="U104" s="53"/>
      <c r="V104" s="53"/>
      <c r="W104" s="54"/>
      <c r="X104" s="54"/>
      <c r="Y104" s="54"/>
      <c r="Z104" s="54"/>
      <c r="AA104" s="53"/>
      <c r="AB104" s="53"/>
      <c r="AC104" s="53"/>
      <c r="AD104" s="53"/>
      <c r="AE104" s="54"/>
      <c r="AF104" s="54"/>
      <c r="AG104" s="54"/>
      <c r="AH104" s="54"/>
      <c r="AI104" s="42"/>
      <c r="AJ104" s="55"/>
      <c r="AK104" s="55"/>
      <c r="AL104" s="69"/>
      <c r="AM104" s="69"/>
      <c r="AN104" s="69"/>
      <c r="AO104" s="69"/>
      <c r="AP104" s="70"/>
      <c r="AQ104" s="70"/>
      <c r="AR104" s="70"/>
      <c r="AS104" s="70"/>
      <c r="AT104" s="71"/>
      <c r="AU104" s="56"/>
      <c r="AV104" s="72"/>
      <c r="AW104" s="73"/>
      <c r="AX104" s="73"/>
      <c r="AY104" s="73"/>
      <c r="AZ104" s="53"/>
      <c r="BA104" s="53"/>
      <c r="BB104" s="53"/>
      <c r="BC104" s="53"/>
      <c r="BD104" s="48"/>
    </row>
    <row r="105" spans="1:58" s="17" customFormat="1" ht="15.75" hidden="1">
      <c r="A105" s="39"/>
      <c r="B105" s="39"/>
      <c r="C105" s="39"/>
      <c r="D105" s="39"/>
      <c r="E105" s="39"/>
      <c r="F105" s="41"/>
      <c r="G105" s="46"/>
      <c r="H105" s="40" t="s">
        <v>239</v>
      </c>
      <c r="I105" s="40" t="s">
        <v>239</v>
      </c>
      <c r="J105" s="19" t="s">
        <v>239</v>
      </c>
      <c r="K105" s="47"/>
      <c r="L105" s="47"/>
      <c r="M105" s="47"/>
      <c r="N105" s="47"/>
      <c r="O105" s="47"/>
      <c r="P105" s="47"/>
      <c r="Q105" s="47"/>
      <c r="R105" s="47"/>
      <c r="S105" s="53"/>
      <c r="T105" s="53"/>
      <c r="U105" s="53"/>
      <c r="V105" s="53"/>
      <c r="W105" s="54"/>
      <c r="X105" s="54"/>
      <c r="Y105" s="54"/>
      <c r="Z105" s="54"/>
      <c r="AA105" s="53"/>
      <c r="AB105" s="53"/>
      <c r="AC105" s="53"/>
      <c r="AD105" s="53"/>
      <c r="AE105" s="54"/>
      <c r="AF105" s="54"/>
      <c r="AG105" s="54"/>
      <c r="AH105" s="54"/>
      <c r="AI105" s="42"/>
      <c r="AJ105" s="55"/>
      <c r="AK105" s="55"/>
      <c r="AL105" s="69"/>
      <c r="AM105" s="69"/>
      <c r="AN105" s="69"/>
      <c r="AO105" s="69"/>
      <c r="AP105" s="70"/>
      <c r="AQ105" s="70"/>
      <c r="AR105" s="70"/>
      <c r="AS105" s="70"/>
      <c r="AT105" s="71"/>
      <c r="AU105" s="56"/>
      <c r="AV105" s="72"/>
      <c r="AW105" s="73"/>
      <c r="AX105" s="73"/>
      <c r="AY105" s="73"/>
      <c r="AZ105" s="53"/>
      <c r="BA105" s="53"/>
      <c r="BB105" s="53"/>
      <c r="BC105" s="53"/>
      <c r="BD105" s="48"/>
    </row>
    <row r="106" spans="1:58" s="39" customFormat="1" ht="35.1" hidden="1" customHeight="1">
      <c r="A106" s="39" t="s">
        <v>215</v>
      </c>
      <c r="B106" s="39" t="s">
        <v>216</v>
      </c>
      <c r="C106" s="39" t="s">
        <v>217</v>
      </c>
      <c r="D106" s="39" t="s">
        <v>218</v>
      </c>
      <c r="E106" s="39" t="s">
        <v>16</v>
      </c>
      <c r="F106" s="41">
        <v>120</v>
      </c>
      <c r="G106" s="46" t="s">
        <v>86</v>
      </c>
      <c r="H106" s="40" t="s">
        <v>87</v>
      </c>
      <c r="I106" s="40" t="s">
        <v>27</v>
      </c>
      <c r="J106" s="40" t="s">
        <v>71</v>
      </c>
      <c r="K106" s="47">
        <v>20000</v>
      </c>
      <c r="L106" s="47">
        <v>11000</v>
      </c>
      <c r="M106" s="47">
        <v>6500</v>
      </c>
      <c r="N106" s="47">
        <v>4200</v>
      </c>
      <c r="O106" s="47" t="e">
        <v>#REF!</v>
      </c>
      <c r="P106" s="47" t="e">
        <v>#REF!</v>
      </c>
      <c r="Q106" s="47" t="e">
        <v>#REF!</v>
      </c>
      <c r="R106" s="47" t="e">
        <v>#REF!</v>
      </c>
      <c r="S106" s="53" t="e">
        <v>#REF!</v>
      </c>
      <c r="T106" s="53" t="e">
        <v>#REF!</v>
      </c>
      <c r="U106" s="53" t="e">
        <v>#REF!</v>
      </c>
      <c r="V106" s="53"/>
      <c r="W106" s="54" t="e">
        <v>#REF!</v>
      </c>
      <c r="X106" s="54" t="e">
        <v>#REF!</v>
      </c>
      <c r="Y106" s="54" t="e">
        <v>#REF!</v>
      </c>
      <c r="Z106" s="54"/>
      <c r="AA106" s="53"/>
      <c r="AB106" s="53"/>
      <c r="AC106" s="53"/>
      <c r="AD106" s="53"/>
      <c r="AE106" s="54"/>
      <c r="AF106" s="54"/>
      <c r="AG106" s="54"/>
      <c r="AH106" s="54"/>
      <c r="AI106" s="42">
        <v>2.4484716319419388</v>
      </c>
      <c r="AJ106" s="55"/>
      <c r="AK106" s="55">
        <v>1.4</v>
      </c>
      <c r="AL106" s="69">
        <v>28000</v>
      </c>
      <c r="AM106" s="69">
        <v>15399.999999999998</v>
      </c>
      <c r="AN106" s="69">
        <v>9100</v>
      </c>
      <c r="AO106" s="69">
        <v>5880</v>
      </c>
      <c r="AP106" s="70">
        <v>28000</v>
      </c>
      <c r="AQ106" s="70">
        <v>15400</v>
      </c>
      <c r="AR106" s="70">
        <v>9100</v>
      </c>
      <c r="AS106" s="70">
        <v>5900</v>
      </c>
      <c r="AT106" s="71">
        <v>4200</v>
      </c>
      <c r="AU106" s="56" t="s">
        <v>16</v>
      </c>
      <c r="AV106" s="72">
        <v>14000</v>
      </c>
      <c r="AW106" s="73">
        <v>7700</v>
      </c>
      <c r="AX106" s="73">
        <v>4550</v>
      </c>
      <c r="AY106" s="73">
        <v>2940</v>
      </c>
      <c r="AZ106" s="53">
        <v>12000</v>
      </c>
      <c r="BA106" s="53">
        <v>6600</v>
      </c>
      <c r="BB106" s="53">
        <v>3900</v>
      </c>
      <c r="BC106" s="53">
        <v>2520</v>
      </c>
      <c r="BD106" s="48">
        <v>1700</v>
      </c>
    </row>
    <row r="107" spans="1:58" s="39" customFormat="1" ht="35.1" hidden="1" customHeight="1">
      <c r="F107" s="41"/>
      <c r="G107" s="46"/>
      <c r="H107" s="40" t="s">
        <v>239</v>
      </c>
      <c r="I107" s="40" t="s">
        <v>239</v>
      </c>
      <c r="J107" s="40" t="s">
        <v>239</v>
      </c>
      <c r="K107" s="47"/>
      <c r="L107" s="47"/>
      <c r="M107" s="47"/>
      <c r="N107" s="47"/>
      <c r="O107" s="47"/>
      <c r="P107" s="47"/>
      <c r="Q107" s="47"/>
      <c r="R107" s="47"/>
      <c r="S107" s="53"/>
      <c r="T107" s="53"/>
      <c r="U107" s="53"/>
      <c r="V107" s="53"/>
      <c r="W107" s="54"/>
      <c r="X107" s="54"/>
      <c r="Y107" s="54"/>
      <c r="Z107" s="54"/>
      <c r="AA107" s="53"/>
      <c r="AB107" s="53"/>
      <c r="AC107" s="53"/>
      <c r="AD107" s="53"/>
      <c r="AE107" s="54"/>
      <c r="AF107" s="54"/>
      <c r="AG107" s="54"/>
      <c r="AH107" s="54"/>
      <c r="AI107" s="42"/>
      <c r="AJ107" s="55"/>
      <c r="AK107" s="55"/>
      <c r="AL107" s="69"/>
      <c r="AM107" s="69"/>
      <c r="AN107" s="69"/>
      <c r="AO107" s="69"/>
      <c r="AP107" s="70"/>
      <c r="AQ107" s="70"/>
      <c r="AR107" s="70"/>
      <c r="AS107" s="70"/>
      <c r="AT107" s="71"/>
      <c r="AU107" s="56"/>
      <c r="AV107" s="72"/>
      <c r="AW107" s="73"/>
      <c r="AX107" s="73"/>
      <c r="AY107" s="73"/>
      <c r="AZ107" s="53"/>
      <c r="BA107" s="53"/>
      <c r="BB107" s="53"/>
      <c r="BC107" s="53"/>
      <c r="BD107" s="48"/>
    </row>
    <row r="108" spans="1:58" s="39" customFormat="1" ht="35.1" hidden="1" customHeight="1">
      <c r="F108" s="41"/>
      <c r="G108" s="46"/>
      <c r="H108" s="40" t="s">
        <v>239</v>
      </c>
      <c r="I108" s="40" t="s">
        <v>239</v>
      </c>
      <c r="J108" s="40" t="s">
        <v>239</v>
      </c>
      <c r="K108" s="47"/>
      <c r="L108" s="47"/>
      <c r="M108" s="47"/>
      <c r="N108" s="47"/>
      <c r="O108" s="47"/>
      <c r="P108" s="47"/>
      <c r="Q108" s="47"/>
      <c r="R108" s="47"/>
      <c r="S108" s="53"/>
      <c r="T108" s="53"/>
      <c r="U108" s="53"/>
      <c r="V108" s="53"/>
      <c r="W108" s="54"/>
      <c r="X108" s="54"/>
      <c r="Y108" s="54"/>
      <c r="Z108" s="54"/>
      <c r="AA108" s="53"/>
      <c r="AB108" s="53"/>
      <c r="AC108" s="53"/>
      <c r="AD108" s="53"/>
      <c r="AE108" s="54"/>
      <c r="AF108" s="54"/>
      <c r="AG108" s="54"/>
      <c r="AH108" s="54"/>
      <c r="AI108" s="42"/>
      <c r="AJ108" s="55"/>
      <c r="AK108" s="55"/>
      <c r="AL108" s="69"/>
      <c r="AM108" s="69"/>
      <c r="AN108" s="69"/>
      <c r="AO108" s="69"/>
      <c r="AP108" s="70"/>
      <c r="AQ108" s="70"/>
      <c r="AR108" s="70"/>
      <c r="AS108" s="70"/>
      <c r="AT108" s="71"/>
      <c r="AU108" s="56"/>
      <c r="AV108" s="72"/>
      <c r="AW108" s="73"/>
      <c r="AX108" s="73"/>
      <c r="AY108" s="73"/>
      <c r="AZ108" s="53"/>
      <c r="BA108" s="53"/>
      <c r="BB108" s="53"/>
      <c r="BC108" s="53"/>
      <c r="BD108" s="48"/>
    </row>
    <row r="109" spans="1:58" s="39" customFormat="1" ht="35.1" hidden="1" customHeight="1">
      <c r="F109" s="41"/>
      <c r="G109" s="46"/>
      <c r="H109" s="40" t="s">
        <v>239</v>
      </c>
      <c r="I109" s="40" t="s">
        <v>239</v>
      </c>
      <c r="J109" s="40" t="s">
        <v>239</v>
      </c>
      <c r="K109" s="47"/>
      <c r="L109" s="47"/>
      <c r="M109" s="47"/>
      <c r="N109" s="47"/>
      <c r="O109" s="47"/>
      <c r="P109" s="47"/>
      <c r="Q109" s="47"/>
      <c r="R109" s="47"/>
      <c r="S109" s="53"/>
      <c r="T109" s="53"/>
      <c r="U109" s="53"/>
      <c r="V109" s="53"/>
      <c r="W109" s="54"/>
      <c r="X109" s="54"/>
      <c r="Y109" s="54"/>
      <c r="Z109" s="54"/>
      <c r="AA109" s="53"/>
      <c r="AB109" s="53"/>
      <c r="AC109" s="53"/>
      <c r="AD109" s="53"/>
      <c r="AE109" s="54"/>
      <c r="AF109" s="54"/>
      <c r="AG109" s="54"/>
      <c r="AH109" s="54"/>
      <c r="AI109" s="42"/>
      <c r="AJ109" s="55"/>
      <c r="AK109" s="55"/>
      <c r="AL109" s="69"/>
      <c r="AM109" s="69"/>
      <c r="AN109" s="69"/>
      <c r="AO109" s="69"/>
      <c r="AP109" s="70"/>
      <c r="AQ109" s="70"/>
      <c r="AR109" s="70"/>
      <c r="AS109" s="70"/>
      <c r="AT109" s="71"/>
      <c r="AU109" s="56"/>
      <c r="AV109" s="72"/>
      <c r="AW109" s="73"/>
      <c r="AX109" s="73"/>
      <c r="AY109" s="73"/>
      <c r="AZ109" s="53"/>
      <c r="BA109" s="53"/>
      <c r="BB109" s="53"/>
      <c r="BC109" s="53"/>
      <c r="BD109" s="48"/>
    </row>
    <row r="110" spans="1:58" s="39" customFormat="1" ht="35.1" hidden="1" customHeight="1">
      <c r="F110" s="41"/>
      <c r="G110" s="46"/>
      <c r="H110" s="40" t="s">
        <v>239</v>
      </c>
      <c r="I110" s="40" t="s">
        <v>239</v>
      </c>
      <c r="J110" s="40" t="s">
        <v>239</v>
      </c>
      <c r="K110" s="47"/>
      <c r="L110" s="47"/>
      <c r="M110" s="47"/>
      <c r="N110" s="47"/>
      <c r="O110" s="47"/>
      <c r="P110" s="47"/>
      <c r="Q110" s="47"/>
      <c r="R110" s="47"/>
      <c r="S110" s="53"/>
      <c r="T110" s="53"/>
      <c r="U110" s="53"/>
      <c r="V110" s="53"/>
      <c r="W110" s="54"/>
      <c r="X110" s="54"/>
      <c r="Y110" s="54"/>
      <c r="Z110" s="54"/>
      <c r="AA110" s="53"/>
      <c r="AB110" s="53"/>
      <c r="AC110" s="53"/>
      <c r="AD110" s="53"/>
      <c r="AE110" s="54"/>
      <c r="AF110" s="54"/>
      <c r="AG110" s="54"/>
      <c r="AH110" s="54"/>
      <c r="AI110" s="42"/>
      <c r="AJ110" s="55"/>
      <c r="AK110" s="55"/>
      <c r="AL110" s="69"/>
      <c r="AM110" s="69"/>
      <c r="AN110" s="69"/>
      <c r="AO110" s="69"/>
      <c r="AP110" s="70"/>
      <c r="AQ110" s="70"/>
      <c r="AR110" s="70"/>
      <c r="AS110" s="70"/>
      <c r="AT110" s="71"/>
      <c r="AU110" s="56"/>
      <c r="AV110" s="72"/>
      <c r="AW110" s="73"/>
      <c r="AX110" s="73"/>
      <c r="AY110" s="73"/>
      <c r="AZ110" s="53"/>
      <c r="BA110" s="53"/>
      <c r="BB110" s="53"/>
      <c r="BC110" s="53"/>
      <c r="BD110" s="48"/>
    </row>
    <row r="111" spans="1:58" s="39" customFormat="1" ht="35.1" hidden="1" customHeight="1">
      <c r="F111" s="41"/>
      <c r="G111" s="46"/>
      <c r="H111" s="40" t="s">
        <v>239</v>
      </c>
      <c r="I111" s="40" t="s">
        <v>239</v>
      </c>
      <c r="J111" s="40" t="s">
        <v>239</v>
      </c>
      <c r="K111" s="47"/>
      <c r="L111" s="47"/>
      <c r="M111" s="47"/>
      <c r="N111" s="47"/>
      <c r="O111" s="47"/>
      <c r="P111" s="47"/>
      <c r="Q111" s="47"/>
      <c r="R111" s="47"/>
      <c r="S111" s="53"/>
      <c r="T111" s="53"/>
      <c r="U111" s="53"/>
      <c r="V111" s="53"/>
      <c r="W111" s="54"/>
      <c r="X111" s="54"/>
      <c r="Y111" s="54"/>
      <c r="Z111" s="54"/>
      <c r="AA111" s="53"/>
      <c r="AB111" s="53"/>
      <c r="AC111" s="53"/>
      <c r="AD111" s="53"/>
      <c r="AE111" s="54"/>
      <c r="AF111" s="54"/>
      <c r="AG111" s="54"/>
      <c r="AH111" s="54"/>
      <c r="AI111" s="42"/>
      <c r="AJ111" s="55"/>
      <c r="AK111" s="55"/>
      <c r="AL111" s="69"/>
      <c r="AM111" s="69"/>
      <c r="AN111" s="69"/>
      <c r="AO111" s="69"/>
      <c r="AP111" s="70"/>
      <c r="AQ111" s="70"/>
      <c r="AR111" s="70"/>
      <c r="AS111" s="70"/>
      <c r="AT111" s="71"/>
      <c r="AU111" s="56"/>
      <c r="AV111" s="72"/>
      <c r="AW111" s="73"/>
      <c r="AX111" s="73"/>
      <c r="AY111" s="73"/>
      <c r="AZ111" s="53"/>
      <c r="BA111" s="53"/>
      <c r="BB111" s="53"/>
      <c r="BC111" s="53"/>
      <c r="BD111" s="48"/>
    </row>
    <row r="112" spans="1:58" s="39" customFormat="1" ht="35.1" hidden="1" customHeight="1">
      <c r="F112" s="41"/>
      <c r="G112" s="46"/>
      <c r="H112" s="40" t="s">
        <v>239</v>
      </c>
      <c r="I112" s="40" t="s">
        <v>239</v>
      </c>
      <c r="J112" s="40" t="s">
        <v>239</v>
      </c>
      <c r="K112" s="47"/>
      <c r="L112" s="47"/>
      <c r="M112" s="47"/>
      <c r="N112" s="47"/>
      <c r="O112" s="47"/>
      <c r="P112" s="47"/>
      <c r="Q112" s="47"/>
      <c r="R112" s="47"/>
      <c r="S112" s="53"/>
      <c r="T112" s="53"/>
      <c r="U112" s="53"/>
      <c r="V112" s="53"/>
      <c r="W112" s="54"/>
      <c r="X112" s="54"/>
      <c r="Y112" s="54"/>
      <c r="Z112" s="54"/>
      <c r="AA112" s="53"/>
      <c r="AB112" s="53"/>
      <c r="AC112" s="53"/>
      <c r="AD112" s="53"/>
      <c r="AE112" s="54"/>
      <c r="AF112" s="54"/>
      <c r="AG112" s="54"/>
      <c r="AH112" s="54"/>
      <c r="AI112" s="42"/>
      <c r="AJ112" s="55"/>
      <c r="AK112" s="55"/>
      <c r="AL112" s="69"/>
      <c r="AM112" s="69"/>
      <c r="AN112" s="69"/>
      <c r="AO112" s="69"/>
      <c r="AP112" s="70"/>
      <c r="AQ112" s="70"/>
      <c r="AR112" s="70"/>
      <c r="AS112" s="70"/>
      <c r="AT112" s="71"/>
      <c r="AU112" s="56"/>
      <c r="AV112" s="72"/>
      <c r="AW112" s="73"/>
      <c r="AX112" s="73"/>
      <c r="AY112" s="73"/>
      <c r="AZ112" s="53"/>
      <c r="BA112" s="53"/>
      <c r="BB112" s="53"/>
      <c r="BC112" s="53"/>
      <c r="BD112" s="48"/>
    </row>
    <row r="113" spans="1:56" s="39" customFormat="1" ht="35.1" hidden="1" customHeight="1">
      <c r="A113" s="39" t="s">
        <v>219</v>
      </c>
      <c r="B113" s="39" t="s">
        <v>220</v>
      </c>
      <c r="C113" s="39" t="s">
        <v>221</v>
      </c>
      <c r="D113" s="39" t="s">
        <v>222</v>
      </c>
      <c r="E113" s="39" t="s">
        <v>16</v>
      </c>
      <c r="F113" s="41">
        <v>119</v>
      </c>
      <c r="G113" s="46" t="s">
        <v>84</v>
      </c>
      <c r="H113" s="40" t="s">
        <v>85</v>
      </c>
      <c r="I113" s="40" t="s">
        <v>27</v>
      </c>
      <c r="J113" s="40" t="s">
        <v>73</v>
      </c>
      <c r="K113" s="47">
        <v>20000</v>
      </c>
      <c r="L113" s="47">
        <v>11000</v>
      </c>
      <c r="M113" s="47">
        <v>6500</v>
      </c>
      <c r="N113" s="47">
        <v>4200</v>
      </c>
      <c r="O113" s="47" t="e">
        <v>#REF!</v>
      </c>
      <c r="P113" s="47" t="e">
        <v>#REF!</v>
      </c>
      <c r="Q113" s="47" t="e">
        <v>#REF!</v>
      </c>
      <c r="R113" s="47" t="e">
        <v>#REF!</v>
      </c>
      <c r="S113" s="53"/>
      <c r="T113" s="53"/>
      <c r="U113" s="53"/>
      <c r="V113" s="53"/>
      <c r="W113" s="54"/>
      <c r="X113" s="54"/>
      <c r="Y113" s="54"/>
      <c r="Z113" s="54"/>
      <c r="AA113" s="53"/>
      <c r="AB113" s="53"/>
      <c r="AC113" s="53"/>
      <c r="AD113" s="53"/>
      <c r="AE113" s="54"/>
      <c r="AF113" s="54"/>
      <c r="AG113" s="54"/>
      <c r="AH113" s="54"/>
      <c r="AI113" s="42">
        <v>3.05</v>
      </c>
      <c r="AJ113" s="55"/>
      <c r="AK113" s="55" t="e">
        <v>#REF!</v>
      </c>
      <c r="AL113" s="69" t="e">
        <v>#REF!</v>
      </c>
      <c r="AM113" s="69" t="e">
        <v>#REF!</v>
      </c>
      <c r="AN113" s="69" t="e">
        <v>#REF!</v>
      </c>
      <c r="AO113" s="69" t="e">
        <v>#REF!</v>
      </c>
      <c r="AP113" s="70" t="e">
        <v>#REF!</v>
      </c>
      <c r="AQ113" s="70" t="e">
        <v>#REF!</v>
      </c>
      <c r="AR113" s="70" t="e">
        <v>#REF!</v>
      </c>
      <c r="AS113" s="70" t="e">
        <v>#REF!</v>
      </c>
      <c r="AT113" s="71" t="e">
        <v>#REF!</v>
      </c>
      <c r="AU113" s="56" t="s">
        <v>16</v>
      </c>
      <c r="AV113" s="72">
        <v>14000</v>
      </c>
      <c r="AW113" s="73">
        <v>7700</v>
      </c>
      <c r="AX113" s="73">
        <v>4550</v>
      </c>
      <c r="AY113" s="73">
        <v>2940</v>
      </c>
      <c r="AZ113" s="53">
        <v>12000</v>
      </c>
      <c r="BA113" s="53">
        <v>6600</v>
      </c>
      <c r="BB113" s="53">
        <v>3900</v>
      </c>
      <c r="BC113" s="53">
        <v>2520</v>
      </c>
      <c r="BD113" s="48" t="e">
        <v>#REF!</v>
      </c>
    </row>
    <row r="114" spans="1:56" s="39" customFormat="1" ht="35.1" hidden="1" customHeight="1">
      <c r="F114" s="41"/>
      <c r="G114" s="46"/>
      <c r="H114" s="40" t="s">
        <v>239</v>
      </c>
      <c r="I114" s="40" t="s">
        <v>239</v>
      </c>
      <c r="J114" s="49" t="s">
        <v>239</v>
      </c>
      <c r="K114" s="47"/>
      <c r="L114" s="47"/>
      <c r="M114" s="47"/>
      <c r="N114" s="47"/>
      <c r="O114" s="47"/>
      <c r="P114" s="47"/>
      <c r="Q114" s="47"/>
      <c r="R114" s="47"/>
      <c r="S114" s="53"/>
      <c r="T114" s="53"/>
      <c r="U114" s="53"/>
      <c r="V114" s="53"/>
      <c r="W114" s="54"/>
      <c r="X114" s="54"/>
      <c r="Y114" s="54"/>
      <c r="Z114" s="54"/>
      <c r="AA114" s="53"/>
      <c r="AB114" s="53"/>
      <c r="AC114" s="53"/>
      <c r="AD114" s="53"/>
      <c r="AE114" s="54"/>
      <c r="AF114" s="54"/>
      <c r="AG114" s="54"/>
      <c r="AH114" s="54"/>
      <c r="AI114" s="42"/>
      <c r="AJ114" s="55"/>
      <c r="AK114" s="55"/>
      <c r="AL114" s="69"/>
      <c r="AM114" s="69"/>
      <c r="AN114" s="69"/>
      <c r="AO114" s="69"/>
      <c r="AP114" s="70"/>
      <c r="AQ114" s="70"/>
      <c r="AR114" s="70"/>
      <c r="AS114" s="70"/>
      <c r="AT114" s="71"/>
      <c r="AU114" s="56"/>
      <c r="AV114" s="72"/>
      <c r="AW114" s="73"/>
      <c r="AX114" s="73"/>
      <c r="AY114" s="73"/>
      <c r="AZ114" s="53"/>
      <c r="BA114" s="53"/>
      <c r="BB114" s="53"/>
      <c r="BC114" s="53"/>
      <c r="BD114" s="48"/>
    </row>
    <row r="115" spans="1:56" s="39" customFormat="1" ht="35.1" hidden="1" customHeight="1">
      <c r="F115" s="41"/>
      <c r="G115" s="46"/>
      <c r="H115" s="40" t="s">
        <v>239</v>
      </c>
      <c r="I115" s="40" t="s">
        <v>239</v>
      </c>
      <c r="J115" s="49" t="s">
        <v>239</v>
      </c>
      <c r="K115" s="47"/>
      <c r="L115" s="47"/>
      <c r="M115" s="47"/>
      <c r="N115" s="47"/>
      <c r="O115" s="47"/>
      <c r="P115" s="47"/>
      <c r="Q115" s="47"/>
      <c r="R115" s="47"/>
      <c r="S115" s="53"/>
      <c r="T115" s="53"/>
      <c r="U115" s="53"/>
      <c r="V115" s="53"/>
      <c r="W115" s="54"/>
      <c r="X115" s="54"/>
      <c r="Y115" s="54"/>
      <c r="Z115" s="54"/>
      <c r="AA115" s="53"/>
      <c r="AB115" s="53"/>
      <c r="AC115" s="53"/>
      <c r="AD115" s="53"/>
      <c r="AE115" s="54"/>
      <c r="AF115" s="54"/>
      <c r="AG115" s="54"/>
      <c r="AH115" s="54"/>
      <c r="AI115" s="42"/>
      <c r="AJ115" s="55"/>
      <c r="AK115" s="55"/>
      <c r="AL115" s="69"/>
      <c r="AM115" s="69"/>
      <c r="AN115" s="69"/>
      <c r="AO115" s="69"/>
      <c r="AP115" s="70"/>
      <c r="AQ115" s="70"/>
      <c r="AR115" s="70"/>
      <c r="AS115" s="70"/>
      <c r="AT115" s="71"/>
      <c r="AU115" s="56"/>
      <c r="AV115" s="72"/>
      <c r="AW115" s="73"/>
      <c r="AX115" s="73"/>
      <c r="AY115" s="73"/>
      <c r="AZ115" s="53"/>
      <c r="BA115" s="53"/>
      <c r="BB115" s="53"/>
      <c r="BC115" s="53"/>
      <c r="BD115" s="48"/>
    </row>
    <row r="116" spans="1:56" s="39" customFormat="1" ht="35.1" hidden="1" customHeight="1">
      <c r="F116" s="41"/>
      <c r="G116" s="46"/>
      <c r="H116" s="40" t="s">
        <v>239</v>
      </c>
      <c r="I116" s="40" t="s">
        <v>239</v>
      </c>
      <c r="J116" s="49" t="s">
        <v>239</v>
      </c>
      <c r="K116" s="47"/>
      <c r="L116" s="47"/>
      <c r="M116" s="47"/>
      <c r="N116" s="47"/>
      <c r="O116" s="47"/>
      <c r="P116" s="47"/>
      <c r="Q116" s="47"/>
      <c r="R116" s="47"/>
      <c r="S116" s="53"/>
      <c r="T116" s="53"/>
      <c r="U116" s="53"/>
      <c r="V116" s="53"/>
      <c r="W116" s="54"/>
      <c r="X116" s="54"/>
      <c r="Y116" s="54"/>
      <c r="Z116" s="54"/>
      <c r="AA116" s="53"/>
      <c r="AB116" s="53"/>
      <c r="AC116" s="53"/>
      <c r="AD116" s="53"/>
      <c r="AE116" s="54"/>
      <c r="AF116" s="54"/>
      <c r="AG116" s="54"/>
      <c r="AH116" s="54"/>
      <c r="AI116" s="42"/>
      <c r="AJ116" s="55"/>
      <c r="AK116" s="55"/>
      <c r="AL116" s="69"/>
      <c r="AM116" s="69"/>
      <c r="AN116" s="69"/>
      <c r="AO116" s="69"/>
      <c r="AP116" s="70"/>
      <c r="AQ116" s="70"/>
      <c r="AR116" s="70"/>
      <c r="AS116" s="70"/>
      <c r="AT116" s="71"/>
      <c r="AU116" s="56"/>
      <c r="AV116" s="72"/>
      <c r="AW116" s="73"/>
      <c r="AX116" s="73"/>
      <c r="AY116" s="73"/>
      <c r="AZ116" s="53"/>
      <c r="BA116" s="53"/>
      <c r="BB116" s="53"/>
      <c r="BC116" s="53"/>
      <c r="BD116" s="48"/>
    </row>
    <row r="117" spans="1:56" s="39" customFormat="1" ht="35.1" hidden="1" customHeight="1">
      <c r="F117" s="41"/>
      <c r="G117" s="46"/>
      <c r="H117" s="40" t="s">
        <v>239</v>
      </c>
      <c r="I117" s="40" t="s">
        <v>239</v>
      </c>
      <c r="J117" s="49" t="s">
        <v>239</v>
      </c>
      <c r="K117" s="47"/>
      <c r="L117" s="47"/>
      <c r="M117" s="47"/>
      <c r="N117" s="47"/>
      <c r="O117" s="47"/>
      <c r="P117" s="47"/>
      <c r="Q117" s="47"/>
      <c r="R117" s="47"/>
      <c r="S117" s="53"/>
      <c r="T117" s="53"/>
      <c r="U117" s="53"/>
      <c r="V117" s="53"/>
      <c r="W117" s="54"/>
      <c r="X117" s="54"/>
      <c r="Y117" s="54"/>
      <c r="Z117" s="54"/>
      <c r="AA117" s="53"/>
      <c r="AB117" s="53"/>
      <c r="AC117" s="53"/>
      <c r="AD117" s="53"/>
      <c r="AE117" s="54"/>
      <c r="AF117" s="54"/>
      <c r="AG117" s="54"/>
      <c r="AH117" s="54"/>
      <c r="AI117" s="42"/>
      <c r="AJ117" s="55"/>
      <c r="AK117" s="55"/>
      <c r="AL117" s="69"/>
      <c r="AM117" s="69"/>
      <c r="AN117" s="69"/>
      <c r="AO117" s="69"/>
      <c r="AP117" s="70"/>
      <c r="AQ117" s="70"/>
      <c r="AR117" s="70"/>
      <c r="AS117" s="70"/>
      <c r="AT117" s="71"/>
      <c r="AU117" s="56"/>
      <c r="AV117" s="72"/>
      <c r="AW117" s="73"/>
      <c r="AX117" s="73"/>
      <c r="AY117" s="73"/>
      <c r="AZ117" s="53"/>
      <c r="BA117" s="53"/>
      <c r="BB117" s="53"/>
      <c r="BC117" s="53"/>
      <c r="BD117" s="48"/>
    </row>
    <row r="118" spans="1:56" s="39" customFormat="1" ht="35.1" hidden="1" customHeight="1">
      <c r="F118" s="41"/>
      <c r="G118" s="46"/>
      <c r="H118" s="40" t="s">
        <v>239</v>
      </c>
      <c r="I118" s="40" t="s">
        <v>239</v>
      </c>
      <c r="J118" s="49" t="s">
        <v>239</v>
      </c>
      <c r="K118" s="47"/>
      <c r="L118" s="47"/>
      <c r="M118" s="47"/>
      <c r="N118" s="47"/>
      <c r="O118" s="47"/>
      <c r="P118" s="47"/>
      <c r="Q118" s="47"/>
      <c r="R118" s="47"/>
      <c r="S118" s="53"/>
      <c r="T118" s="53"/>
      <c r="U118" s="53"/>
      <c r="V118" s="53"/>
      <c r="W118" s="54"/>
      <c r="X118" s="54"/>
      <c r="Y118" s="54"/>
      <c r="Z118" s="54"/>
      <c r="AA118" s="53"/>
      <c r="AB118" s="53"/>
      <c r="AC118" s="53"/>
      <c r="AD118" s="53"/>
      <c r="AE118" s="54"/>
      <c r="AF118" s="54"/>
      <c r="AG118" s="54"/>
      <c r="AH118" s="54"/>
      <c r="AI118" s="42"/>
      <c r="AJ118" s="55"/>
      <c r="AK118" s="55"/>
      <c r="AL118" s="69"/>
      <c r="AM118" s="69"/>
      <c r="AN118" s="69"/>
      <c r="AO118" s="69"/>
      <c r="AP118" s="70"/>
      <c r="AQ118" s="70"/>
      <c r="AR118" s="70"/>
      <c r="AS118" s="70"/>
      <c r="AT118" s="71"/>
      <c r="AU118" s="56"/>
      <c r="AV118" s="72"/>
      <c r="AW118" s="73"/>
      <c r="AX118" s="73"/>
      <c r="AY118" s="73"/>
      <c r="AZ118" s="53"/>
      <c r="BA118" s="53"/>
      <c r="BB118" s="53"/>
      <c r="BC118" s="53"/>
      <c r="BD118" s="48"/>
    </row>
    <row r="119" spans="1:56" s="39" customFormat="1" ht="35.1" hidden="1" customHeight="1">
      <c r="F119" s="41"/>
      <c r="G119" s="46"/>
      <c r="H119" s="40" t="s">
        <v>239</v>
      </c>
      <c r="I119" s="40" t="s">
        <v>239</v>
      </c>
      <c r="J119" s="49" t="s">
        <v>239</v>
      </c>
      <c r="K119" s="47"/>
      <c r="L119" s="47"/>
      <c r="M119" s="47"/>
      <c r="N119" s="47"/>
      <c r="O119" s="47"/>
      <c r="P119" s="47"/>
      <c r="Q119" s="47"/>
      <c r="R119" s="47"/>
      <c r="S119" s="53"/>
      <c r="T119" s="53"/>
      <c r="U119" s="53"/>
      <c r="V119" s="53"/>
      <c r="W119" s="54"/>
      <c r="X119" s="54"/>
      <c r="Y119" s="54"/>
      <c r="Z119" s="54"/>
      <c r="AA119" s="53"/>
      <c r="AB119" s="53"/>
      <c r="AC119" s="53"/>
      <c r="AD119" s="53"/>
      <c r="AE119" s="54"/>
      <c r="AF119" s="54"/>
      <c r="AG119" s="54"/>
      <c r="AH119" s="54"/>
      <c r="AI119" s="42"/>
      <c r="AJ119" s="55"/>
      <c r="AK119" s="55"/>
      <c r="AL119" s="69"/>
      <c r="AM119" s="69"/>
      <c r="AN119" s="69"/>
      <c r="AO119" s="69"/>
      <c r="AP119" s="70"/>
      <c r="AQ119" s="70"/>
      <c r="AR119" s="70"/>
      <c r="AS119" s="70"/>
      <c r="AT119" s="71"/>
      <c r="AU119" s="56"/>
      <c r="AV119" s="72"/>
      <c r="AW119" s="73"/>
      <c r="AX119" s="73"/>
      <c r="AY119" s="73"/>
      <c r="AZ119" s="53"/>
      <c r="BA119" s="53"/>
      <c r="BB119" s="53"/>
      <c r="BC119" s="53"/>
      <c r="BD119" s="48"/>
    </row>
    <row r="120" spans="1:56" s="17" customFormat="1" ht="73.5" hidden="1" customHeight="1">
      <c r="A120" s="39" t="s">
        <v>223</v>
      </c>
      <c r="B120" s="39" t="s">
        <v>224</v>
      </c>
      <c r="C120" s="39" t="s">
        <v>225</v>
      </c>
      <c r="D120" s="39" t="s">
        <v>226</v>
      </c>
      <c r="E120" s="39" t="s">
        <v>16</v>
      </c>
      <c r="F120" s="41">
        <v>155</v>
      </c>
      <c r="G120" s="46" t="s">
        <v>89</v>
      </c>
      <c r="H120" s="46" t="s">
        <v>110</v>
      </c>
      <c r="I120" s="40" t="s">
        <v>21</v>
      </c>
      <c r="J120" s="19" t="s">
        <v>108</v>
      </c>
      <c r="K120" s="59">
        <v>17000</v>
      </c>
      <c r="L120" s="59">
        <v>11000</v>
      </c>
      <c r="M120" s="59">
        <v>6000</v>
      </c>
      <c r="N120" s="59">
        <v>3900</v>
      </c>
      <c r="O120" s="47" t="e">
        <v>#REF!</v>
      </c>
      <c r="P120" s="47" t="e">
        <v>#REF!</v>
      </c>
      <c r="Q120" s="47" t="e">
        <v>#REF!</v>
      </c>
      <c r="R120" s="47" t="e">
        <v>#REF!</v>
      </c>
      <c r="S120" s="53"/>
      <c r="T120" s="53"/>
      <c r="U120" s="53"/>
      <c r="V120" s="53"/>
      <c r="W120" s="54"/>
      <c r="X120" s="54"/>
      <c r="Y120" s="54"/>
      <c r="Z120" s="54"/>
      <c r="AA120" s="53"/>
      <c r="AB120" s="53"/>
      <c r="AC120" s="53"/>
      <c r="AD120" s="53"/>
      <c r="AE120" s="54"/>
      <c r="AF120" s="54"/>
      <c r="AG120" s="54"/>
      <c r="AH120" s="54"/>
      <c r="AI120" s="42">
        <v>3.05</v>
      </c>
      <c r="AJ120" s="55"/>
      <c r="AK120" s="55" t="e">
        <v>#REF!</v>
      </c>
      <c r="AL120" s="69" t="e">
        <v>#REF!</v>
      </c>
      <c r="AM120" s="69" t="e">
        <v>#REF!</v>
      </c>
      <c r="AN120" s="69" t="e">
        <v>#REF!</v>
      </c>
      <c r="AO120" s="69" t="e">
        <v>#REF!</v>
      </c>
      <c r="AP120" s="70" t="e">
        <v>#REF!</v>
      </c>
      <c r="AQ120" s="70" t="e">
        <v>#REF!</v>
      </c>
      <c r="AR120" s="70" t="e">
        <v>#REF!</v>
      </c>
      <c r="AS120" s="70" t="e">
        <v>#REF!</v>
      </c>
      <c r="AT120" s="71" t="e">
        <v>#REF!</v>
      </c>
      <c r="AU120" s="56" t="s">
        <v>16</v>
      </c>
      <c r="AV120" s="72">
        <v>11200</v>
      </c>
      <c r="AW120" s="73">
        <v>7700</v>
      </c>
      <c r="AX120" s="73">
        <v>4200</v>
      </c>
      <c r="AY120" s="73">
        <v>2730</v>
      </c>
      <c r="AZ120" s="53">
        <v>9600</v>
      </c>
      <c r="BA120" s="53">
        <v>6600</v>
      </c>
      <c r="BB120" s="53">
        <v>3600</v>
      </c>
      <c r="BC120" s="53">
        <v>2340</v>
      </c>
      <c r="BD120" s="48" t="e">
        <v>#REF!</v>
      </c>
    </row>
    <row r="121" spans="1:56" s="17" customFormat="1" ht="73.5" hidden="1" customHeight="1">
      <c r="A121" s="39"/>
      <c r="B121" s="39"/>
      <c r="C121" s="39"/>
      <c r="D121" s="39"/>
      <c r="E121" s="39"/>
      <c r="F121" s="41"/>
      <c r="G121" s="46"/>
      <c r="H121" s="40" t="s">
        <v>239</v>
      </c>
      <c r="I121" s="40" t="s">
        <v>239</v>
      </c>
      <c r="J121" s="5" t="s">
        <v>239</v>
      </c>
      <c r="K121" s="59"/>
      <c r="L121" s="59"/>
      <c r="M121" s="59"/>
      <c r="N121" s="59"/>
      <c r="O121" s="47"/>
      <c r="P121" s="47"/>
      <c r="Q121" s="47"/>
      <c r="R121" s="47"/>
      <c r="S121" s="53"/>
      <c r="T121" s="53"/>
      <c r="U121" s="53"/>
      <c r="V121" s="53"/>
      <c r="W121" s="54"/>
      <c r="X121" s="54"/>
      <c r="Y121" s="54"/>
      <c r="Z121" s="54"/>
      <c r="AA121" s="53"/>
      <c r="AB121" s="53"/>
      <c r="AC121" s="53"/>
      <c r="AD121" s="53"/>
      <c r="AE121" s="54"/>
      <c r="AF121" s="54"/>
      <c r="AG121" s="54"/>
      <c r="AH121" s="54"/>
      <c r="AI121" s="42"/>
      <c r="AJ121" s="55"/>
      <c r="AK121" s="55"/>
      <c r="AL121" s="69"/>
      <c r="AM121" s="69"/>
      <c r="AN121" s="69"/>
      <c r="AO121" s="69"/>
      <c r="AP121" s="70"/>
      <c r="AQ121" s="70"/>
      <c r="AR121" s="70"/>
      <c r="AS121" s="70"/>
      <c r="AT121" s="71"/>
      <c r="AU121" s="56"/>
      <c r="AV121" s="72"/>
      <c r="AW121" s="73"/>
      <c r="AX121" s="73"/>
      <c r="AY121" s="73"/>
      <c r="AZ121" s="53"/>
      <c r="BA121" s="53"/>
      <c r="BB121" s="53"/>
      <c r="BC121" s="53"/>
      <c r="BD121" s="48"/>
    </row>
    <row r="122" spans="1:56" s="17" customFormat="1" ht="73.5" hidden="1" customHeight="1">
      <c r="A122" s="39"/>
      <c r="B122" s="39"/>
      <c r="C122" s="39"/>
      <c r="D122" s="39"/>
      <c r="E122" s="39"/>
      <c r="F122" s="41"/>
      <c r="G122" s="46"/>
      <c r="H122" s="40" t="s">
        <v>239</v>
      </c>
      <c r="I122" s="40" t="s">
        <v>239</v>
      </c>
      <c r="J122" s="5" t="s">
        <v>239</v>
      </c>
      <c r="K122" s="59"/>
      <c r="L122" s="59"/>
      <c r="M122" s="59"/>
      <c r="N122" s="59"/>
      <c r="O122" s="47"/>
      <c r="P122" s="47"/>
      <c r="Q122" s="47"/>
      <c r="R122" s="47"/>
      <c r="S122" s="53"/>
      <c r="T122" s="53"/>
      <c r="U122" s="53"/>
      <c r="V122" s="53"/>
      <c r="W122" s="54"/>
      <c r="X122" s="54"/>
      <c r="Y122" s="54"/>
      <c r="Z122" s="54"/>
      <c r="AA122" s="53"/>
      <c r="AB122" s="53"/>
      <c r="AC122" s="53"/>
      <c r="AD122" s="53"/>
      <c r="AE122" s="54"/>
      <c r="AF122" s="54"/>
      <c r="AG122" s="54"/>
      <c r="AH122" s="54"/>
      <c r="AI122" s="42"/>
      <c r="AJ122" s="55"/>
      <c r="AK122" s="55"/>
      <c r="AL122" s="69"/>
      <c r="AM122" s="69"/>
      <c r="AN122" s="69"/>
      <c r="AO122" s="69"/>
      <c r="AP122" s="70"/>
      <c r="AQ122" s="70"/>
      <c r="AR122" s="70"/>
      <c r="AS122" s="70"/>
      <c r="AT122" s="71"/>
      <c r="AU122" s="56"/>
      <c r="AV122" s="72"/>
      <c r="AW122" s="73"/>
      <c r="AX122" s="73"/>
      <c r="AY122" s="73"/>
      <c r="AZ122" s="53"/>
      <c r="BA122" s="53"/>
      <c r="BB122" s="53"/>
      <c r="BC122" s="53"/>
      <c r="BD122" s="48"/>
    </row>
    <row r="123" spans="1:56" s="17" customFormat="1" ht="73.5" hidden="1" customHeight="1">
      <c r="A123" s="39"/>
      <c r="B123" s="39"/>
      <c r="C123" s="39"/>
      <c r="D123" s="39"/>
      <c r="E123" s="39"/>
      <c r="F123" s="41"/>
      <c r="G123" s="46"/>
      <c r="H123" s="40" t="s">
        <v>239</v>
      </c>
      <c r="I123" s="40" t="s">
        <v>239</v>
      </c>
      <c r="J123" s="5" t="s">
        <v>239</v>
      </c>
      <c r="K123" s="59"/>
      <c r="L123" s="59"/>
      <c r="M123" s="59"/>
      <c r="N123" s="59"/>
      <c r="O123" s="47"/>
      <c r="P123" s="47"/>
      <c r="Q123" s="47"/>
      <c r="R123" s="47"/>
      <c r="S123" s="53"/>
      <c r="T123" s="53"/>
      <c r="U123" s="53"/>
      <c r="V123" s="53"/>
      <c r="W123" s="54"/>
      <c r="X123" s="54"/>
      <c r="Y123" s="54"/>
      <c r="Z123" s="54"/>
      <c r="AA123" s="53"/>
      <c r="AB123" s="53"/>
      <c r="AC123" s="53"/>
      <c r="AD123" s="53"/>
      <c r="AE123" s="54"/>
      <c r="AF123" s="54"/>
      <c r="AG123" s="54"/>
      <c r="AH123" s="54"/>
      <c r="AI123" s="42"/>
      <c r="AJ123" s="55"/>
      <c r="AK123" s="55"/>
      <c r="AL123" s="69"/>
      <c r="AM123" s="69"/>
      <c r="AN123" s="69"/>
      <c r="AO123" s="69"/>
      <c r="AP123" s="70"/>
      <c r="AQ123" s="70"/>
      <c r="AR123" s="70"/>
      <c r="AS123" s="70"/>
      <c r="AT123" s="71"/>
      <c r="AU123" s="56"/>
      <c r="AV123" s="72"/>
      <c r="AW123" s="73"/>
      <c r="AX123" s="73"/>
      <c r="AY123" s="73"/>
      <c r="AZ123" s="53"/>
      <c r="BA123" s="53"/>
      <c r="BB123" s="53"/>
      <c r="BC123" s="53"/>
      <c r="BD123" s="48"/>
    </row>
    <row r="124" spans="1:56" s="17" customFormat="1" ht="73.5" hidden="1" customHeight="1">
      <c r="A124" s="39"/>
      <c r="B124" s="39"/>
      <c r="C124" s="39"/>
      <c r="D124" s="39"/>
      <c r="E124" s="39"/>
      <c r="F124" s="41"/>
      <c r="G124" s="46"/>
      <c r="H124" s="40" t="s">
        <v>239</v>
      </c>
      <c r="I124" s="40" t="s">
        <v>239</v>
      </c>
      <c r="J124" s="5" t="s">
        <v>239</v>
      </c>
      <c r="K124" s="59"/>
      <c r="L124" s="59"/>
      <c r="M124" s="59"/>
      <c r="N124" s="59"/>
      <c r="O124" s="47"/>
      <c r="P124" s="47"/>
      <c r="Q124" s="47"/>
      <c r="R124" s="47"/>
      <c r="S124" s="53"/>
      <c r="T124" s="53"/>
      <c r="U124" s="53"/>
      <c r="V124" s="53"/>
      <c r="W124" s="54"/>
      <c r="X124" s="54"/>
      <c r="Y124" s="54"/>
      <c r="Z124" s="54"/>
      <c r="AA124" s="53"/>
      <c r="AB124" s="53"/>
      <c r="AC124" s="53"/>
      <c r="AD124" s="53"/>
      <c r="AE124" s="54"/>
      <c r="AF124" s="54"/>
      <c r="AG124" s="54"/>
      <c r="AH124" s="54"/>
      <c r="AI124" s="42"/>
      <c r="AJ124" s="55"/>
      <c r="AK124" s="55"/>
      <c r="AL124" s="69"/>
      <c r="AM124" s="69"/>
      <c r="AN124" s="69"/>
      <c r="AO124" s="69"/>
      <c r="AP124" s="70"/>
      <c r="AQ124" s="70"/>
      <c r="AR124" s="70"/>
      <c r="AS124" s="70"/>
      <c r="AT124" s="71"/>
      <c r="AU124" s="56"/>
      <c r="AV124" s="72"/>
      <c r="AW124" s="73"/>
      <c r="AX124" s="73"/>
      <c r="AY124" s="73"/>
      <c r="AZ124" s="53"/>
      <c r="BA124" s="53"/>
      <c r="BB124" s="53"/>
      <c r="BC124" s="53"/>
      <c r="BD124" s="48"/>
    </row>
    <row r="125" spans="1:56" s="17" customFormat="1" ht="73.5" hidden="1" customHeight="1">
      <c r="A125" s="39"/>
      <c r="B125" s="39"/>
      <c r="C125" s="39"/>
      <c r="D125" s="39"/>
      <c r="E125" s="39"/>
      <c r="F125" s="41"/>
      <c r="G125" s="46"/>
      <c r="H125" s="40" t="s">
        <v>239</v>
      </c>
      <c r="I125" s="40" t="s">
        <v>239</v>
      </c>
      <c r="J125" s="5" t="s">
        <v>239</v>
      </c>
      <c r="K125" s="59"/>
      <c r="L125" s="59"/>
      <c r="M125" s="59"/>
      <c r="N125" s="59"/>
      <c r="O125" s="47"/>
      <c r="P125" s="47"/>
      <c r="Q125" s="47"/>
      <c r="R125" s="47"/>
      <c r="S125" s="53"/>
      <c r="T125" s="53"/>
      <c r="U125" s="53"/>
      <c r="V125" s="53"/>
      <c r="W125" s="54"/>
      <c r="X125" s="54"/>
      <c r="Y125" s="54"/>
      <c r="Z125" s="54"/>
      <c r="AA125" s="53"/>
      <c r="AB125" s="53"/>
      <c r="AC125" s="53"/>
      <c r="AD125" s="53"/>
      <c r="AE125" s="54"/>
      <c r="AF125" s="54"/>
      <c r="AG125" s="54"/>
      <c r="AH125" s="54"/>
      <c r="AI125" s="42"/>
      <c r="AJ125" s="55"/>
      <c r="AK125" s="55"/>
      <c r="AL125" s="69"/>
      <c r="AM125" s="69"/>
      <c r="AN125" s="69"/>
      <c r="AO125" s="69"/>
      <c r="AP125" s="70"/>
      <c r="AQ125" s="70"/>
      <c r="AR125" s="70"/>
      <c r="AS125" s="70"/>
      <c r="AT125" s="71"/>
      <c r="AU125" s="56"/>
      <c r="AV125" s="72"/>
      <c r="AW125" s="73"/>
      <c r="AX125" s="73"/>
      <c r="AY125" s="73"/>
      <c r="AZ125" s="53"/>
      <c r="BA125" s="53"/>
      <c r="BB125" s="53"/>
      <c r="BC125" s="53"/>
      <c r="BD125" s="48"/>
    </row>
    <row r="126" spans="1:56" s="17" customFormat="1" ht="73.5" hidden="1" customHeight="1">
      <c r="A126" s="39"/>
      <c r="B126" s="39"/>
      <c r="C126" s="39"/>
      <c r="D126" s="39"/>
      <c r="E126" s="39"/>
      <c r="F126" s="41"/>
      <c r="G126" s="46"/>
      <c r="H126" s="40" t="s">
        <v>239</v>
      </c>
      <c r="I126" s="40" t="s">
        <v>239</v>
      </c>
      <c r="J126" s="5" t="s">
        <v>239</v>
      </c>
      <c r="K126" s="59"/>
      <c r="L126" s="59"/>
      <c r="M126" s="59"/>
      <c r="N126" s="59"/>
      <c r="O126" s="47"/>
      <c r="P126" s="47"/>
      <c r="Q126" s="47"/>
      <c r="R126" s="47"/>
      <c r="S126" s="53"/>
      <c r="T126" s="53"/>
      <c r="U126" s="53"/>
      <c r="V126" s="53"/>
      <c r="W126" s="54"/>
      <c r="X126" s="54"/>
      <c r="Y126" s="54"/>
      <c r="Z126" s="54"/>
      <c r="AA126" s="53"/>
      <c r="AB126" s="53"/>
      <c r="AC126" s="53"/>
      <c r="AD126" s="53"/>
      <c r="AE126" s="54"/>
      <c r="AF126" s="54"/>
      <c r="AG126" s="54"/>
      <c r="AH126" s="54"/>
      <c r="AI126" s="42"/>
      <c r="AJ126" s="55"/>
      <c r="AK126" s="55"/>
      <c r="AL126" s="69"/>
      <c r="AM126" s="69"/>
      <c r="AN126" s="69"/>
      <c r="AO126" s="69"/>
      <c r="AP126" s="70"/>
      <c r="AQ126" s="70"/>
      <c r="AR126" s="70"/>
      <c r="AS126" s="70"/>
      <c r="AT126" s="71"/>
      <c r="AU126" s="56"/>
      <c r="AV126" s="72"/>
      <c r="AW126" s="73"/>
      <c r="AX126" s="73"/>
      <c r="AY126" s="73"/>
      <c r="AZ126" s="53"/>
      <c r="BA126" s="53"/>
      <c r="BB126" s="53"/>
      <c r="BC126" s="53"/>
      <c r="BD126" s="48"/>
    </row>
    <row r="127" spans="1:56" s="39" customFormat="1" ht="35.1" hidden="1" customHeight="1">
      <c r="A127" s="39" t="s">
        <v>227</v>
      </c>
      <c r="B127" s="39" t="s">
        <v>228</v>
      </c>
      <c r="C127" s="39" t="s">
        <v>229</v>
      </c>
      <c r="D127" s="39" t="s">
        <v>230</v>
      </c>
      <c r="E127" s="39" t="s">
        <v>16</v>
      </c>
      <c r="F127" s="41">
        <v>103</v>
      </c>
      <c r="G127" s="46" t="s">
        <v>70</v>
      </c>
      <c r="H127" s="40" t="s">
        <v>71</v>
      </c>
      <c r="I127" s="40" t="s">
        <v>21</v>
      </c>
      <c r="J127" s="40" t="s">
        <v>73</v>
      </c>
      <c r="K127" s="47">
        <v>22000</v>
      </c>
      <c r="L127" s="47">
        <v>11000</v>
      </c>
      <c r="M127" s="47">
        <v>6000</v>
      </c>
      <c r="N127" s="47">
        <v>3900</v>
      </c>
      <c r="O127" s="47" t="e">
        <v>#REF!</v>
      </c>
      <c r="P127" s="47" t="e">
        <v>#REF!</v>
      </c>
      <c r="Q127" s="47" t="e">
        <v>#REF!</v>
      </c>
      <c r="R127" s="47" t="e">
        <v>#REF!</v>
      </c>
      <c r="S127" s="53"/>
      <c r="T127" s="53"/>
      <c r="U127" s="53"/>
      <c r="V127" s="53"/>
      <c r="W127" s="54"/>
      <c r="X127" s="54"/>
      <c r="Y127" s="54"/>
      <c r="Z127" s="54"/>
      <c r="AA127" s="53"/>
      <c r="AB127" s="53"/>
      <c r="AC127" s="53"/>
      <c r="AD127" s="53"/>
      <c r="AE127" s="54"/>
      <c r="AF127" s="54"/>
      <c r="AG127" s="54"/>
      <c r="AH127" s="54"/>
      <c r="AI127" s="42">
        <v>3.05</v>
      </c>
      <c r="AJ127" s="55"/>
      <c r="AK127" s="55" t="e">
        <v>#REF!</v>
      </c>
      <c r="AL127" s="69" t="e">
        <v>#REF!</v>
      </c>
      <c r="AM127" s="69" t="e">
        <v>#REF!</v>
      </c>
      <c r="AN127" s="69" t="e">
        <v>#REF!</v>
      </c>
      <c r="AO127" s="69" t="e">
        <v>#REF!</v>
      </c>
      <c r="AP127" s="70" t="e">
        <v>#REF!</v>
      </c>
      <c r="AQ127" s="70" t="e">
        <v>#REF!</v>
      </c>
      <c r="AR127" s="70" t="e">
        <v>#REF!</v>
      </c>
      <c r="AS127" s="70" t="e">
        <v>#REF!</v>
      </c>
      <c r="AT127" s="71" t="e">
        <v>#REF!</v>
      </c>
      <c r="AU127" s="56" t="s">
        <v>16</v>
      </c>
      <c r="AV127" s="72">
        <v>14000</v>
      </c>
      <c r="AW127" s="73">
        <v>7000</v>
      </c>
      <c r="AX127" s="73">
        <v>4550</v>
      </c>
      <c r="AY127" s="73">
        <v>2730</v>
      </c>
      <c r="AZ127" s="53">
        <v>12000</v>
      </c>
      <c r="BA127" s="53">
        <v>6000</v>
      </c>
      <c r="BB127" s="53">
        <v>3900</v>
      </c>
      <c r="BC127" s="53">
        <v>2340</v>
      </c>
      <c r="BD127" s="48" t="e">
        <v>#REF!</v>
      </c>
    </row>
    <row r="128" spans="1:56" s="39" customFormat="1" ht="35.1" hidden="1" customHeight="1">
      <c r="F128" s="41"/>
      <c r="G128" s="46"/>
      <c r="H128" s="40" t="s">
        <v>239</v>
      </c>
      <c r="I128" s="40" t="s">
        <v>239</v>
      </c>
      <c r="J128" s="40" t="s">
        <v>239</v>
      </c>
      <c r="K128" s="47"/>
      <c r="L128" s="47"/>
      <c r="M128" s="47"/>
      <c r="N128" s="47"/>
      <c r="O128" s="47"/>
      <c r="P128" s="47"/>
      <c r="Q128" s="47"/>
      <c r="R128" s="47"/>
      <c r="S128" s="53"/>
      <c r="T128" s="53"/>
      <c r="U128" s="53"/>
      <c r="V128" s="53"/>
      <c r="W128" s="54"/>
      <c r="X128" s="54"/>
      <c r="Y128" s="54"/>
      <c r="Z128" s="54"/>
      <c r="AA128" s="53"/>
      <c r="AB128" s="53"/>
      <c r="AC128" s="53"/>
      <c r="AD128" s="53"/>
      <c r="AE128" s="54"/>
      <c r="AF128" s="54"/>
      <c r="AG128" s="54"/>
      <c r="AH128" s="54"/>
      <c r="AI128" s="42"/>
      <c r="AJ128" s="55"/>
      <c r="AK128" s="55"/>
      <c r="AL128" s="69"/>
      <c r="AM128" s="69"/>
      <c r="AN128" s="69"/>
      <c r="AO128" s="69"/>
      <c r="AP128" s="70"/>
      <c r="AQ128" s="70"/>
      <c r="AR128" s="70"/>
      <c r="AS128" s="70"/>
      <c r="AT128" s="71"/>
      <c r="AU128" s="56"/>
      <c r="AV128" s="72"/>
      <c r="AW128" s="73"/>
      <c r="AX128" s="73"/>
      <c r="AY128" s="73"/>
      <c r="AZ128" s="53"/>
      <c r="BA128" s="53"/>
      <c r="BB128" s="53"/>
      <c r="BC128" s="53"/>
      <c r="BD128" s="48"/>
    </row>
    <row r="129" spans="1:56" s="39" customFormat="1" ht="35.1" hidden="1" customHeight="1">
      <c r="F129" s="41"/>
      <c r="G129" s="46"/>
      <c r="H129" s="40" t="s">
        <v>239</v>
      </c>
      <c r="I129" s="40" t="s">
        <v>239</v>
      </c>
      <c r="J129" s="40" t="s">
        <v>239</v>
      </c>
      <c r="K129" s="47"/>
      <c r="L129" s="47"/>
      <c r="M129" s="47"/>
      <c r="N129" s="47"/>
      <c r="O129" s="47"/>
      <c r="P129" s="47"/>
      <c r="Q129" s="47"/>
      <c r="R129" s="47"/>
      <c r="S129" s="53"/>
      <c r="T129" s="53"/>
      <c r="U129" s="53"/>
      <c r="V129" s="53"/>
      <c r="W129" s="54"/>
      <c r="X129" s="54"/>
      <c r="Y129" s="54"/>
      <c r="Z129" s="54"/>
      <c r="AA129" s="53"/>
      <c r="AB129" s="53"/>
      <c r="AC129" s="53"/>
      <c r="AD129" s="53"/>
      <c r="AE129" s="54"/>
      <c r="AF129" s="54"/>
      <c r="AG129" s="54"/>
      <c r="AH129" s="54"/>
      <c r="AI129" s="42"/>
      <c r="AJ129" s="55"/>
      <c r="AK129" s="55"/>
      <c r="AL129" s="69"/>
      <c r="AM129" s="69"/>
      <c r="AN129" s="69"/>
      <c r="AO129" s="69"/>
      <c r="AP129" s="70"/>
      <c r="AQ129" s="70"/>
      <c r="AR129" s="70"/>
      <c r="AS129" s="70"/>
      <c r="AT129" s="71"/>
      <c r="AU129" s="56"/>
      <c r="AV129" s="72"/>
      <c r="AW129" s="73"/>
      <c r="AX129" s="73"/>
      <c r="AY129" s="73"/>
      <c r="AZ129" s="53"/>
      <c r="BA129" s="53"/>
      <c r="BB129" s="53"/>
      <c r="BC129" s="53"/>
      <c r="BD129" s="48"/>
    </row>
    <row r="130" spans="1:56" s="39" customFormat="1" ht="35.1" hidden="1" customHeight="1">
      <c r="F130" s="41"/>
      <c r="G130" s="46"/>
      <c r="H130" s="40" t="s">
        <v>239</v>
      </c>
      <c r="I130" s="40" t="s">
        <v>239</v>
      </c>
      <c r="J130" s="40" t="s">
        <v>239</v>
      </c>
      <c r="K130" s="47"/>
      <c r="L130" s="47"/>
      <c r="M130" s="47"/>
      <c r="N130" s="47"/>
      <c r="O130" s="47"/>
      <c r="P130" s="47"/>
      <c r="Q130" s="47"/>
      <c r="R130" s="47"/>
      <c r="S130" s="53"/>
      <c r="T130" s="53"/>
      <c r="U130" s="53"/>
      <c r="V130" s="53"/>
      <c r="W130" s="54"/>
      <c r="X130" s="54"/>
      <c r="Y130" s="54"/>
      <c r="Z130" s="54"/>
      <c r="AA130" s="53"/>
      <c r="AB130" s="53"/>
      <c r="AC130" s="53"/>
      <c r="AD130" s="53"/>
      <c r="AE130" s="54"/>
      <c r="AF130" s="54"/>
      <c r="AG130" s="54"/>
      <c r="AH130" s="54"/>
      <c r="AI130" s="42"/>
      <c r="AJ130" s="55"/>
      <c r="AK130" s="55"/>
      <c r="AL130" s="69"/>
      <c r="AM130" s="69"/>
      <c r="AN130" s="69"/>
      <c r="AO130" s="69"/>
      <c r="AP130" s="70"/>
      <c r="AQ130" s="70"/>
      <c r="AR130" s="70"/>
      <c r="AS130" s="70"/>
      <c r="AT130" s="71"/>
      <c r="AU130" s="56"/>
      <c r="AV130" s="72"/>
      <c r="AW130" s="73"/>
      <c r="AX130" s="73"/>
      <c r="AY130" s="73"/>
      <c r="AZ130" s="53"/>
      <c r="BA130" s="53"/>
      <c r="BB130" s="53"/>
      <c r="BC130" s="53"/>
      <c r="BD130" s="48"/>
    </row>
    <row r="131" spans="1:56" s="39" customFormat="1" ht="35.1" hidden="1" customHeight="1">
      <c r="F131" s="41"/>
      <c r="G131" s="46"/>
      <c r="H131" s="40" t="s">
        <v>239</v>
      </c>
      <c r="I131" s="40" t="s">
        <v>239</v>
      </c>
      <c r="J131" s="40" t="s">
        <v>239</v>
      </c>
      <c r="K131" s="47"/>
      <c r="L131" s="47"/>
      <c r="M131" s="47"/>
      <c r="N131" s="47"/>
      <c r="O131" s="47"/>
      <c r="P131" s="47"/>
      <c r="Q131" s="47"/>
      <c r="R131" s="47"/>
      <c r="S131" s="53"/>
      <c r="T131" s="53"/>
      <c r="U131" s="53"/>
      <c r="V131" s="53"/>
      <c r="W131" s="54"/>
      <c r="X131" s="54"/>
      <c r="Y131" s="54"/>
      <c r="Z131" s="54"/>
      <c r="AA131" s="53"/>
      <c r="AB131" s="53"/>
      <c r="AC131" s="53"/>
      <c r="AD131" s="53"/>
      <c r="AE131" s="54"/>
      <c r="AF131" s="54"/>
      <c r="AG131" s="54"/>
      <c r="AH131" s="54"/>
      <c r="AI131" s="42"/>
      <c r="AJ131" s="55"/>
      <c r="AK131" s="55"/>
      <c r="AL131" s="69"/>
      <c r="AM131" s="69"/>
      <c r="AN131" s="69"/>
      <c r="AO131" s="69"/>
      <c r="AP131" s="70"/>
      <c r="AQ131" s="70"/>
      <c r="AR131" s="70"/>
      <c r="AS131" s="70"/>
      <c r="AT131" s="71"/>
      <c r="AU131" s="56"/>
      <c r="AV131" s="72"/>
      <c r="AW131" s="73"/>
      <c r="AX131" s="73"/>
      <c r="AY131" s="73"/>
      <c r="AZ131" s="53"/>
      <c r="BA131" s="53"/>
      <c r="BB131" s="53"/>
      <c r="BC131" s="53"/>
      <c r="BD131" s="48"/>
    </row>
    <row r="132" spans="1:56" s="39" customFormat="1" ht="35.1" hidden="1" customHeight="1">
      <c r="F132" s="41"/>
      <c r="G132" s="46"/>
      <c r="H132" s="40" t="s">
        <v>239</v>
      </c>
      <c r="I132" s="40" t="s">
        <v>239</v>
      </c>
      <c r="J132" s="40" t="s">
        <v>239</v>
      </c>
      <c r="K132" s="47"/>
      <c r="L132" s="47"/>
      <c r="M132" s="47"/>
      <c r="N132" s="47"/>
      <c r="O132" s="47"/>
      <c r="P132" s="47"/>
      <c r="Q132" s="47"/>
      <c r="R132" s="47"/>
      <c r="S132" s="53"/>
      <c r="T132" s="53"/>
      <c r="U132" s="53"/>
      <c r="V132" s="53"/>
      <c r="W132" s="54"/>
      <c r="X132" s="54"/>
      <c r="Y132" s="54"/>
      <c r="Z132" s="54"/>
      <c r="AA132" s="53"/>
      <c r="AB132" s="53"/>
      <c r="AC132" s="53"/>
      <c r="AD132" s="53"/>
      <c r="AE132" s="54"/>
      <c r="AF132" s="54"/>
      <c r="AG132" s="54"/>
      <c r="AH132" s="54"/>
      <c r="AI132" s="42"/>
      <c r="AJ132" s="55"/>
      <c r="AK132" s="55"/>
      <c r="AL132" s="69"/>
      <c r="AM132" s="69"/>
      <c r="AN132" s="69"/>
      <c r="AO132" s="69"/>
      <c r="AP132" s="70"/>
      <c r="AQ132" s="70"/>
      <c r="AR132" s="70"/>
      <c r="AS132" s="70"/>
      <c r="AT132" s="71"/>
      <c r="AU132" s="56"/>
      <c r="AV132" s="72"/>
      <c r="AW132" s="73"/>
      <c r="AX132" s="73"/>
      <c r="AY132" s="73"/>
      <c r="AZ132" s="53"/>
      <c r="BA132" s="53"/>
      <c r="BB132" s="53"/>
      <c r="BC132" s="53"/>
      <c r="BD132" s="48"/>
    </row>
    <row r="133" spans="1:56" s="39" customFormat="1" ht="35.1" hidden="1" customHeight="1">
      <c r="F133" s="41"/>
      <c r="G133" s="46"/>
      <c r="H133" s="40" t="s">
        <v>239</v>
      </c>
      <c r="I133" s="40" t="s">
        <v>239</v>
      </c>
      <c r="J133" s="40" t="s">
        <v>239</v>
      </c>
      <c r="K133" s="47"/>
      <c r="L133" s="47"/>
      <c r="M133" s="47"/>
      <c r="N133" s="47"/>
      <c r="O133" s="47"/>
      <c r="P133" s="47"/>
      <c r="Q133" s="47"/>
      <c r="R133" s="47"/>
      <c r="S133" s="53"/>
      <c r="T133" s="53"/>
      <c r="U133" s="53"/>
      <c r="V133" s="53"/>
      <c r="W133" s="54"/>
      <c r="X133" s="54"/>
      <c r="Y133" s="54"/>
      <c r="Z133" s="54"/>
      <c r="AA133" s="53"/>
      <c r="AB133" s="53"/>
      <c r="AC133" s="53"/>
      <c r="AD133" s="53"/>
      <c r="AE133" s="54"/>
      <c r="AF133" s="54"/>
      <c r="AG133" s="54"/>
      <c r="AH133" s="54"/>
      <c r="AI133" s="42"/>
      <c r="AJ133" s="55"/>
      <c r="AK133" s="55"/>
      <c r="AL133" s="69"/>
      <c r="AM133" s="69"/>
      <c r="AN133" s="69"/>
      <c r="AO133" s="69"/>
      <c r="AP133" s="70"/>
      <c r="AQ133" s="70"/>
      <c r="AR133" s="70"/>
      <c r="AS133" s="70"/>
      <c r="AT133" s="71"/>
      <c r="AU133" s="56"/>
      <c r="AV133" s="72"/>
      <c r="AW133" s="73"/>
      <c r="AX133" s="73"/>
      <c r="AY133" s="73"/>
      <c r="AZ133" s="53"/>
      <c r="BA133" s="53"/>
      <c r="BB133" s="53"/>
      <c r="BC133" s="53"/>
      <c r="BD133" s="48"/>
    </row>
    <row r="134" spans="1:56" s="39" customFormat="1" ht="35.1" hidden="1" customHeight="1">
      <c r="A134" s="39" t="s">
        <v>231</v>
      </c>
      <c r="B134" s="39" t="s">
        <v>232</v>
      </c>
      <c r="C134" s="39" t="s">
        <v>233</v>
      </c>
      <c r="D134" s="39" t="s">
        <v>234</v>
      </c>
      <c r="E134" s="39" t="s">
        <v>16</v>
      </c>
      <c r="F134" s="41">
        <v>104</v>
      </c>
      <c r="G134" s="46" t="s">
        <v>72</v>
      </c>
      <c r="H134" s="40" t="s">
        <v>73</v>
      </c>
      <c r="I134" s="40" t="s">
        <v>21</v>
      </c>
      <c r="J134" s="40" t="s">
        <v>20</v>
      </c>
      <c r="K134" s="47">
        <v>22000</v>
      </c>
      <c r="L134" s="47">
        <v>11000</v>
      </c>
      <c r="M134" s="47">
        <v>6000</v>
      </c>
      <c r="N134" s="47">
        <v>3900</v>
      </c>
      <c r="O134" s="47" t="e">
        <v>#REF!</v>
      </c>
      <c r="P134" s="47" t="e">
        <v>#REF!</v>
      </c>
      <c r="Q134" s="47" t="e">
        <v>#REF!</v>
      </c>
      <c r="R134" s="47" t="e">
        <v>#REF!</v>
      </c>
      <c r="S134" s="53" t="e">
        <v>#REF!</v>
      </c>
      <c r="T134" s="53" t="e">
        <v>#REF!</v>
      </c>
      <c r="U134" s="53"/>
      <c r="V134" s="53"/>
      <c r="W134" s="54" t="e">
        <v>#REF!</v>
      </c>
      <c r="X134" s="54" t="e">
        <v>#REF!</v>
      </c>
      <c r="Y134" s="54"/>
      <c r="Z134" s="54"/>
      <c r="AA134" s="53"/>
      <c r="AB134" s="53"/>
      <c r="AC134" s="53"/>
      <c r="AD134" s="53"/>
      <c r="AE134" s="54"/>
      <c r="AF134" s="54"/>
      <c r="AG134" s="54"/>
      <c r="AH134" s="54"/>
      <c r="AI134" s="42">
        <v>3.3009874868334692</v>
      </c>
      <c r="AJ134" s="55"/>
      <c r="AK134" s="55" t="e">
        <v>#REF!</v>
      </c>
      <c r="AL134" s="69" t="e">
        <v>#REF!</v>
      </c>
      <c r="AM134" s="69" t="e">
        <v>#REF!</v>
      </c>
      <c r="AN134" s="69" t="e">
        <v>#REF!</v>
      </c>
      <c r="AO134" s="69" t="e">
        <v>#REF!</v>
      </c>
      <c r="AP134" s="70" t="e">
        <v>#REF!</v>
      </c>
      <c r="AQ134" s="70" t="e">
        <v>#REF!</v>
      </c>
      <c r="AR134" s="70" t="e">
        <v>#REF!</v>
      </c>
      <c r="AS134" s="70" t="e">
        <v>#REF!</v>
      </c>
      <c r="AT134" s="71" t="e">
        <v>#REF!</v>
      </c>
      <c r="AU134" s="56" t="s">
        <v>16</v>
      </c>
      <c r="AV134" s="72">
        <v>15400</v>
      </c>
      <c r="AW134" s="73">
        <v>7700</v>
      </c>
      <c r="AX134" s="73">
        <v>4200</v>
      </c>
      <c r="AY134" s="73">
        <v>2730</v>
      </c>
      <c r="AZ134" s="53">
        <v>13200</v>
      </c>
      <c r="BA134" s="53">
        <v>6600</v>
      </c>
      <c r="BB134" s="53">
        <v>3600</v>
      </c>
      <c r="BC134" s="53">
        <v>2340</v>
      </c>
      <c r="BD134" s="48" t="e">
        <v>#REF!</v>
      </c>
    </row>
    <row r="135" spans="1:56" s="39" customFormat="1" ht="35.1" hidden="1" customHeight="1">
      <c r="F135" s="41"/>
      <c r="G135" s="46"/>
      <c r="H135" s="40" t="s">
        <v>239</v>
      </c>
      <c r="I135" s="40" t="s">
        <v>239</v>
      </c>
      <c r="J135" s="40" t="s">
        <v>239</v>
      </c>
      <c r="K135" s="47"/>
      <c r="L135" s="47"/>
      <c r="M135" s="47"/>
      <c r="N135" s="47"/>
      <c r="O135" s="47"/>
      <c r="P135" s="47"/>
      <c r="Q135" s="47"/>
      <c r="R135" s="47"/>
      <c r="S135" s="53"/>
      <c r="T135" s="53"/>
      <c r="U135" s="53"/>
      <c r="V135" s="53"/>
      <c r="W135" s="54"/>
      <c r="X135" s="54"/>
      <c r="Y135" s="54"/>
      <c r="Z135" s="54"/>
      <c r="AA135" s="53"/>
      <c r="AB135" s="53"/>
      <c r="AC135" s="53"/>
      <c r="AD135" s="53"/>
      <c r="AE135" s="54"/>
      <c r="AF135" s="54"/>
      <c r="AG135" s="54"/>
      <c r="AH135" s="54"/>
      <c r="AI135" s="42"/>
      <c r="AJ135" s="55"/>
      <c r="AK135" s="55"/>
      <c r="AL135" s="69"/>
      <c r="AM135" s="69"/>
      <c r="AN135" s="69"/>
      <c r="AO135" s="69"/>
      <c r="AP135" s="70"/>
      <c r="AQ135" s="70"/>
      <c r="AR135" s="70"/>
      <c r="AS135" s="70"/>
      <c r="AT135" s="71"/>
      <c r="AU135" s="56"/>
      <c r="AV135" s="72"/>
      <c r="AW135" s="73"/>
      <c r="AX135" s="73"/>
      <c r="AY135" s="73"/>
      <c r="AZ135" s="53"/>
      <c r="BA135" s="53"/>
      <c r="BB135" s="53"/>
      <c r="BC135" s="53"/>
      <c r="BD135" s="48"/>
    </row>
    <row r="136" spans="1:56" s="39" customFormat="1" ht="35.1" hidden="1" customHeight="1">
      <c r="F136" s="41"/>
      <c r="G136" s="46"/>
      <c r="H136" s="40" t="s">
        <v>239</v>
      </c>
      <c r="I136" s="40" t="s">
        <v>239</v>
      </c>
      <c r="J136" s="40" t="s">
        <v>239</v>
      </c>
      <c r="K136" s="47"/>
      <c r="L136" s="47"/>
      <c r="M136" s="47"/>
      <c r="N136" s="47"/>
      <c r="O136" s="47"/>
      <c r="P136" s="47"/>
      <c r="Q136" s="47"/>
      <c r="R136" s="47"/>
      <c r="S136" s="53"/>
      <c r="T136" s="53"/>
      <c r="U136" s="53"/>
      <c r="V136" s="53"/>
      <c r="W136" s="54"/>
      <c r="X136" s="54"/>
      <c r="Y136" s="54"/>
      <c r="Z136" s="54"/>
      <c r="AA136" s="53"/>
      <c r="AB136" s="53"/>
      <c r="AC136" s="53"/>
      <c r="AD136" s="53"/>
      <c r="AE136" s="54"/>
      <c r="AF136" s="54"/>
      <c r="AG136" s="54"/>
      <c r="AH136" s="54"/>
      <c r="AI136" s="42"/>
      <c r="AJ136" s="55"/>
      <c r="AK136" s="55"/>
      <c r="AL136" s="69"/>
      <c r="AM136" s="69"/>
      <c r="AN136" s="69"/>
      <c r="AO136" s="69"/>
      <c r="AP136" s="70"/>
      <c r="AQ136" s="70"/>
      <c r="AR136" s="70"/>
      <c r="AS136" s="70"/>
      <c r="AT136" s="71"/>
      <c r="AU136" s="56"/>
      <c r="AV136" s="72"/>
      <c r="AW136" s="73"/>
      <c r="AX136" s="73"/>
      <c r="AY136" s="73"/>
      <c r="AZ136" s="53"/>
      <c r="BA136" s="53"/>
      <c r="BB136" s="53"/>
      <c r="BC136" s="53"/>
      <c r="BD136" s="48"/>
    </row>
    <row r="137" spans="1:56" s="39" customFormat="1" ht="35.1" hidden="1" customHeight="1">
      <c r="F137" s="41"/>
      <c r="G137" s="46"/>
      <c r="H137" s="40" t="s">
        <v>239</v>
      </c>
      <c r="I137" s="40" t="s">
        <v>239</v>
      </c>
      <c r="J137" s="40" t="s">
        <v>239</v>
      </c>
      <c r="K137" s="47"/>
      <c r="L137" s="47"/>
      <c r="M137" s="47"/>
      <c r="N137" s="47"/>
      <c r="O137" s="47"/>
      <c r="P137" s="47"/>
      <c r="Q137" s="47"/>
      <c r="R137" s="47"/>
      <c r="S137" s="53"/>
      <c r="T137" s="53"/>
      <c r="U137" s="53"/>
      <c r="V137" s="53"/>
      <c r="W137" s="54"/>
      <c r="X137" s="54"/>
      <c r="Y137" s="54"/>
      <c r="Z137" s="54"/>
      <c r="AA137" s="53"/>
      <c r="AB137" s="53"/>
      <c r="AC137" s="53"/>
      <c r="AD137" s="53"/>
      <c r="AE137" s="54"/>
      <c r="AF137" s="54"/>
      <c r="AG137" s="54"/>
      <c r="AH137" s="54"/>
      <c r="AI137" s="42"/>
      <c r="AJ137" s="55"/>
      <c r="AK137" s="55"/>
      <c r="AL137" s="69"/>
      <c r="AM137" s="69"/>
      <c r="AN137" s="69"/>
      <c r="AO137" s="69"/>
      <c r="AP137" s="70"/>
      <c r="AQ137" s="70"/>
      <c r="AR137" s="70"/>
      <c r="AS137" s="70"/>
      <c r="AT137" s="71"/>
      <c r="AU137" s="56"/>
      <c r="AV137" s="72"/>
      <c r="AW137" s="73"/>
      <c r="AX137" s="73"/>
      <c r="AY137" s="73"/>
      <c r="AZ137" s="53"/>
      <c r="BA137" s="53"/>
      <c r="BB137" s="53"/>
      <c r="BC137" s="53"/>
      <c r="BD137" s="48"/>
    </row>
    <row r="138" spans="1:56" s="39" customFormat="1" ht="35.1" hidden="1" customHeight="1">
      <c r="F138" s="41"/>
      <c r="G138" s="46"/>
      <c r="H138" s="40" t="s">
        <v>239</v>
      </c>
      <c r="I138" s="40" t="s">
        <v>239</v>
      </c>
      <c r="J138" s="40" t="s">
        <v>239</v>
      </c>
      <c r="K138" s="47"/>
      <c r="L138" s="47"/>
      <c r="M138" s="47"/>
      <c r="N138" s="47"/>
      <c r="O138" s="47"/>
      <c r="P138" s="47"/>
      <c r="Q138" s="47"/>
      <c r="R138" s="47"/>
      <c r="S138" s="53"/>
      <c r="T138" s="53"/>
      <c r="U138" s="53"/>
      <c r="V138" s="53"/>
      <c r="W138" s="54"/>
      <c r="X138" s="54"/>
      <c r="Y138" s="54"/>
      <c r="Z138" s="54"/>
      <c r="AA138" s="53"/>
      <c r="AB138" s="53"/>
      <c r="AC138" s="53"/>
      <c r="AD138" s="53"/>
      <c r="AE138" s="54"/>
      <c r="AF138" s="54"/>
      <c r="AG138" s="54"/>
      <c r="AH138" s="54"/>
      <c r="AI138" s="42"/>
      <c r="AJ138" s="55"/>
      <c r="AK138" s="55"/>
      <c r="AL138" s="69"/>
      <c r="AM138" s="69"/>
      <c r="AN138" s="69"/>
      <c r="AO138" s="69"/>
      <c r="AP138" s="70"/>
      <c r="AQ138" s="70"/>
      <c r="AR138" s="70"/>
      <c r="AS138" s="70"/>
      <c r="AT138" s="71"/>
      <c r="AU138" s="56"/>
      <c r="AV138" s="72"/>
      <c r="AW138" s="73"/>
      <c r="AX138" s="73"/>
      <c r="AY138" s="73"/>
      <c r="AZ138" s="53"/>
      <c r="BA138" s="53"/>
      <c r="BB138" s="53"/>
      <c r="BC138" s="53"/>
      <c r="BD138" s="48"/>
    </row>
    <row r="139" spans="1:56" s="39" customFormat="1" ht="35.1" hidden="1" customHeight="1">
      <c r="F139" s="41"/>
      <c r="G139" s="46"/>
      <c r="H139" s="40" t="s">
        <v>239</v>
      </c>
      <c r="I139" s="40" t="s">
        <v>239</v>
      </c>
      <c r="J139" s="40" t="s">
        <v>239</v>
      </c>
      <c r="K139" s="47"/>
      <c r="L139" s="47"/>
      <c r="M139" s="47"/>
      <c r="N139" s="47"/>
      <c r="O139" s="47"/>
      <c r="P139" s="47"/>
      <c r="Q139" s="47"/>
      <c r="R139" s="47"/>
      <c r="S139" s="53"/>
      <c r="T139" s="53"/>
      <c r="U139" s="53"/>
      <c r="V139" s="53"/>
      <c r="W139" s="54"/>
      <c r="X139" s="54"/>
      <c r="Y139" s="54"/>
      <c r="Z139" s="54"/>
      <c r="AA139" s="53"/>
      <c r="AB139" s="53"/>
      <c r="AC139" s="53"/>
      <c r="AD139" s="53"/>
      <c r="AE139" s="54"/>
      <c r="AF139" s="54"/>
      <c r="AG139" s="54"/>
      <c r="AH139" s="54"/>
      <c r="AI139" s="42"/>
      <c r="AJ139" s="55"/>
      <c r="AK139" s="55"/>
      <c r="AL139" s="69"/>
      <c r="AM139" s="69"/>
      <c r="AN139" s="69"/>
      <c r="AO139" s="69"/>
      <c r="AP139" s="70"/>
      <c r="AQ139" s="70"/>
      <c r="AR139" s="70"/>
      <c r="AS139" s="70"/>
      <c r="AT139" s="71"/>
      <c r="AU139" s="56"/>
      <c r="AV139" s="72"/>
      <c r="AW139" s="73"/>
      <c r="AX139" s="73"/>
      <c r="AY139" s="73"/>
      <c r="AZ139" s="53"/>
      <c r="BA139" s="53"/>
      <c r="BB139" s="53"/>
      <c r="BC139" s="53"/>
      <c r="BD139" s="48"/>
    </row>
    <row r="140" spans="1:56" s="39" customFormat="1" ht="35.1" hidden="1" customHeight="1">
      <c r="F140" s="41"/>
      <c r="G140" s="46"/>
      <c r="H140" s="40" t="s">
        <v>239</v>
      </c>
      <c r="I140" s="40" t="s">
        <v>239</v>
      </c>
      <c r="J140" s="40" t="s">
        <v>239</v>
      </c>
      <c r="K140" s="47"/>
      <c r="L140" s="47"/>
      <c r="M140" s="47"/>
      <c r="N140" s="47"/>
      <c r="O140" s="47"/>
      <c r="P140" s="47"/>
      <c r="Q140" s="47"/>
      <c r="R140" s="47"/>
      <c r="S140" s="53"/>
      <c r="T140" s="53"/>
      <c r="U140" s="53"/>
      <c r="V140" s="53"/>
      <c r="W140" s="54"/>
      <c r="X140" s="54"/>
      <c r="Y140" s="54"/>
      <c r="Z140" s="54"/>
      <c r="AA140" s="53"/>
      <c r="AB140" s="53"/>
      <c r="AC140" s="53"/>
      <c r="AD140" s="53"/>
      <c r="AE140" s="54"/>
      <c r="AF140" s="54"/>
      <c r="AG140" s="54"/>
      <c r="AH140" s="54"/>
      <c r="AI140" s="42"/>
      <c r="AJ140" s="55"/>
      <c r="AK140" s="55"/>
      <c r="AL140" s="69"/>
      <c r="AM140" s="69"/>
      <c r="AN140" s="69"/>
      <c r="AO140" s="69"/>
      <c r="AP140" s="70"/>
      <c r="AQ140" s="70"/>
      <c r="AR140" s="70"/>
      <c r="AS140" s="70"/>
      <c r="AT140" s="71"/>
      <c r="AU140" s="56"/>
      <c r="AV140" s="72"/>
      <c r="AW140" s="73"/>
      <c r="AX140" s="73"/>
      <c r="AY140" s="73"/>
      <c r="AZ140" s="53"/>
      <c r="BA140" s="53"/>
      <c r="BB140" s="53"/>
      <c r="BC140" s="53"/>
      <c r="BD140" s="48"/>
    </row>
    <row r="141" spans="1:56" s="17" customFormat="1" ht="47.25" hidden="1">
      <c r="A141" s="39" t="s">
        <v>235</v>
      </c>
      <c r="B141" s="39" t="s">
        <v>236</v>
      </c>
      <c r="C141" s="39" t="s">
        <v>237</v>
      </c>
      <c r="D141" s="39" t="s">
        <v>238</v>
      </c>
      <c r="E141" s="39" t="s">
        <v>16</v>
      </c>
      <c r="F141" s="41">
        <v>159</v>
      </c>
      <c r="G141" s="46" t="s">
        <v>93</v>
      </c>
      <c r="H141" s="51" t="s">
        <v>94</v>
      </c>
      <c r="I141" s="40" t="s">
        <v>71</v>
      </c>
      <c r="J141" s="40" t="s">
        <v>153</v>
      </c>
      <c r="K141" s="59">
        <v>16000</v>
      </c>
      <c r="L141" s="59">
        <v>11000</v>
      </c>
      <c r="M141" s="59">
        <v>6000</v>
      </c>
      <c r="N141" s="59">
        <v>3900</v>
      </c>
      <c r="O141" s="47" t="e">
        <v>#REF!</v>
      </c>
      <c r="P141" s="47" t="e">
        <v>#REF!</v>
      </c>
      <c r="Q141" s="47" t="e">
        <v>#REF!</v>
      </c>
      <c r="R141" s="47" t="e">
        <v>#REF!</v>
      </c>
      <c r="S141" s="53"/>
      <c r="T141" s="53"/>
      <c r="U141" s="53"/>
      <c r="V141" s="53"/>
      <c r="W141" s="54"/>
      <c r="X141" s="54"/>
      <c r="Y141" s="54"/>
      <c r="Z141" s="54"/>
      <c r="AA141" s="53"/>
      <c r="AB141" s="53"/>
      <c r="AC141" s="53"/>
      <c r="AD141" s="53"/>
      <c r="AE141" s="54"/>
      <c r="AF141" s="54"/>
      <c r="AG141" s="54"/>
      <c r="AH141" s="54"/>
      <c r="AI141" s="42">
        <v>2.2915520455473857</v>
      </c>
      <c r="AJ141" s="55"/>
      <c r="AK141" s="55" t="e">
        <v>#REF!</v>
      </c>
      <c r="AL141" s="69" t="e">
        <v>#REF!</v>
      </c>
      <c r="AM141" s="69" t="e">
        <v>#REF!</v>
      </c>
      <c r="AN141" s="69" t="e">
        <v>#REF!</v>
      </c>
      <c r="AO141" s="69" t="e">
        <v>#REF!</v>
      </c>
      <c r="AP141" s="70" t="e">
        <v>#REF!</v>
      </c>
      <c r="AQ141" s="70" t="e">
        <v>#REF!</v>
      </c>
      <c r="AR141" s="70" t="e">
        <v>#REF!</v>
      </c>
      <c r="AS141" s="70" t="e">
        <v>#REF!</v>
      </c>
      <c r="AT141" s="71" t="e">
        <v>#REF!</v>
      </c>
      <c r="AU141" s="56" t="s">
        <v>16</v>
      </c>
      <c r="AV141" s="72">
        <v>14700</v>
      </c>
      <c r="AW141" s="73">
        <v>9100</v>
      </c>
      <c r="AX141" s="73">
        <v>5950</v>
      </c>
      <c r="AY141" s="73">
        <v>3850</v>
      </c>
      <c r="AZ141" s="53">
        <v>12600</v>
      </c>
      <c r="BA141" s="53">
        <v>7800</v>
      </c>
      <c r="BB141" s="53">
        <v>5100</v>
      </c>
      <c r="BC141" s="53">
        <v>3300</v>
      </c>
      <c r="BD141" s="48" t="e">
        <v>#REF!</v>
      </c>
    </row>
    <row r="142" spans="1:56" s="17" customFormat="1" ht="15.75" hidden="1">
      <c r="A142" s="39"/>
      <c r="B142" s="39"/>
      <c r="C142" s="39"/>
      <c r="D142" s="39"/>
      <c r="E142" s="39"/>
      <c r="F142" s="41"/>
      <c r="G142" s="46"/>
      <c r="H142" s="40" t="s">
        <v>239</v>
      </c>
      <c r="I142" s="40" t="s">
        <v>239</v>
      </c>
      <c r="J142" s="49" t="s">
        <v>239</v>
      </c>
      <c r="K142" s="59"/>
      <c r="L142" s="59"/>
      <c r="M142" s="59"/>
      <c r="N142" s="59"/>
      <c r="O142" s="47"/>
      <c r="P142" s="47"/>
      <c r="Q142" s="47"/>
      <c r="R142" s="47"/>
      <c r="S142" s="53"/>
      <c r="T142" s="53"/>
      <c r="U142" s="53"/>
      <c r="V142" s="53"/>
      <c r="W142" s="54"/>
      <c r="X142" s="54"/>
      <c r="Y142" s="54"/>
      <c r="Z142" s="54"/>
      <c r="AA142" s="53"/>
      <c r="AB142" s="53"/>
      <c r="AC142" s="53"/>
      <c r="AD142" s="53"/>
      <c r="AE142" s="54"/>
      <c r="AF142" s="54"/>
      <c r="AG142" s="54"/>
      <c r="AH142" s="54"/>
      <c r="AI142" s="42"/>
      <c r="AJ142" s="55"/>
      <c r="AK142" s="55"/>
      <c r="AL142" s="69"/>
      <c r="AM142" s="69"/>
      <c r="AN142" s="69"/>
      <c r="AO142" s="69"/>
      <c r="AP142" s="70"/>
      <c r="AQ142" s="70"/>
      <c r="AR142" s="70"/>
      <c r="AS142" s="70"/>
      <c r="AT142" s="71"/>
      <c r="AU142" s="56"/>
      <c r="AV142" s="72"/>
      <c r="AW142" s="73"/>
      <c r="AX142" s="73"/>
      <c r="AY142" s="73"/>
      <c r="AZ142" s="53"/>
      <c r="BA142" s="53"/>
      <c r="BB142" s="53"/>
      <c r="BC142" s="53"/>
      <c r="BD142" s="48"/>
    </row>
    <row r="143" spans="1:56" s="17" customFormat="1" ht="15.75" hidden="1">
      <c r="A143" s="39"/>
      <c r="B143" s="39"/>
      <c r="C143" s="39"/>
      <c r="D143" s="39"/>
      <c r="E143" s="39"/>
      <c r="F143" s="41"/>
      <c r="G143" s="46"/>
      <c r="H143" s="40" t="s">
        <v>239</v>
      </c>
      <c r="I143" s="40" t="s">
        <v>239</v>
      </c>
      <c r="J143" s="49" t="s">
        <v>239</v>
      </c>
      <c r="K143" s="59"/>
      <c r="L143" s="59"/>
      <c r="M143" s="59"/>
      <c r="N143" s="59"/>
      <c r="O143" s="47"/>
      <c r="P143" s="47"/>
      <c r="Q143" s="47"/>
      <c r="R143" s="47"/>
      <c r="S143" s="53"/>
      <c r="T143" s="53"/>
      <c r="U143" s="53"/>
      <c r="V143" s="53"/>
      <c r="W143" s="54"/>
      <c r="X143" s="54"/>
      <c r="Y143" s="54"/>
      <c r="Z143" s="54"/>
      <c r="AA143" s="53"/>
      <c r="AB143" s="53"/>
      <c r="AC143" s="53"/>
      <c r="AD143" s="53"/>
      <c r="AE143" s="54"/>
      <c r="AF143" s="54"/>
      <c r="AG143" s="54"/>
      <c r="AH143" s="54"/>
      <c r="AI143" s="42"/>
      <c r="AJ143" s="55"/>
      <c r="AK143" s="55"/>
      <c r="AL143" s="69"/>
      <c r="AM143" s="69"/>
      <c r="AN143" s="69"/>
      <c r="AO143" s="69"/>
      <c r="AP143" s="70"/>
      <c r="AQ143" s="70"/>
      <c r="AR143" s="70"/>
      <c r="AS143" s="70"/>
      <c r="AT143" s="71"/>
      <c r="AU143" s="56"/>
      <c r="AV143" s="72"/>
      <c r="AW143" s="73"/>
      <c r="AX143" s="73"/>
      <c r="AY143" s="73"/>
      <c r="AZ143" s="53"/>
      <c r="BA143" s="53"/>
      <c r="BB143" s="53"/>
      <c r="BC143" s="53"/>
      <c r="BD143" s="48"/>
    </row>
    <row r="144" spans="1:56" s="17" customFormat="1" ht="15.75" hidden="1">
      <c r="A144" s="39"/>
      <c r="B144" s="39"/>
      <c r="C144" s="39"/>
      <c r="D144" s="39"/>
      <c r="E144" s="39"/>
      <c r="F144" s="41"/>
      <c r="G144" s="46"/>
      <c r="H144" s="40" t="s">
        <v>239</v>
      </c>
      <c r="I144" s="40" t="s">
        <v>239</v>
      </c>
      <c r="J144" s="49" t="s">
        <v>239</v>
      </c>
      <c r="K144" s="59"/>
      <c r="L144" s="59"/>
      <c r="M144" s="59"/>
      <c r="N144" s="59"/>
      <c r="O144" s="47"/>
      <c r="P144" s="47"/>
      <c r="Q144" s="47"/>
      <c r="R144" s="47"/>
      <c r="S144" s="53"/>
      <c r="T144" s="53"/>
      <c r="U144" s="53"/>
      <c r="V144" s="53"/>
      <c r="W144" s="54"/>
      <c r="X144" s="54"/>
      <c r="Y144" s="54"/>
      <c r="Z144" s="54"/>
      <c r="AA144" s="53"/>
      <c r="AB144" s="53"/>
      <c r="AC144" s="53"/>
      <c r="AD144" s="53"/>
      <c r="AE144" s="54"/>
      <c r="AF144" s="54"/>
      <c r="AG144" s="54"/>
      <c r="AH144" s="54"/>
      <c r="AI144" s="42"/>
      <c r="AJ144" s="55"/>
      <c r="AK144" s="55"/>
      <c r="AL144" s="69"/>
      <c r="AM144" s="69"/>
      <c r="AN144" s="69"/>
      <c r="AO144" s="69"/>
      <c r="AP144" s="70"/>
      <c r="AQ144" s="70"/>
      <c r="AR144" s="70"/>
      <c r="AS144" s="70"/>
      <c r="AT144" s="71"/>
      <c r="AU144" s="56"/>
      <c r="AV144" s="72"/>
      <c r="AW144" s="73"/>
      <c r="AX144" s="73"/>
      <c r="AY144" s="73"/>
      <c r="AZ144" s="53"/>
      <c r="BA144" s="53"/>
      <c r="BB144" s="53"/>
      <c r="BC144" s="53"/>
      <c r="BD144" s="48"/>
    </row>
    <row r="145" spans="1:58" s="17" customFormat="1" ht="15.75" hidden="1">
      <c r="A145" s="39"/>
      <c r="B145" s="39"/>
      <c r="C145" s="39"/>
      <c r="D145" s="39"/>
      <c r="E145" s="39"/>
      <c r="F145" s="41"/>
      <c r="G145" s="46"/>
      <c r="H145" s="40" t="s">
        <v>239</v>
      </c>
      <c r="I145" s="40" t="s">
        <v>239</v>
      </c>
      <c r="J145" s="49" t="s">
        <v>239</v>
      </c>
      <c r="K145" s="59"/>
      <c r="L145" s="59"/>
      <c r="M145" s="59"/>
      <c r="N145" s="59"/>
      <c r="O145" s="47"/>
      <c r="P145" s="47"/>
      <c r="Q145" s="47"/>
      <c r="R145" s="47"/>
      <c r="S145" s="53"/>
      <c r="T145" s="53"/>
      <c r="U145" s="53"/>
      <c r="V145" s="53"/>
      <c r="W145" s="54"/>
      <c r="X145" s="54"/>
      <c r="Y145" s="54"/>
      <c r="Z145" s="54"/>
      <c r="AA145" s="53"/>
      <c r="AB145" s="53"/>
      <c r="AC145" s="53"/>
      <c r="AD145" s="53"/>
      <c r="AE145" s="54"/>
      <c r="AF145" s="54"/>
      <c r="AG145" s="54"/>
      <c r="AH145" s="54"/>
      <c r="AI145" s="42"/>
      <c r="AJ145" s="55"/>
      <c r="AK145" s="55"/>
      <c r="AL145" s="69"/>
      <c r="AM145" s="69"/>
      <c r="AN145" s="69"/>
      <c r="AO145" s="69"/>
      <c r="AP145" s="70"/>
      <c r="AQ145" s="70"/>
      <c r="AR145" s="70"/>
      <c r="AS145" s="70"/>
      <c r="AT145" s="71"/>
      <c r="AU145" s="56"/>
      <c r="AV145" s="72"/>
      <c r="AW145" s="73"/>
      <c r="AX145" s="73"/>
      <c r="AY145" s="73"/>
      <c r="AZ145" s="53"/>
      <c r="BA145" s="53"/>
      <c r="BB145" s="53"/>
      <c r="BC145" s="53"/>
      <c r="BD145" s="48"/>
    </row>
    <row r="146" spans="1:58" s="17" customFormat="1" ht="15.75" hidden="1">
      <c r="A146" s="39"/>
      <c r="B146" s="39"/>
      <c r="C146" s="39"/>
      <c r="D146" s="39"/>
      <c r="E146" s="39"/>
      <c r="F146" s="41"/>
      <c r="G146" s="46"/>
      <c r="H146" s="40" t="s">
        <v>239</v>
      </c>
      <c r="I146" s="40" t="s">
        <v>239</v>
      </c>
      <c r="J146" s="49" t="s">
        <v>239</v>
      </c>
      <c r="K146" s="59"/>
      <c r="L146" s="59"/>
      <c r="M146" s="59"/>
      <c r="N146" s="59"/>
      <c r="O146" s="47"/>
      <c r="P146" s="47"/>
      <c r="Q146" s="47"/>
      <c r="R146" s="47"/>
      <c r="S146" s="53"/>
      <c r="T146" s="53"/>
      <c r="U146" s="53"/>
      <c r="V146" s="53"/>
      <c r="W146" s="54"/>
      <c r="X146" s="54"/>
      <c r="Y146" s="54"/>
      <c r="Z146" s="54"/>
      <c r="AA146" s="53"/>
      <c r="AB146" s="53"/>
      <c r="AC146" s="53"/>
      <c r="AD146" s="53"/>
      <c r="AE146" s="54"/>
      <c r="AF146" s="54"/>
      <c r="AG146" s="54"/>
      <c r="AH146" s="54"/>
      <c r="AI146" s="42"/>
      <c r="AJ146" s="55"/>
      <c r="AK146" s="55"/>
      <c r="AL146" s="69"/>
      <c r="AM146" s="69"/>
      <c r="AN146" s="69"/>
      <c r="AO146" s="69"/>
      <c r="AP146" s="70"/>
      <c r="AQ146" s="70"/>
      <c r="AR146" s="70"/>
      <c r="AS146" s="70"/>
      <c r="AT146" s="71"/>
      <c r="AU146" s="56"/>
      <c r="AV146" s="72"/>
      <c r="AW146" s="73"/>
      <c r="AX146" s="73"/>
      <c r="AY146" s="73"/>
      <c r="AZ146" s="53"/>
      <c r="BA146" s="53"/>
      <c r="BB146" s="53"/>
      <c r="BC146" s="53"/>
      <c r="BD146" s="48"/>
    </row>
    <row r="147" spans="1:58" s="17" customFormat="1" ht="15.75" hidden="1">
      <c r="A147" s="39"/>
      <c r="B147" s="39"/>
      <c r="C147" s="39"/>
      <c r="D147" s="39"/>
      <c r="E147" s="39"/>
      <c r="F147" s="41"/>
      <c r="G147" s="46"/>
      <c r="H147" s="40" t="s">
        <v>239</v>
      </c>
      <c r="I147" s="40" t="s">
        <v>239</v>
      </c>
      <c r="J147" s="49" t="s">
        <v>239</v>
      </c>
      <c r="K147" s="59"/>
      <c r="L147" s="59"/>
      <c r="M147" s="59"/>
      <c r="N147" s="59"/>
      <c r="O147" s="47"/>
      <c r="P147" s="47"/>
      <c r="Q147" s="47"/>
      <c r="R147" s="47"/>
      <c r="S147" s="53"/>
      <c r="T147" s="53"/>
      <c r="U147" s="53"/>
      <c r="V147" s="53"/>
      <c r="W147" s="54"/>
      <c r="X147" s="54"/>
      <c r="Y147" s="54"/>
      <c r="Z147" s="54"/>
      <c r="AA147" s="53"/>
      <c r="AB147" s="53"/>
      <c r="AC147" s="53"/>
      <c r="AD147" s="53"/>
      <c r="AE147" s="54"/>
      <c r="AF147" s="54"/>
      <c r="AG147" s="54"/>
      <c r="AH147" s="54"/>
      <c r="AI147" s="42"/>
      <c r="AJ147" s="55"/>
      <c r="AK147" s="55"/>
      <c r="AL147" s="69"/>
      <c r="AM147" s="69"/>
      <c r="AN147" s="69"/>
      <c r="AO147" s="69"/>
      <c r="AP147" s="70"/>
      <c r="AQ147" s="70"/>
      <c r="AR147" s="70"/>
      <c r="AS147" s="70"/>
      <c r="AT147" s="71"/>
      <c r="AU147" s="56"/>
      <c r="AV147" s="72"/>
      <c r="AW147" s="73"/>
      <c r="AX147" s="73"/>
      <c r="AY147" s="73"/>
      <c r="AZ147" s="53"/>
      <c r="BA147" s="53"/>
      <c r="BB147" s="53"/>
      <c r="BC147" s="53"/>
      <c r="BD147" s="48"/>
    </row>
    <row r="148" spans="1:58" s="17" customFormat="1" ht="74.25" hidden="1" customHeight="1">
      <c r="A148" s="39" t="s">
        <v>240</v>
      </c>
      <c r="B148" s="39" t="s">
        <v>241</v>
      </c>
      <c r="C148" s="39" t="s">
        <v>242</v>
      </c>
      <c r="D148" s="39" t="s">
        <v>243</v>
      </c>
      <c r="E148" s="39" t="s">
        <v>16</v>
      </c>
      <c r="F148" s="41">
        <v>156</v>
      </c>
      <c r="G148" s="46" t="s">
        <v>90</v>
      </c>
      <c r="H148" s="40" t="s">
        <v>111</v>
      </c>
      <c r="I148" s="46" t="s">
        <v>95</v>
      </c>
      <c r="J148" s="46" t="s">
        <v>147</v>
      </c>
      <c r="K148" s="59">
        <v>16000</v>
      </c>
      <c r="L148" s="59">
        <v>11000</v>
      </c>
      <c r="M148" s="59">
        <v>6000</v>
      </c>
      <c r="N148" s="59">
        <v>3900</v>
      </c>
      <c r="O148" s="47" t="e">
        <v>#REF!</v>
      </c>
      <c r="P148" s="47" t="e">
        <v>#REF!</v>
      </c>
      <c r="Q148" s="47" t="e">
        <v>#REF!</v>
      </c>
      <c r="R148" s="47" t="e">
        <v>#REF!</v>
      </c>
      <c r="S148" s="53" t="e">
        <v>#REF!</v>
      </c>
      <c r="T148" s="53"/>
      <c r="U148" s="53"/>
      <c r="V148" s="53"/>
      <c r="W148" s="54" t="e">
        <v>#REF!</v>
      </c>
      <c r="X148" s="54"/>
      <c r="Y148" s="54"/>
      <c r="Z148" s="54"/>
      <c r="AA148" s="53"/>
      <c r="AB148" s="53"/>
      <c r="AC148" s="53"/>
      <c r="AD148" s="53"/>
      <c r="AE148" s="54"/>
      <c r="AF148" s="54"/>
      <c r="AG148" s="54"/>
      <c r="AH148" s="54"/>
      <c r="AI148" s="42">
        <v>3.05</v>
      </c>
      <c r="AJ148" s="55"/>
      <c r="AK148" s="55" t="e">
        <v>#REF!</v>
      </c>
      <c r="AL148" s="69" t="e">
        <v>#REF!</v>
      </c>
      <c r="AM148" s="69" t="e">
        <v>#REF!</v>
      </c>
      <c r="AN148" s="69" t="e">
        <v>#REF!</v>
      </c>
      <c r="AO148" s="69" t="e">
        <v>#REF!</v>
      </c>
      <c r="AP148" s="70" t="e">
        <v>#REF!</v>
      </c>
      <c r="AQ148" s="70" t="e">
        <v>#REF!</v>
      </c>
      <c r="AR148" s="70" t="e">
        <v>#REF!</v>
      </c>
      <c r="AS148" s="70" t="e">
        <v>#REF!</v>
      </c>
      <c r="AT148" s="71" t="e">
        <v>#REF!</v>
      </c>
      <c r="AU148" s="56" t="s">
        <v>16</v>
      </c>
      <c r="AV148" s="72">
        <v>11200</v>
      </c>
      <c r="AW148" s="73">
        <v>7700</v>
      </c>
      <c r="AX148" s="73">
        <v>4200</v>
      </c>
      <c r="AY148" s="73">
        <v>2730</v>
      </c>
      <c r="AZ148" s="53">
        <v>9600</v>
      </c>
      <c r="BA148" s="53">
        <v>6600</v>
      </c>
      <c r="BB148" s="53">
        <v>3600</v>
      </c>
      <c r="BC148" s="53">
        <v>2340</v>
      </c>
      <c r="BD148" s="48" t="e">
        <v>#REF!</v>
      </c>
      <c r="BF148" s="17" t="s">
        <v>145</v>
      </c>
    </row>
    <row r="149" spans="1:58" s="17" customFormat="1" ht="74.25" hidden="1" customHeight="1">
      <c r="A149" s="39"/>
      <c r="B149" s="39"/>
      <c r="C149" s="39"/>
      <c r="D149" s="39"/>
      <c r="E149" s="39"/>
      <c r="F149" s="41"/>
      <c r="G149" s="46"/>
      <c r="H149" s="40" t="s">
        <v>239</v>
      </c>
      <c r="I149" s="40" t="s">
        <v>239</v>
      </c>
      <c r="J149" s="19" t="s">
        <v>239</v>
      </c>
      <c r="K149" s="59"/>
      <c r="L149" s="59"/>
      <c r="M149" s="59"/>
      <c r="N149" s="59"/>
      <c r="O149" s="47"/>
      <c r="P149" s="47"/>
      <c r="Q149" s="47"/>
      <c r="R149" s="47"/>
      <c r="S149" s="53"/>
      <c r="T149" s="53"/>
      <c r="U149" s="53"/>
      <c r="V149" s="53"/>
      <c r="W149" s="54"/>
      <c r="X149" s="54"/>
      <c r="Y149" s="54"/>
      <c r="Z149" s="54"/>
      <c r="AA149" s="53"/>
      <c r="AB149" s="53"/>
      <c r="AC149" s="53"/>
      <c r="AD149" s="53"/>
      <c r="AE149" s="54"/>
      <c r="AF149" s="54"/>
      <c r="AG149" s="54"/>
      <c r="AH149" s="54"/>
      <c r="AI149" s="42"/>
      <c r="AJ149" s="55"/>
      <c r="AK149" s="55"/>
      <c r="AL149" s="69"/>
      <c r="AM149" s="69"/>
      <c r="AN149" s="69"/>
      <c r="AO149" s="69"/>
      <c r="AP149" s="70"/>
      <c r="AQ149" s="70"/>
      <c r="AR149" s="70"/>
      <c r="AS149" s="70"/>
      <c r="AT149" s="71"/>
      <c r="AU149" s="56"/>
      <c r="AV149" s="72"/>
      <c r="AW149" s="73"/>
      <c r="AX149" s="73"/>
      <c r="AY149" s="73"/>
      <c r="AZ149" s="53"/>
      <c r="BA149" s="53"/>
      <c r="BB149" s="53"/>
      <c r="BC149" s="53"/>
      <c r="BD149" s="48"/>
    </row>
    <row r="150" spans="1:58" s="17" customFormat="1" ht="74.25" hidden="1" customHeight="1">
      <c r="A150" s="39"/>
      <c r="B150" s="39"/>
      <c r="C150" s="39"/>
      <c r="D150" s="39"/>
      <c r="E150" s="39"/>
      <c r="F150" s="41"/>
      <c r="G150" s="46"/>
      <c r="H150" s="40" t="s">
        <v>239</v>
      </c>
      <c r="I150" s="40" t="s">
        <v>239</v>
      </c>
      <c r="J150" s="19" t="s">
        <v>239</v>
      </c>
      <c r="K150" s="59"/>
      <c r="L150" s="59"/>
      <c r="M150" s="59"/>
      <c r="N150" s="59"/>
      <c r="O150" s="47"/>
      <c r="P150" s="47"/>
      <c r="Q150" s="47"/>
      <c r="R150" s="47"/>
      <c r="S150" s="53"/>
      <c r="T150" s="53"/>
      <c r="U150" s="53"/>
      <c r="V150" s="53"/>
      <c r="W150" s="54"/>
      <c r="X150" s="54"/>
      <c r="Y150" s="54"/>
      <c r="Z150" s="54"/>
      <c r="AA150" s="53"/>
      <c r="AB150" s="53"/>
      <c r="AC150" s="53"/>
      <c r="AD150" s="53"/>
      <c r="AE150" s="54"/>
      <c r="AF150" s="54"/>
      <c r="AG150" s="54"/>
      <c r="AH150" s="54"/>
      <c r="AI150" s="42"/>
      <c r="AJ150" s="55"/>
      <c r="AK150" s="55"/>
      <c r="AL150" s="69"/>
      <c r="AM150" s="69"/>
      <c r="AN150" s="69"/>
      <c r="AO150" s="69"/>
      <c r="AP150" s="70"/>
      <c r="AQ150" s="70"/>
      <c r="AR150" s="70"/>
      <c r="AS150" s="70"/>
      <c r="AT150" s="71"/>
      <c r="AU150" s="56"/>
      <c r="AV150" s="72"/>
      <c r="AW150" s="73"/>
      <c r="AX150" s="73"/>
      <c r="AY150" s="73"/>
      <c r="AZ150" s="53"/>
      <c r="BA150" s="53"/>
      <c r="BB150" s="53"/>
      <c r="BC150" s="53"/>
      <c r="BD150" s="48"/>
    </row>
    <row r="151" spans="1:58" s="17" customFormat="1" ht="74.25" hidden="1" customHeight="1">
      <c r="A151" s="39"/>
      <c r="B151" s="39"/>
      <c r="C151" s="39"/>
      <c r="D151" s="39"/>
      <c r="E151" s="39"/>
      <c r="F151" s="41"/>
      <c r="G151" s="46"/>
      <c r="H151" s="40" t="s">
        <v>239</v>
      </c>
      <c r="I151" s="40" t="s">
        <v>239</v>
      </c>
      <c r="J151" s="19" t="s">
        <v>239</v>
      </c>
      <c r="K151" s="59"/>
      <c r="L151" s="59"/>
      <c r="M151" s="59"/>
      <c r="N151" s="59"/>
      <c r="O151" s="47"/>
      <c r="P151" s="47"/>
      <c r="Q151" s="47"/>
      <c r="R151" s="47"/>
      <c r="S151" s="53"/>
      <c r="T151" s="53"/>
      <c r="U151" s="53"/>
      <c r="V151" s="53"/>
      <c r="W151" s="54"/>
      <c r="X151" s="54"/>
      <c r="Y151" s="54"/>
      <c r="Z151" s="54"/>
      <c r="AA151" s="53"/>
      <c r="AB151" s="53"/>
      <c r="AC151" s="53"/>
      <c r="AD151" s="53"/>
      <c r="AE151" s="54"/>
      <c r="AF151" s="54"/>
      <c r="AG151" s="54"/>
      <c r="AH151" s="54"/>
      <c r="AI151" s="42"/>
      <c r="AJ151" s="55"/>
      <c r="AK151" s="55"/>
      <c r="AL151" s="69"/>
      <c r="AM151" s="69"/>
      <c r="AN151" s="69"/>
      <c r="AO151" s="69"/>
      <c r="AP151" s="70"/>
      <c r="AQ151" s="70"/>
      <c r="AR151" s="70"/>
      <c r="AS151" s="70"/>
      <c r="AT151" s="71"/>
      <c r="AU151" s="56"/>
      <c r="AV151" s="72"/>
      <c r="AW151" s="73"/>
      <c r="AX151" s="73"/>
      <c r="AY151" s="73"/>
      <c r="AZ151" s="53"/>
      <c r="BA151" s="53"/>
      <c r="BB151" s="53"/>
      <c r="BC151" s="53"/>
      <c r="BD151" s="48"/>
    </row>
    <row r="152" spans="1:58" s="17" customFormat="1" ht="74.25" hidden="1" customHeight="1">
      <c r="A152" s="39"/>
      <c r="B152" s="39"/>
      <c r="C152" s="39"/>
      <c r="D152" s="39"/>
      <c r="E152" s="39"/>
      <c r="F152" s="41"/>
      <c r="G152" s="46"/>
      <c r="H152" s="40" t="s">
        <v>239</v>
      </c>
      <c r="I152" s="40" t="s">
        <v>239</v>
      </c>
      <c r="J152" s="19" t="s">
        <v>239</v>
      </c>
      <c r="K152" s="59"/>
      <c r="L152" s="59"/>
      <c r="M152" s="59"/>
      <c r="N152" s="59"/>
      <c r="O152" s="47"/>
      <c r="P152" s="47"/>
      <c r="Q152" s="47"/>
      <c r="R152" s="47"/>
      <c r="S152" s="53"/>
      <c r="T152" s="53"/>
      <c r="U152" s="53"/>
      <c r="V152" s="53"/>
      <c r="W152" s="54"/>
      <c r="X152" s="54"/>
      <c r="Y152" s="54"/>
      <c r="Z152" s="54"/>
      <c r="AA152" s="53"/>
      <c r="AB152" s="53"/>
      <c r="AC152" s="53"/>
      <c r="AD152" s="53"/>
      <c r="AE152" s="54"/>
      <c r="AF152" s="54"/>
      <c r="AG152" s="54"/>
      <c r="AH152" s="54"/>
      <c r="AI152" s="42"/>
      <c r="AJ152" s="55"/>
      <c r="AK152" s="55"/>
      <c r="AL152" s="69"/>
      <c r="AM152" s="69"/>
      <c r="AN152" s="69"/>
      <c r="AO152" s="69"/>
      <c r="AP152" s="70"/>
      <c r="AQ152" s="70"/>
      <c r="AR152" s="70"/>
      <c r="AS152" s="70"/>
      <c r="AT152" s="71"/>
      <c r="AU152" s="56"/>
      <c r="AV152" s="72"/>
      <c r="AW152" s="73"/>
      <c r="AX152" s="73"/>
      <c r="AY152" s="73"/>
      <c r="AZ152" s="53"/>
      <c r="BA152" s="53"/>
      <c r="BB152" s="53"/>
      <c r="BC152" s="53"/>
      <c r="BD152" s="48"/>
    </row>
    <row r="153" spans="1:58" s="17" customFormat="1" ht="74.25" hidden="1" customHeight="1">
      <c r="A153" s="39"/>
      <c r="B153" s="39"/>
      <c r="C153" s="39"/>
      <c r="D153" s="39"/>
      <c r="E153" s="39"/>
      <c r="F153" s="41"/>
      <c r="G153" s="46"/>
      <c r="H153" s="40" t="s">
        <v>239</v>
      </c>
      <c r="I153" s="40" t="s">
        <v>239</v>
      </c>
      <c r="J153" s="19" t="s">
        <v>239</v>
      </c>
      <c r="K153" s="59"/>
      <c r="L153" s="59"/>
      <c r="M153" s="59"/>
      <c r="N153" s="59"/>
      <c r="O153" s="47"/>
      <c r="P153" s="47"/>
      <c r="Q153" s="47"/>
      <c r="R153" s="47"/>
      <c r="S153" s="53"/>
      <c r="T153" s="53"/>
      <c r="U153" s="53"/>
      <c r="V153" s="53"/>
      <c r="W153" s="54"/>
      <c r="X153" s="54"/>
      <c r="Y153" s="54"/>
      <c r="Z153" s="54"/>
      <c r="AA153" s="53"/>
      <c r="AB153" s="53"/>
      <c r="AC153" s="53"/>
      <c r="AD153" s="53"/>
      <c r="AE153" s="54"/>
      <c r="AF153" s="54"/>
      <c r="AG153" s="54"/>
      <c r="AH153" s="54"/>
      <c r="AI153" s="42"/>
      <c r="AJ153" s="55"/>
      <c r="AK153" s="55"/>
      <c r="AL153" s="69"/>
      <c r="AM153" s="69"/>
      <c r="AN153" s="69"/>
      <c r="AO153" s="69"/>
      <c r="AP153" s="70"/>
      <c r="AQ153" s="70"/>
      <c r="AR153" s="70"/>
      <c r="AS153" s="70"/>
      <c r="AT153" s="71"/>
      <c r="AU153" s="56"/>
      <c r="AV153" s="72"/>
      <c r="AW153" s="73"/>
      <c r="AX153" s="73"/>
      <c r="AY153" s="73"/>
      <c r="AZ153" s="53"/>
      <c r="BA153" s="53"/>
      <c r="BB153" s="53"/>
      <c r="BC153" s="53"/>
      <c r="BD153" s="48"/>
    </row>
    <row r="154" spans="1:58" s="17" customFormat="1" ht="74.25" hidden="1" customHeight="1">
      <c r="A154" s="39"/>
      <c r="B154" s="39"/>
      <c r="C154" s="39"/>
      <c r="D154" s="39"/>
      <c r="E154" s="39"/>
      <c r="F154" s="41"/>
      <c r="G154" s="46"/>
      <c r="H154" s="40" t="s">
        <v>239</v>
      </c>
      <c r="I154" s="40" t="s">
        <v>239</v>
      </c>
      <c r="J154" s="19" t="s">
        <v>239</v>
      </c>
      <c r="K154" s="59"/>
      <c r="L154" s="59"/>
      <c r="M154" s="59"/>
      <c r="N154" s="59"/>
      <c r="O154" s="47"/>
      <c r="P154" s="47"/>
      <c r="Q154" s="47"/>
      <c r="R154" s="47"/>
      <c r="S154" s="53"/>
      <c r="T154" s="53"/>
      <c r="U154" s="53"/>
      <c r="V154" s="53"/>
      <c r="W154" s="54"/>
      <c r="X154" s="54"/>
      <c r="Y154" s="54"/>
      <c r="Z154" s="54"/>
      <c r="AA154" s="53"/>
      <c r="AB154" s="53"/>
      <c r="AC154" s="53"/>
      <c r="AD154" s="53"/>
      <c r="AE154" s="54"/>
      <c r="AF154" s="54"/>
      <c r="AG154" s="54"/>
      <c r="AH154" s="54"/>
      <c r="AI154" s="42"/>
      <c r="AJ154" s="55"/>
      <c r="AK154" s="55"/>
      <c r="AL154" s="69"/>
      <c r="AM154" s="69"/>
      <c r="AN154" s="69"/>
      <c r="AO154" s="69"/>
      <c r="AP154" s="70"/>
      <c r="AQ154" s="70"/>
      <c r="AR154" s="70"/>
      <c r="AS154" s="70"/>
      <c r="AT154" s="71"/>
      <c r="AU154" s="56"/>
      <c r="AV154" s="72"/>
      <c r="AW154" s="73"/>
      <c r="AX154" s="73"/>
      <c r="AY154" s="73"/>
      <c r="AZ154" s="53"/>
      <c r="BA154" s="53"/>
      <c r="BB154" s="53"/>
      <c r="BC154" s="53"/>
      <c r="BD154" s="48"/>
    </row>
    <row r="155" spans="1:58" s="17" customFormat="1" ht="47.25" hidden="1">
      <c r="A155" s="39" t="s">
        <v>244</v>
      </c>
      <c r="B155" s="39" t="s">
        <v>245</v>
      </c>
      <c r="C155" s="39" t="s">
        <v>246</v>
      </c>
      <c r="D155" s="39" t="s">
        <v>247</v>
      </c>
      <c r="E155" s="39" t="s">
        <v>16</v>
      </c>
      <c r="F155" s="41">
        <v>157</v>
      </c>
      <c r="G155" s="46" t="s">
        <v>91</v>
      </c>
      <c r="H155" s="40" t="s">
        <v>112</v>
      </c>
      <c r="I155" s="46" t="s">
        <v>95</v>
      </c>
      <c r="J155" s="40" t="s">
        <v>71</v>
      </c>
      <c r="K155" s="59">
        <v>16000</v>
      </c>
      <c r="L155" s="59">
        <v>11000</v>
      </c>
      <c r="M155" s="59">
        <v>6000</v>
      </c>
      <c r="N155" s="59">
        <v>3900</v>
      </c>
      <c r="O155" s="47" t="e">
        <v>#REF!</v>
      </c>
      <c r="P155" s="47" t="e">
        <v>#REF!</v>
      </c>
      <c r="Q155" s="47" t="e">
        <v>#REF!</v>
      </c>
      <c r="R155" s="47" t="e">
        <v>#REF!</v>
      </c>
      <c r="S155" s="53" t="e">
        <v>#REF!</v>
      </c>
      <c r="T155" s="53"/>
      <c r="U155" s="53"/>
      <c r="V155" s="53"/>
      <c r="W155" s="54" t="e">
        <v>#REF!</v>
      </c>
      <c r="X155" s="54"/>
      <c r="Y155" s="54"/>
      <c r="Z155" s="54"/>
      <c r="AA155" s="53"/>
      <c r="AB155" s="53"/>
      <c r="AC155" s="53"/>
      <c r="AD155" s="53"/>
      <c r="AE155" s="54"/>
      <c r="AF155" s="54"/>
      <c r="AG155" s="54"/>
      <c r="AH155" s="54"/>
      <c r="AI155" s="42">
        <v>3.05</v>
      </c>
      <c r="AJ155" s="55"/>
      <c r="AK155" s="55" t="e">
        <v>#REF!</v>
      </c>
      <c r="AL155" s="69" t="e">
        <v>#REF!</v>
      </c>
      <c r="AM155" s="69" t="e">
        <v>#REF!</v>
      </c>
      <c r="AN155" s="69" t="e">
        <v>#REF!</v>
      </c>
      <c r="AO155" s="69" t="e">
        <v>#REF!</v>
      </c>
      <c r="AP155" s="70" t="e">
        <v>#REF!</v>
      </c>
      <c r="AQ155" s="70" t="e">
        <v>#REF!</v>
      </c>
      <c r="AR155" s="70" t="e">
        <v>#REF!</v>
      </c>
      <c r="AS155" s="70" t="e">
        <v>#REF!</v>
      </c>
      <c r="AT155" s="71" t="e">
        <v>#REF!</v>
      </c>
      <c r="AU155" s="56" t="s">
        <v>16</v>
      </c>
      <c r="AV155" s="72">
        <v>11200</v>
      </c>
      <c r="AW155" s="73">
        <v>7700</v>
      </c>
      <c r="AX155" s="73">
        <v>4200</v>
      </c>
      <c r="AY155" s="73">
        <v>2730</v>
      </c>
      <c r="AZ155" s="53">
        <v>9600</v>
      </c>
      <c r="BA155" s="53">
        <v>6600</v>
      </c>
      <c r="BB155" s="53">
        <v>3600</v>
      </c>
      <c r="BC155" s="53">
        <v>2340</v>
      </c>
      <c r="BD155" s="48" t="e">
        <v>#REF!</v>
      </c>
      <c r="BF155" s="17" t="s">
        <v>145</v>
      </c>
    </row>
    <row r="156" spans="1:58" s="17" customFormat="1" ht="15.75" hidden="1">
      <c r="A156" s="39"/>
      <c r="B156" s="39"/>
      <c r="C156" s="39"/>
      <c r="D156" s="39"/>
      <c r="E156" s="39"/>
      <c r="F156" s="41"/>
      <c r="G156" s="46"/>
      <c r="H156" s="40" t="s">
        <v>239</v>
      </c>
      <c r="I156" s="40" t="s">
        <v>239</v>
      </c>
      <c r="J156" s="40" t="s">
        <v>239</v>
      </c>
      <c r="K156" s="59"/>
      <c r="L156" s="59"/>
      <c r="M156" s="59"/>
      <c r="N156" s="59"/>
      <c r="O156" s="47"/>
      <c r="P156" s="47"/>
      <c r="Q156" s="47"/>
      <c r="R156" s="47"/>
      <c r="S156" s="53"/>
      <c r="T156" s="53"/>
      <c r="U156" s="53"/>
      <c r="V156" s="53"/>
      <c r="W156" s="54"/>
      <c r="X156" s="54"/>
      <c r="Y156" s="54"/>
      <c r="Z156" s="54"/>
      <c r="AA156" s="53"/>
      <c r="AB156" s="53"/>
      <c r="AC156" s="53"/>
      <c r="AD156" s="53"/>
      <c r="AE156" s="54"/>
      <c r="AF156" s="54"/>
      <c r="AG156" s="54"/>
      <c r="AH156" s="54"/>
      <c r="AI156" s="42"/>
      <c r="AJ156" s="55"/>
      <c r="AK156" s="55"/>
      <c r="AL156" s="69"/>
      <c r="AM156" s="69"/>
      <c r="AN156" s="69"/>
      <c r="AO156" s="69"/>
      <c r="AP156" s="70"/>
      <c r="AQ156" s="70"/>
      <c r="AR156" s="70"/>
      <c r="AS156" s="70"/>
      <c r="AT156" s="71"/>
      <c r="AU156" s="56"/>
      <c r="AV156" s="72"/>
      <c r="AW156" s="73"/>
      <c r="AX156" s="73"/>
      <c r="AY156" s="73"/>
      <c r="AZ156" s="53"/>
      <c r="BA156" s="53"/>
      <c r="BB156" s="53"/>
      <c r="BC156" s="53"/>
      <c r="BD156" s="48"/>
    </row>
    <row r="157" spans="1:58" s="17" customFormat="1" ht="15.75" hidden="1">
      <c r="A157" s="39"/>
      <c r="B157" s="39"/>
      <c r="C157" s="39"/>
      <c r="D157" s="39"/>
      <c r="E157" s="39"/>
      <c r="F157" s="41"/>
      <c r="G157" s="46"/>
      <c r="H157" s="40" t="s">
        <v>239</v>
      </c>
      <c r="I157" s="40" t="s">
        <v>239</v>
      </c>
      <c r="J157" s="40" t="s">
        <v>239</v>
      </c>
      <c r="K157" s="59"/>
      <c r="L157" s="59"/>
      <c r="M157" s="59"/>
      <c r="N157" s="59"/>
      <c r="O157" s="47"/>
      <c r="P157" s="47"/>
      <c r="Q157" s="47"/>
      <c r="R157" s="47"/>
      <c r="S157" s="53"/>
      <c r="T157" s="53"/>
      <c r="U157" s="53"/>
      <c r="V157" s="53"/>
      <c r="W157" s="54"/>
      <c r="X157" s="54"/>
      <c r="Y157" s="54"/>
      <c r="Z157" s="54"/>
      <c r="AA157" s="53"/>
      <c r="AB157" s="53"/>
      <c r="AC157" s="53"/>
      <c r="AD157" s="53"/>
      <c r="AE157" s="54"/>
      <c r="AF157" s="54"/>
      <c r="AG157" s="54"/>
      <c r="AH157" s="54"/>
      <c r="AI157" s="42"/>
      <c r="AJ157" s="55"/>
      <c r="AK157" s="55"/>
      <c r="AL157" s="69"/>
      <c r="AM157" s="69"/>
      <c r="AN157" s="69"/>
      <c r="AO157" s="69"/>
      <c r="AP157" s="70"/>
      <c r="AQ157" s="70"/>
      <c r="AR157" s="70"/>
      <c r="AS157" s="70"/>
      <c r="AT157" s="71"/>
      <c r="AU157" s="56"/>
      <c r="AV157" s="72"/>
      <c r="AW157" s="73"/>
      <c r="AX157" s="73"/>
      <c r="AY157" s="73"/>
      <c r="AZ157" s="53"/>
      <c r="BA157" s="53"/>
      <c r="BB157" s="53"/>
      <c r="BC157" s="53"/>
      <c r="BD157" s="48"/>
    </row>
    <row r="158" spans="1:58" s="17" customFormat="1" ht="15.75" hidden="1">
      <c r="A158" s="39"/>
      <c r="B158" s="39"/>
      <c r="C158" s="39"/>
      <c r="D158" s="39"/>
      <c r="E158" s="39"/>
      <c r="F158" s="41"/>
      <c r="G158" s="46"/>
      <c r="H158" s="40" t="s">
        <v>239</v>
      </c>
      <c r="I158" s="40" t="s">
        <v>239</v>
      </c>
      <c r="J158" s="40" t="s">
        <v>239</v>
      </c>
      <c r="K158" s="59"/>
      <c r="L158" s="59"/>
      <c r="M158" s="59"/>
      <c r="N158" s="59"/>
      <c r="O158" s="47"/>
      <c r="P158" s="47"/>
      <c r="Q158" s="47"/>
      <c r="R158" s="47"/>
      <c r="S158" s="53"/>
      <c r="T158" s="53"/>
      <c r="U158" s="53"/>
      <c r="V158" s="53"/>
      <c r="W158" s="54"/>
      <c r="X158" s="54"/>
      <c r="Y158" s="54"/>
      <c r="Z158" s="54"/>
      <c r="AA158" s="53"/>
      <c r="AB158" s="53"/>
      <c r="AC158" s="53"/>
      <c r="AD158" s="53"/>
      <c r="AE158" s="54"/>
      <c r="AF158" s="54"/>
      <c r="AG158" s="54"/>
      <c r="AH158" s="54"/>
      <c r="AI158" s="42"/>
      <c r="AJ158" s="55"/>
      <c r="AK158" s="55"/>
      <c r="AL158" s="69"/>
      <c r="AM158" s="69"/>
      <c r="AN158" s="69"/>
      <c r="AO158" s="69"/>
      <c r="AP158" s="70"/>
      <c r="AQ158" s="70"/>
      <c r="AR158" s="70"/>
      <c r="AS158" s="70"/>
      <c r="AT158" s="71"/>
      <c r="AU158" s="56"/>
      <c r="AV158" s="72"/>
      <c r="AW158" s="73"/>
      <c r="AX158" s="73"/>
      <c r="AY158" s="73"/>
      <c r="AZ158" s="53"/>
      <c r="BA158" s="53"/>
      <c r="BB158" s="53"/>
      <c r="BC158" s="53"/>
      <c r="BD158" s="48"/>
    </row>
    <row r="159" spans="1:58" s="17" customFormat="1" ht="15.75" hidden="1">
      <c r="A159" s="39"/>
      <c r="B159" s="39"/>
      <c r="C159" s="39"/>
      <c r="D159" s="39"/>
      <c r="E159" s="39"/>
      <c r="F159" s="41"/>
      <c r="G159" s="46"/>
      <c r="H159" s="40" t="s">
        <v>239</v>
      </c>
      <c r="I159" s="40" t="s">
        <v>239</v>
      </c>
      <c r="J159" s="40" t="s">
        <v>239</v>
      </c>
      <c r="K159" s="59"/>
      <c r="L159" s="59"/>
      <c r="M159" s="59"/>
      <c r="N159" s="59"/>
      <c r="O159" s="47"/>
      <c r="P159" s="47"/>
      <c r="Q159" s="47"/>
      <c r="R159" s="47"/>
      <c r="S159" s="53"/>
      <c r="T159" s="53"/>
      <c r="U159" s="53"/>
      <c r="V159" s="53"/>
      <c r="W159" s="54"/>
      <c r="X159" s="54"/>
      <c r="Y159" s="54"/>
      <c r="Z159" s="54"/>
      <c r="AA159" s="53"/>
      <c r="AB159" s="53"/>
      <c r="AC159" s="53"/>
      <c r="AD159" s="53"/>
      <c r="AE159" s="54"/>
      <c r="AF159" s="54"/>
      <c r="AG159" s="54"/>
      <c r="AH159" s="54"/>
      <c r="AI159" s="42"/>
      <c r="AJ159" s="55"/>
      <c r="AK159" s="55"/>
      <c r="AL159" s="69"/>
      <c r="AM159" s="69"/>
      <c r="AN159" s="69"/>
      <c r="AO159" s="69"/>
      <c r="AP159" s="70"/>
      <c r="AQ159" s="70"/>
      <c r="AR159" s="70"/>
      <c r="AS159" s="70"/>
      <c r="AT159" s="71"/>
      <c r="AU159" s="56"/>
      <c r="AV159" s="72"/>
      <c r="AW159" s="73"/>
      <c r="AX159" s="73"/>
      <c r="AY159" s="73"/>
      <c r="AZ159" s="53"/>
      <c r="BA159" s="53"/>
      <c r="BB159" s="53"/>
      <c r="BC159" s="53"/>
      <c r="BD159" s="48"/>
    </row>
    <row r="160" spans="1:58" s="17" customFormat="1" ht="15.75" hidden="1">
      <c r="A160" s="39"/>
      <c r="B160" s="39"/>
      <c r="C160" s="39"/>
      <c r="D160" s="39"/>
      <c r="E160" s="39"/>
      <c r="F160" s="41"/>
      <c r="G160" s="46"/>
      <c r="H160" s="40" t="s">
        <v>239</v>
      </c>
      <c r="I160" s="40" t="s">
        <v>239</v>
      </c>
      <c r="J160" s="40" t="s">
        <v>239</v>
      </c>
      <c r="K160" s="59"/>
      <c r="L160" s="59"/>
      <c r="M160" s="59"/>
      <c r="N160" s="59"/>
      <c r="O160" s="47"/>
      <c r="P160" s="47"/>
      <c r="Q160" s="47"/>
      <c r="R160" s="47"/>
      <c r="S160" s="53"/>
      <c r="T160" s="53"/>
      <c r="U160" s="53"/>
      <c r="V160" s="53"/>
      <c r="W160" s="54"/>
      <c r="X160" s="54"/>
      <c r="Y160" s="54"/>
      <c r="Z160" s="54"/>
      <c r="AA160" s="53"/>
      <c r="AB160" s="53"/>
      <c r="AC160" s="53"/>
      <c r="AD160" s="53"/>
      <c r="AE160" s="54"/>
      <c r="AF160" s="54"/>
      <c r="AG160" s="54"/>
      <c r="AH160" s="54"/>
      <c r="AI160" s="42"/>
      <c r="AJ160" s="55"/>
      <c r="AK160" s="55"/>
      <c r="AL160" s="69"/>
      <c r="AM160" s="69"/>
      <c r="AN160" s="69"/>
      <c r="AO160" s="69"/>
      <c r="AP160" s="70"/>
      <c r="AQ160" s="70"/>
      <c r="AR160" s="70"/>
      <c r="AS160" s="70"/>
      <c r="AT160" s="71"/>
      <c r="AU160" s="56"/>
      <c r="AV160" s="72"/>
      <c r="AW160" s="73"/>
      <c r="AX160" s="73"/>
      <c r="AY160" s="73"/>
      <c r="AZ160" s="53"/>
      <c r="BA160" s="53"/>
      <c r="BB160" s="53"/>
      <c r="BC160" s="53"/>
      <c r="BD160" s="48"/>
    </row>
    <row r="161" spans="1:58" s="17" customFormat="1" ht="15.75" hidden="1">
      <c r="A161" s="39"/>
      <c r="B161" s="39"/>
      <c r="C161" s="39"/>
      <c r="D161" s="39"/>
      <c r="E161" s="39"/>
      <c r="F161" s="41"/>
      <c r="G161" s="46"/>
      <c r="H161" s="40" t="s">
        <v>239</v>
      </c>
      <c r="I161" s="40" t="s">
        <v>239</v>
      </c>
      <c r="J161" s="40" t="s">
        <v>239</v>
      </c>
      <c r="K161" s="59"/>
      <c r="L161" s="59"/>
      <c r="M161" s="59"/>
      <c r="N161" s="59"/>
      <c r="O161" s="47"/>
      <c r="P161" s="47"/>
      <c r="Q161" s="47"/>
      <c r="R161" s="47"/>
      <c r="S161" s="53"/>
      <c r="T161" s="53"/>
      <c r="U161" s="53"/>
      <c r="V161" s="53"/>
      <c r="W161" s="54"/>
      <c r="X161" s="54"/>
      <c r="Y161" s="54"/>
      <c r="Z161" s="54"/>
      <c r="AA161" s="53"/>
      <c r="AB161" s="53"/>
      <c r="AC161" s="53"/>
      <c r="AD161" s="53"/>
      <c r="AE161" s="54"/>
      <c r="AF161" s="54"/>
      <c r="AG161" s="54"/>
      <c r="AH161" s="54"/>
      <c r="AI161" s="42"/>
      <c r="AJ161" s="55"/>
      <c r="AK161" s="55"/>
      <c r="AL161" s="69"/>
      <c r="AM161" s="69"/>
      <c r="AN161" s="69"/>
      <c r="AO161" s="69"/>
      <c r="AP161" s="70"/>
      <c r="AQ161" s="70"/>
      <c r="AR161" s="70"/>
      <c r="AS161" s="70"/>
      <c r="AT161" s="71"/>
      <c r="AU161" s="56"/>
      <c r="AV161" s="72"/>
      <c r="AW161" s="73"/>
      <c r="AX161" s="73"/>
      <c r="AY161" s="73"/>
      <c r="AZ161" s="53"/>
      <c r="BA161" s="53"/>
      <c r="BB161" s="53"/>
      <c r="BC161" s="53"/>
      <c r="BD161" s="48"/>
    </row>
    <row r="162" spans="1:58" s="17" customFormat="1" ht="47.25" hidden="1">
      <c r="A162" s="39" t="s">
        <v>248</v>
      </c>
      <c r="B162" s="39" t="s">
        <v>249</v>
      </c>
      <c r="C162" s="39" t="s">
        <v>250</v>
      </c>
      <c r="D162" s="39" t="s">
        <v>251</v>
      </c>
      <c r="E162" s="39" t="s">
        <v>16</v>
      </c>
      <c r="F162" s="41">
        <v>158</v>
      </c>
      <c r="G162" s="46" t="s">
        <v>92</v>
      </c>
      <c r="H162" s="40" t="s">
        <v>113</v>
      </c>
      <c r="I162" s="46" t="s">
        <v>95</v>
      </c>
      <c r="J162" s="40" t="s">
        <v>73</v>
      </c>
      <c r="K162" s="59">
        <v>16000</v>
      </c>
      <c r="L162" s="59">
        <v>11000</v>
      </c>
      <c r="M162" s="59">
        <v>6000</v>
      </c>
      <c r="N162" s="59">
        <v>3900</v>
      </c>
      <c r="O162" s="47" t="e">
        <v>#REF!</v>
      </c>
      <c r="P162" s="47" t="e">
        <v>#REF!</v>
      </c>
      <c r="Q162" s="47" t="e">
        <v>#REF!</v>
      </c>
      <c r="R162" s="47" t="e">
        <v>#REF!</v>
      </c>
      <c r="S162" s="53"/>
      <c r="T162" s="53"/>
      <c r="U162" s="53"/>
      <c r="V162" s="53"/>
      <c r="W162" s="54"/>
      <c r="X162" s="54"/>
      <c r="Y162" s="54"/>
      <c r="Z162" s="54"/>
      <c r="AA162" s="53"/>
      <c r="AB162" s="53"/>
      <c r="AC162" s="53"/>
      <c r="AD162" s="53"/>
      <c r="AE162" s="54"/>
      <c r="AF162" s="54"/>
      <c r="AG162" s="54"/>
      <c r="AH162" s="54"/>
      <c r="AI162" s="42">
        <v>2.197121713791931</v>
      </c>
      <c r="AJ162" s="55"/>
      <c r="AK162" s="55" t="e">
        <v>#REF!</v>
      </c>
      <c r="AL162" s="69" t="e">
        <v>#REF!</v>
      </c>
      <c r="AM162" s="69" t="e">
        <v>#REF!</v>
      </c>
      <c r="AN162" s="69" t="e">
        <v>#REF!</v>
      </c>
      <c r="AO162" s="69" t="e">
        <v>#REF!</v>
      </c>
      <c r="AP162" s="70" t="e">
        <v>#REF!</v>
      </c>
      <c r="AQ162" s="70" t="e">
        <v>#REF!</v>
      </c>
      <c r="AR162" s="70" t="e">
        <v>#REF!</v>
      </c>
      <c r="AS162" s="70" t="e">
        <v>#REF!</v>
      </c>
      <c r="AT162" s="71" t="e">
        <v>#REF!</v>
      </c>
      <c r="AU162" s="56" t="s">
        <v>16</v>
      </c>
      <c r="AV162" s="72">
        <v>11200</v>
      </c>
      <c r="AW162" s="73">
        <v>7700</v>
      </c>
      <c r="AX162" s="73">
        <v>4200</v>
      </c>
      <c r="AY162" s="73">
        <v>2730</v>
      </c>
      <c r="AZ162" s="53">
        <v>9600</v>
      </c>
      <c r="BA162" s="53">
        <v>6600</v>
      </c>
      <c r="BB162" s="53">
        <v>3600</v>
      </c>
      <c r="BC162" s="53">
        <v>2340</v>
      </c>
      <c r="BD162" s="48" t="e">
        <v>#REF!</v>
      </c>
      <c r="BF162" s="17" t="s">
        <v>145</v>
      </c>
    </row>
    <row r="163" spans="1:58" s="17" customFormat="1" ht="15.75" hidden="1">
      <c r="A163" s="39"/>
      <c r="B163" s="39"/>
      <c r="C163" s="39"/>
      <c r="D163" s="39"/>
      <c r="E163" s="39"/>
      <c r="F163" s="41"/>
      <c r="G163" s="46"/>
      <c r="H163" s="40" t="s">
        <v>239</v>
      </c>
      <c r="I163" s="40" t="s">
        <v>239</v>
      </c>
      <c r="J163" s="40" t="s">
        <v>239</v>
      </c>
      <c r="K163" s="59"/>
      <c r="L163" s="59"/>
      <c r="M163" s="59"/>
      <c r="N163" s="59"/>
      <c r="O163" s="47"/>
      <c r="P163" s="47"/>
      <c r="Q163" s="47"/>
      <c r="R163" s="47"/>
      <c r="S163" s="53"/>
      <c r="T163" s="53"/>
      <c r="U163" s="53"/>
      <c r="V163" s="53"/>
      <c r="W163" s="54"/>
      <c r="X163" s="54"/>
      <c r="Y163" s="54"/>
      <c r="Z163" s="54"/>
      <c r="AA163" s="53"/>
      <c r="AB163" s="53"/>
      <c r="AC163" s="53"/>
      <c r="AD163" s="53"/>
      <c r="AE163" s="54"/>
      <c r="AF163" s="54"/>
      <c r="AG163" s="54"/>
      <c r="AH163" s="54"/>
      <c r="AI163" s="42"/>
      <c r="AJ163" s="55"/>
      <c r="AK163" s="55"/>
      <c r="AL163" s="69"/>
      <c r="AM163" s="69"/>
      <c r="AN163" s="69"/>
      <c r="AO163" s="69"/>
      <c r="AP163" s="70"/>
      <c r="AQ163" s="70"/>
      <c r="AR163" s="70"/>
      <c r="AS163" s="70"/>
      <c r="AT163" s="71"/>
      <c r="AU163" s="56"/>
      <c r="AV163" s="72"/>
      <c r="AW163" s="73"/>
      <c r="AX163" s="73"/>
      <c r="AY163" s="73"/>
      <c r="AZ163" s="53"/>
      <c r="BA163" s="53"/>
      <c r="BB163" s="53"/>
      <c r="BC163" s="53"/>
      <c r="BD163" s="48"/>
    </row>
    <row r="164" spans="1:58" s="17" customFormat="1" ht="15.75" hidden="1">
      <c r="A164" s="39"/>
      <c r="B164" s="39"/>
      <c r="C164" s="39"/>
      <c r="D164" s="39"/>
      <c r="E164" s="39"/>
      <c r="F164" s="41"/>
      <c r="G164" s="46"/>
      <c r="H164" s="40" t="s">
        <v>239</v>
      </c>
      <c r="I164" s="40" t="s">
        <v>239</v>
      </c>
      <c r="J164" s="40" t="s">
        <v>239</v>
      </c>
      <c r="K164" s="59"/>
      <c r="L164" s="59"/>
      <c r="M164" s="59"/>
      <c r="N164" s="59"/>
      <c r="O164" s="47"/>
      <c r="P164" s="47"/>
      <c r="Q164" s="47"/>
      <c r="R164" s="47"/>
      <c r="S164" s="53"/>
      <c r="T164" s="53"/>
      <c r="U164" s="53"/>
      <c r="V164" s="53"/>
      <c r="W164" s="54"/>
      <c r="X164" s="54"/>
      <c r="Y164" s="54"/>
      <c r="Z164" s="54"/>
      <c r="AA164" s="53"/>
      <c r="AB164" s="53"/>
      <c r="AC164" s="53"/>
      <c r="AD164" s="53"/>
      <c r="AE164" s="54"/>
      <c r="AF164" s="54"/>
      <c r="AG164" s="54"/>
      <c r="AH164" s="54"/>
      <c r="AI164" s="42"/>
      <c r="AJ164" s="55"/>
      <c r="AK164" s="55"/>
      <c r="AL164" s="69"/>
      <c r="AM164" s="69"/>
      <c r="AN164" s="69"/>
      <c r="AO164" s="69"/>
      <c r="AP164" s="70"/>
      <c r="AQ164" s="70"/>
      <c r="AR164" s="70"/>
      <c r="AS164" s="70"/>
      <c r="AT164" s="71"/>
      <c r="AU164" s="56"/>
      <c r="AV164" s="72"/>
      <c r="AW164" s="73"/>
      <c r="AX164" s="73"/>
      <c r="AY164" s="73"/>
      <c r="AZ164" s="53"/>
      <c r="BA164" s="53"/>
      <c r="BB164" s="53"/>
      <c r="BC164" s="53"/>
      <c r="BD164" s="48"/>
    </row>
    <row r="165" spans="1:58" s="17" customFormat="1" ht="15.75" hidden="1">
      <c r="A165" s="39"/>
      <c r="B165" s="39"/>
      <c r="C165" s="39"/>
      <c r="D165" s="39"/>
      <c r="E165" s="39"/>
      <c r="F165" s="41"/>
      <c r="G165" s="46"/>
      <c r="H165" s="40" t="s">
        <v>239</v>
      </c>
      <c r="I165" s="40" t="s">
        <v>239</v>
      </c>
      <c r="J165" s="40" t="s">
        <v>239</v>
      </c>
      <c r="K165" s="59"/>
      <c r="L165" s="59"/>
      <c r="M165" s="59"/>
      <c r="N165" s="59"/>
      <c r="O165" s="47"/>
      <c r="P165" s="47"/>
      <c r="Q165" s="47"/>
      <c r="R165" s="47"/>
      <c r="S165" s="53"/>
      <c r="T165" s="53"/>
      <c r="U165" s="53"/>
      <c r="V165" s="53"/>
      <c r="W165" s="54"/>
      <c r="X165" s="54"/>
      <c r="Y165" s="54"/>
      <c r="Z165" s="54"/>
      <c r="AA165" s="53"/>
      <c r="AB165" s="53"/>
      <c r="AC165" s="53"/>
      <c r="AD165" s="53"/>
      <c r="AE165" s="54"/>
      <c r="AF165" s="54"/>
      <c r="AG165" s="54"/>
      <c r="AH165" s="54"/>
      <c r="AI165" s="42"/>
      <c r="AJ165" s="55"/>
      <c r="AK165" s="55"/>
      <c r="AL165" s="69"/>
      <c r="AM165" s="69"/>
      <c r="AN165" s="69"/>
      <c r="AO165" s="69"/>
      <c r="AP165" s="70"/>
      <c r="AQ165" s="70"/>
      <c r="AR165" s="70"/>
      <c r="AS165" s="70"/>
      <c r="AT165" s="71"/>
      <c r="AU165" s="56"/>
      <c r="AV165" s="72"/>
      <c r="AW165" s="73"/>
      <c r="AX165" s="73"/>
      <c r="AY165" s="73"/>
      <c r="AZ165" s="53"/>
      <c r="BA165" s="53"/>
      <c r="BB165" s="53"/>
      <c r="BC165" s="53"/>
      <c r="BD165" s="48"/>
    </row>
    <row r="166" spans="1:58" s="17" customFormat="1" ht="15.75" hidden="1">
      <c r="A166" s="39"/>
      <c r="B166" s="39"/>
      <c r="C166" s="39"/>
      <c r="D166" s="39"/>
      <c r="E166" s="39"/>
      <c r="F166" s="41"/>
      <c r="G166" s="46"/>
      <c r="H166" s="40" t="s">
        <v>239</v>
      </c>
      <c r="I166" s="40" t="s">
        <v>239</v>
      </c>
      <c r="J166" s="40" t="s">
        <v>239</v>
      </c>
      <c r="K166" s="59"/>
      <c r="L166" s="59"/>
      <c r="M166" s="59"/>
      <c r="N166" s="59"/>
      <c r="O166" s="47"/>
      <c r="P166" s="47"/>
      <c r="Q166" s="47"/>
      <c r="R166" s="47"/>
      <c r="S166" s="53"/>
      <c r="T166" s="53"/>
      <c r="U166" s="53"/>
      <c r="V166" s="53"/>
      <c r="W166" s="54"/>
      <c r="X166" s="54"/>
      <c r="Y166" s="54"/>
      <c r="Z166" s="54"/>
      <c r="AA166" s="53"/>
      <c r="AB166" s="53"/>
      <c r="AC166" s="53"/>
      <c r="AD166" s="53"/>
      <c r="AE166" s="54"/>
      <c r="AF166" s="54"/>
      <c r="AG166" s="54"/>
      <c r="AH166" s="54"/>
      <c r="AI166" s="42"/>
      <c r="AJ166" s="55"/>
      <c r="AK166" s="55"/>
      <c r="AL166" s="69"/>
      <c r="AM166" s="69"/>
      <c r="AN166" s="69"/>
      <c r="AO166" s="69"/>
      <c r="AP166" s="70"/>
      <c r="AQ166" s="70"/>
      <c r="AR166" s="70"/>
      <c r="AS166" s="70"/>
      <c r="AT166" s="71"/>
      <c r="AU166" s="56"/>
      <c r="AV166" s="72"/>
      <c r="AW166" s="73"/>
      <c r="AX166" s="73"/>
      <c r="AY166" s="73"/>
      <c r="AZ166" s="53"/>
      <c r="BA166" s="53"/>
      <c r="BB166" s="53"/>
      <c r="BC166" s="53"/>
      <c r="BD166" s="48"/>
    </row>
    <row r="167" spans="1:58" s="17" customFormat="1" ht="15.75" hidden="1">
      <c r="A167" s="39"/>
      <c r="B167" s="39"/>
      <c r="C167" s="39"/>
      <c r="D167" s="39"/>
      <c r="E167" s="39"/>
      <c r="F167" s="41"/>
      <c r="G167" s="46"/>
      <c r="H167" s="40" t="s">
        <v>239</v>
      </c>
      <c r="I167" s="40" t="s">
        <v>239</v>
      </c>
      <c r="J167" s="40" t="s">
        <v>239</v>
      </c>
      <c r="K167" s="59"/>
      <c r="L167" s="59"/>
      <c r="M167" s="59"/>
      <c r="N167" s="59"/>
      <c r="O167" s="47"/>
      <c r="P167" s="47"/>
      <c r="Q167" s="47"/>
      <c r="R167" s="47"/>
      <c r="S167" s="53"/>
      <c r="T167" s="53"/>
      <c r="U167" s="53"/>
      <c r="V167" s="53"/>
      <c r="W167" s="54"/>
      <c r="X167" s="54"/>
      <c r="Y167" s="54"/>
      <c r="Z167" s="54"/>
      <c r="AA167" s="53"/>
      <c r="AB167" s="53"/>
      <c r="AC167" s="53"/>
      <c r="AD167" s="53"/>
      <c r="AE167" s="54"/>
      <c r="AF167" s="54"/>
      <c r="AG167" s="54"/>
      <c r="AH167" s="54"/>
      <c r="AI167" s="42"/>
      <c r="AJ167" s="55"/>
      <c r="AK167" s="55"/>
      <c r="AL167" s="69"/>
      <c r="AM167" s="69"/>
      <c r="AN167" s="69"/>
      <c r="AO167" s="69"/>
      <c r="AP167" s="70"/>
      <c r="AQ167" s="70"/>
      <c r="AR167" s="70"/>
      <c r="AS167" s="70"/>
      <c r="AT167" s="71"/>
      <c r="AU167" s="56"/>
      <c r="AV167" s="72"/>
      <c r="AW167" s="73"/>
      <c r="AX167" s="73"/>
      <c r="AY167" s="73"/>
      <c r="AZ167" s="53"/>
      <c r="BA167" s="53"/>
      <c r="BB167" s="53"/>
      <c r="BC167" s="53"/>
      <c r="BD167" s="48"/>
    </row>
    <row r="168" spans="1:58" s="17" customFormat="1" ht="15.75" hidden="1">
      <c r="A168" s="39"/>
      <c r="B168" s="39"/>
      <c r="C168" s="39"/>
      <c r="D168" s="39"/>
      <c r="E168" s="39"/>
      <c r="F168" s="41"/>
      <c r="G168" s="46"/>
      <c r="H168" s="40" t="s">
        <v>239</v>
      </c>
      <c r="I168" s="40" t="s">
        <v>239</v>
      </c>
      <c r="J168" s="40" t="s">
        <v>239</v>
      </c>
      <c r="K168" s="59"/>
      <c r="L168" s="59"/>
      <c r="M168" s="59"/>
      <c r="N168" s="59"/>
      <c r="O168" s="47"/>
      <c r="P168" s="47"/>
      <c r="Q168" s="47"/>
      <c r="R168" s="47"/>
      <c r="S168" s="53"/>
      <c r="T168" s="53"/>
      <c r="U168" s="53"/>
      <c r="V168" s="53"/>
      <c r="W168" s="54"/>
      <c r="X168" s="54"/>
      <c r="Y168" s="54"/>
      <c r="Z168" s="54"/>
      <c r="AA168" s="53"/>
      <c r="AB168" s="53"/>
      <c r="AC168" s="53"/>
      <c r="AD168" s="53"/>
      <c r="AE168" s="54"/>
      <c r="AF168" s="54"/>
      <c r="AG168" s="54"/>
      <c r="AH168" s="54"/>
      <c r="AI168" s="42"/>
      <c r="AJ168" s="55"/>
      <c r="AK168" s="55"/>
      <c r="AL168" s="69"/>
      <c r="AM168" s="69"/>
      <c r="AN168" s="69"/>
      <c r="AO168" s="69"/>
      <c r="AP168" s="70"/>
      <c r="AQ168" s="70"/>
      <c r="AR168" s="70"/>
      <c r="AS168" s="70"/>
      <c r="AT168" s="71"/>
      <c r="AU168" s="56"/>
      <c r="AV168" s="72"/>
      <c r="AW168" s="73"/>
      <c r="AX168" s="73"/>
      <c r="AY168" s="73"/>
      <c r="AZ168" s="53"/>
      <c r="BA168" s="53"/>
      <c r="BB168" s="53"/>
      <c r="BC168" s="53"/>
      <c r="BD168" s="48"/>
    </row>
    <row r="169" spans="1:58" s="39" customFormat="1" ht="32.25" hidden="1" customHeight="1">
      <c r="A169" s="39" t="s">
        <v>252</v>
      </c>
      <c r="B169" s="39" t="s">
        <v>253</v>
      </c>
      <c r="C169" s="39" t="s">
        <v>254</v>
      </c>
      <c r="D169" s="39" t="s">
        <v>255</v>
      </c>
      <c r="E169" s="39" t="s">
        <v>16</v>
      </c>
      <c r="F169" s="41">
        <v>101</v>
      </c>
      <c r="G169" s="46" t="s">
        <v>66</v>
      </c>
      <c r="H169" s="40" t="s">
        <v>95</v>
      </c>
      <c r="I169" s="40" t="s">
        <v>21</v>
      </c>
      <c r="J169" s="40" t="s">
        <v>20</v>
      </c>
      <c r="K169" s="47">
        <v>21000</v>
      </c>
      <c r="L169" s="47">
        <v>11000</v>
      </c>
      <c r="M169" s="47">
        <v>6000</v>
      </c>
      <c r="N169" s="47">
        <v>3900</v>
      </c>
      <c r="O169" s="47" t="e">
        <v>#REF!</v>
      </c>
      <c r="P169" s="47" t="e">
        <v>#REF!</v>
      </c>
      <c r="Q169" s="47" t="e">
        <v>#REF!</v>
      </c>
      <c r="R169" s="47" t="e">
        <v>#REF!</v>
      </c>
      <c r="S169" s="53"/>
      <c r="T169" s="53" t="e">
        <v>#REF!</v>
      </c>
      <c r="U169" s="53"/>
      <c r="V169" s="53"/>
      <c r="W169" s="54"/>
      <c r="X169" s="54" t="e">
        <v>#REF!</v>
      </c>
      <c r="Y169" s="54"/>
      <c r="Z169" s="54"/>
      <c r="AA169" s="53"/>
      <c r="AB169" s="53"/>
      <c r="AC169" s="53"/>
      <c r="AD169" s="53"/>
      <c r="AE169" s="54"/>
      <c r="AF169" s="54"/>
      <c r="AG169" s="54"/>
      <c r="AH169" s="54"/>
      <c r="AI169" s="42">
        <v>2.1965913261050876</v>
      </c>
      <c r="AJ169" s="55"/>
      <c r="AK169" s="55" t="e">
        <v>#REF!</v>
      </c>
      <c r="AL169" s="69" t="e">
        <v>#REF!</v>
      </c>
      <c r="AM169" s="69" t="e">
        <v>#REF!</v>
      </c>
      <c r="AN169" s="69" t="e">
        <v>#REF!</v>
      </c>
      <c r="AO169" s="69" t="e">
        <v>#REF!</v>
      </c>
      <c r="AP169" s="70" t="e">
        <v>#REF!</v>
      </c>
      <c r="AQ169" s="70" t="e">
        <v>#REF!</v>
      </c>
      <c r="AR169" s="70" t="e">
        <v>#REF!</v>
      </c>
      <c r="AS169" s="70" t="e">
        <v>#REF!</v>
      </c>
      <c r="AT169" s="71" t="e">
        <v>#REF!</v>
      </c>
      <c r="AU169" s="56" t="s">
        <v>16</v>
      </c>
      <c r="AV169" s="72">
        <v>14000</v>
      </c>
      <c r="AW169" s="73">
        <v>7000</v>
      </c>
      <c r="AX169" s="73">
        <v>4550</v>
      </c>
      <c r="AY169" s="73">
        <v>2730</v>
      </c>
      <c r="AZ169" s="53">
        <v>12000</v>
      </c>
      <c r="BA169" s="53">
        <v>6000</v>
      </c>
      <c r="BB169" s="53">
        <v>3900</v>
      </c>
      <c r="BC169" s="53">
        <v>2340</v>
      </c>
      <c r="BD169" s="48" t="e">
        <v>#REF!</v>
      </c>
    </row>
    <row r="170" spans="1:58" s="39" customFormat="1" ht="35.1" hidden="1" customHeight="1">
      <c r="F170" s="41"/>
      <c r="G170" s="46"/>
      <c r="H170" s="40" t="s">
        <v>239</v>
      </c>
      <c r="I170" s="40" t="s">
        <v>239</v>
      </c>
      <c r="J170" s="40" t="s">
        <v>239</v>
      </c>
      <c r="K170" s="47"/>
      <c r="L170" s="47"/>
      <c r="M170" s="47"/>
      <c r="N170" s="47"/>
      <c r="O170" s="47"/>
      <c r="P170" s="47"/>
      <c r="Q170" s="47"/>
      <c r="R170" s="47"/>
      <c r="S170" s="53"/>
      <c r="T170" s="53"/>
      <c r="U170" s="53"/>
      <c r="V170" s="53"/>
      <c r="W170" s="54"/>
      <c r="X170" s="54"/>
      <c r="Y170" s="54"/>
      <c r="Z170" s="54"/>
      <c r="AA170" s="53"/>
      <c r="AB170" s="53"/>
      <c r="AC170" s="53"/>
      <c r="AD170" s="53"/>
      <c r="AE170" s="54"/>
      <c r="AF170" s="54"/>
      <c r="AG170" s="54"/>
      <c r="AH170" s="54"/>
      <c r="AI170" s="42"/>
      <c r="AJ170" s="55"/>
      <c r="AK170" s="55"/>
      <c r="AL170" s="69"/>
      <c r="AM170" s="69"/>
      <c r="AN170" s="69"/>
      <c r="AO170" s="69"/>
      <c r="AP170" s="70"/>
      <c r="AQ170" s="70"/>
      <c r="AR170" s="70"/>
      <c r="AS170" s="70"/>
      <c r="AT170" s="71"/>
      <c r="AU170" s="56"/>
      <c r="AV170" s="72"/>
      <c r="AW170" s="73"/>
      <c r="AX170" s="73"/>
      <c r="AY170" s="73"/>
      <c r="AZ170" s="53"/>
      <c r="BA170" s="53"/>
      <c r="BB170" s="53"/>
      <c r="BC170" s="53"/>
      <c r="BD170" s="48"/>
    </row>
    <row r="171" spans="1:58" s="39" customFormat="1" ht="35.1" hidden="1" customHeight="1">
      <c r="F171" s="41"/>
      <c r="G171" s="46"/>
      <c r="H171" s="40" t="s">
        <v>239</v>
      </c>
      <c r="I171" s="40" t="s">
        <v>239</v>
      </c>
      <c r="J171" s="40" t="s">
        <v>239</v>
      </c>
      <c r="K171" s="47"/>
      <c r="L171" s="47"/>
      <c r="M171" s="47"/>
      <c r="N171" s="47"/>
      <c r="O171" s="47"/>
      <c r="P171" s="47"/>
      <c r="Q171" s="47"/>
      <c r="R171" s="47"/>
      <c r="S171" s="53"/>
      <c r="T171" s="53"/>
      <c r="U171" s="53"/>
      <c r="V171" s="53"/>
      <c r="W171" s="54"/>
      <c r="X171" s="54"/>
      <c r="Y171" s="54"/>
      <c r="Z171" s="54"/>
      <c r="AA171" s="53"/>
      <c r="AB171" s="53"/>
      <c r="AC171" s="53"/>
      <c r="AD171" s="53"/>
      <c r="AE171" s="54"/>
      <c r="AF171" s="54"/>
      <c r="AG171" s="54"/>
      <c r="AH171" s="54"/>
      <c r="AI171" s="42"/>
      <c r="AJ171" s="55"/>
      <c r="AK171" s="55"/>
      <c r="AL171" s="69"/>
      <c r="AM171" s="69"/>
      <c r="AN171" s="69"/>
      <c r="AO171" s="69"/>
      <c r="AP171" s="70"/>
      <c r="AQ171" s="70"/>
      <c r="AR171" s="70"/>
      <c r="AS171" s="70"/>
      <c r="AT171" s="71"/>
      <c r="AU171" s="56"/>
      <c r="AV171" s="72"/>
      <c r="AW171" s="73"/>
      <c r="AX171" s="73"/>
      <c r="AY171" s="73"/>
      <c r="AZ171" s="53"/>
      <c r="BA171" s="53"/>
      <c r="BB171" s="53"/>
      <c r="BC171" s="53"/>
      <c r="BD171" s="48"/>
    </row>
    <row r="172" spans="1:58" s="39" customFormat="1" ht="35.1" hidden="1" customHeight="1">
      <c r="F172" s="41"/>
      <c r="G172" s="46"/>
      <c r="H172" s="40" t="s">
        <v>239</v>
      </c>
      <c r="I172" s="40" t="s">
        <v>239</v>
      </c>
      <c r="J172" s="40" t="s">
        <v>239</v>
      </c>
      <c r="K172" s="47"/>
      <c r="L172" s="47"/>
      <c r="M172" s="47"/>
      <c r="N172" s="47"/>
      <c r="O172" s="47"/>
      <c r="P172" s="47"/>
      <c r="Q172" s="47"/>
      <c r="R172" s="47"/>
      <c r="S172" s="53"/>
      <c r="T172" s="53"/>
      <c r="U172" s="53"/>
      <c r="V172" s="53"/>
      <c r="W172" s="54"/>
      <c r="X172" s="54"/>
      <c r="Y172" s="54"/>
      <c r="Z172" s="54"/>
      <c r="AA172" s="53"/>
      <c r="AB172" s="53"/>
      <c r="AC172" s="53"/>
      <c r="AD172" s="53"/>
      <c r="AE172" s="54"/>
      <c r="AF172" s="54"/>
      <c r="AG172" s="54"/>
      <c r="AH172" s="54"/>
      <c r="AI172" s="42"/>
      <c r="AJ172" s="55"/>
      <c r="AK172" s="55"/>
      <c r="AL172" s="69"/>
      <c r="AM172" s="69"/>
      <c r="AN172" s="69"/>
      <c r="AO172" s="69"/>
      <c r="AP172" s="70"/>
      <c r="AQ172" s="70"/>
      <c r="AR172" s="70"/>
      <c r="AS172" s="70"/>
      <c r="AT172" s="71"/>
      <c r="AU172" s="56"/>
      <c r="AV172" s="72"/>
      <c r="AW172" s="73"/>
      <c r="AX172" s="73"/>
      <c r="AY172" s="73"/>
      <c r="AZ172" s="53"/>
      <c r="BA172" s="53"/>
      <c r="BB172" s="53"/>
      <c r="BC172" s="53"/>
      <c r="BD172" s="48"/>
    </row>
    <row r="173" spans="1:58" s="39" customFormat="1" ht="35.1" hidden="1" customHeight="1">
      <c r="F173" s="41"/>
      <c r="G173" s="46"/>
      <c r="H173" s="40" t="s">
        <v>239</v>
      </c>
      <c r="I173" s="40" t="s">
        <v>239</v>
      </c>
      <c r="J173" s="40" t="s">
        <v>239</v>
      </c>
      <c r="K173" s="47"/>
      <c r="L173" s="47"/>
      <c r="M173" s="47"/>
      <c r="N173" s="47"/>
      <c r="O173" s="47"/>
      <c r="P173" s="47"/>
      <c r="Q173" s="47"/>
      <c r="R173" s="47"/>
      <c r="S173" s="53"/>
      <c r="T173" s="53"/>
      <c r="U173" s="53"/>
      <c r="V173" s="53"/>
      <c r="W173" s="54"/>
      <c r="X173" s="54"/>
      <c r="Y173" s="54"/>
      <c r="Z173" s="54"/>
      <c r="AA173" s="53"/>
      <c r="AB173" s="53"/>
      <c r="AC173" s="53"/>
      <c r="AD173" s="53"/>
      <c r="AE173" s="54"/>
      <c r="AF173" s="54"/>
      <c r="AG173" s="54"/>
      <c r="AH173" s="54"/>
      <c r="AI173" s="42"/>
      <c r="AJ173" s="55"/>
      <c r="AK173" s="55"/>
      <c r="AL173" s="69"/>
      <c r="AM173" s="69"/>
      <c r="AN173" s="69"/>
      <c r="AO173" s="69"/>
      <c r="AP173" s="70"/>
      <c r="AQ173" s="70"/>
      <c r="AR173" s="70"/>
      <c r="AS173" s="70"/>
      <c r="AT173" s="71"/>
      <c r="AU173" s="56"/>
      <c r="AV173" s="72"/>
      <c r="AW173" s="73"/>
      <c r="AX173" s="73"/>
      <c r="AY173" s="73"/>
      <c r="AZ173" s="53"/>
      <c r="BA173" s="53"/>
      <c r="BB173" s="53"/>
      <c r="BC173" s="53"/>
      <c r="BD173" s="48"/>
    </row>
    <row r="174" spans="1:58" s="39" customFormat="1" ht="35.1" hidden="1" customHeight="1">
      <c r="F174" s="41"/>
      <c r="G174" s="46"/>
      <c r="H174" s="40" t="s">
        <v>239</v>
      </c>
      <c r="I174" s="40" t="s">
        <v>239</v>
      </c>
      <c r="J174" s="40" t="s">
        <v>239</v>
      </c>
      <c r="K174" s="47"/>
      <c r="L174" s="47"/>
      <c r="M174" s="47"/>
      <c r="N174" s="47"/>
      <c r="O174" s="47"/>
      <c r="P174" s="47"/>
      <c r="Q174" s="47"/>
      <c r="R174" s="47"/>
      <c r="S174" s="53"/>
      <c r="T174" s="53"/>
      <c r="U174" s="53"/>
      <c r="V174" s="53"/>
      <c r="W174" s="54"/>
      <c r="X174" s="54"/>
      <c r="Y174" s="54"/>
      <c r="Z174" s="54"/>
      <c r="AA174" s="53"/>
      <c r="AB174" s="53"/>
      <c r="AC174" s="53"/>
      <c r="AD174" s="53"/>
      <c r="AE174" s="54"/>
      <c r="AF174" s="54"/>
      <c r="AG174" s="54"/>
      <c r="AH174" s="54"/>
      <c r="AI174" s="42"/>
      <c r="AJ174" s="55"/>
      <c r="AK174" s="55"/>
      <c r="AL174" s="69"/>
      <c r="AM174" s="69"/>
      <c r="AN174" s="69"/>
      <c r="AO174" s="69"/>
      <c r="AP174" s="70"/>
      <c r="AQ174" s="70"/>
      <c r="AR174" s="70"/>
      <c r="AS174" s="70"/>
      <c r="AT174" s="71"/>
      <c r="AU174" s="56"/>
      <c r="AV174" s="72"/>
      <c r="AW174" s="73"/>
      <c r="AX174" s="73"/>
      <c r="AY174" s="73"/>
      <c r="AZ174" s="53"/>
      <c r="BA174" s="53"/>
      <c r="BB174" s="53"/>
      <c r="BC174" s="53"/>
      <c r="BD174" s="48"/>
    </row>
    <row r="175" spans="1:58" s="39" customFormat="1" ht="15.75" hidden="1" customHeight="1">
      <c r="F175" s="41"/>
      <c r="G175" s="46"/>
      <c r="H175" s="40" t="s">
        <v>239</v>
      </c>
      <c r="I175" s="40" t="s">
        <v>239</v>
      </c>
      <c r="J175" s="40" t="s">
        <v>239</v>
      </c>
      <c r="K175" s="47"/>
      <c r="L175" s="47"/>
      <c r="M175" s="47"/>
      <c r="N175" s="47"/>
      <c r="O175" s="47"/>
      <c r="P175" s="47"/>
      <c r="Q175" s="47"/>
      <c r="R175" s="47"/>
      <c r="S175" s="53"/>
      <c r="T175" s="53"/>
      <c r="U175" s="53"/>
      <c r="V175" s="53"/>
      <c r="W175" s="54"/>
      <c r="X175" s="54"/>
      <c r="Y175" s="54"/>
      <c r="Z175" s="54"/>
      <c r="AA175" s="53"/>
      <c r="AB175" s="53"/>
      <c r="AC175" s="53"/>
      <c r="AD175" s="53"/>
      <c r="AE175" s="54"/>
      <c r="AF175" s="54"/>
      <c r="AG175" s="54"/>
      <c r="AH175" s="54"/>
      <c r="AI175" s="42"/>
      <c r="AJ175" s="55"/>
      <c r="AK175" s="55"/>
      <c r="AL175" s="69"/>
      <c r="AM175" s="69"/>
      <c r="AN175" s="69"/>
      <c r="AO175" s="69"/>
      <c r="AP175" s="70"/>
      <c r="AQ175" s="70"/>
      <c r="AR175" s="70"/>
      <c r="AS175" s="70"/>
      <c r="AT175" s="71"/>
      <c r="AU175" s="56"/>
      <c r="AV175" s="72"/>
      <c r="AW175" s="73"/>
      <c r="AX175" s="73"/>
      <c r="AY175" s="73"/>
      <c r="AZ175" s="53"/>
      <c r="BA175" s="53"/>
      <c r="BB175" s="53"/>
      <c r="BC175" s="53"/>
      <c r="BD175" s="48"/>
    </row>
    <row r="176" spans="1:58" s="39" customFormat="1" ht="35.1" hidden="1" customHeight="1">
      <c r="A176" s="39" t="s">
        <v>256</v>
      </c>
      <c r="B176" s="39" t="s">
        <v>257</v>
      </c>
      <c r="C176" s="39" t="s">
        <v>258</v>
      </c>
      <c r="D176" s="39" t="s">
        <v>259</v>
      </c>
      <c r="E176" s="39" t="s">
        <v>16</v>
      </c>
      <c r="F176" s="41"/>
      <c r="G176" s="46" t="s">
        <v>67</v>
      </c>
      <c r="H176" s="40" t="s">
        <v>20</v>
      </c>
      <c r="I176" s="40" t="s">
        <v>27</v>
      </c>
      <c r="J176" s="40" t="s">
        <v>69</v>
      </c>
      <c r="K176" s="47">
        <v>21000</v>
      </c>
      <c r="L176" s="47">
        <v>11000</v>
      </c>
      <c r="M176" s="47">
        <v>6500</v>
      </c>
      <c r="N176" s="47">
        <v>4500</v>
      </c>
      <c r="O176" s="47" t="e">
        <v>#REF!</v>
      </c>
      <c r="P176" s="47" t="e">
        <v>#REF!</v>
      </c>
      <c r="Q176" s="47" t="e">
        <v>#REF!</v>
      </c>
      <c r="R176" s="47" t="e">
        <v>#REF!</v>
      </c>
      <c r="S176" s="53"/>
      <c r="T176" s="53" t="e">
        <v>#REF!</v>
      </c>
      <c r="U176" s="53"/>
      <c r="V176" s="53"/>
      <c r="W176" s="54"/>
      <c r="X176" s="54" t="e">
        <v>#REF!</v>
      </c>
      <c r="Y176" s="54"/>
      <c r="Z176" s="54"/>
      <c r="AA176" s="53"/>
      <c r="AB176" s="53"/>
      <c r="AC176" s="53"/>
      <c r="AD176" s="53"/>
      <c r="AE176" s="54"/>
      <c r="AF176" s="54"/>
      <c r="AG176" s="54"/>
      <c r="AH176" s="54"/>
      <c r="AI176" s="42">
        <v>2.8984495277449822</v>
      </c>
      <c r="AJ176" s="55"/>
      <c r="AK176" s="55">
        <v>1.7</v>
      </c>
      <c r="AL176" s="69">
        <v>35700</v>
      </c>
      <c r="AM176" s="69">
        <v>18700</v>
      </c>
      <c r="AN176" s="69">
        <v>11050</v>
      </c>
      <c r="AO176" s="69">
        <v>7650</v>
      </c>
      <c r="AP176" s="70">
        <v>35700</v>
      </c>
      <c r="AQ176" s="70">
        <v>18700</v>
      </c>
      <c r="AR176" s="70">
        <v>11100</v>
      </c>
      <c r="AS176" s="70">
        <v>7700</v>
      </c>
      <c r="AT176" s="71">
        <v>5355</v>
      </c>
      <c r="AU176" s="56" t="s">
        <v>16</v>
      </c>
      <c r="AV176" s="72"/>
      <c r="AW176" s="73"/>
      <c r="AX176" s="73"/>
      <c r="AY176" s="73"/>
      <c r="AZ176" s="53"/>
      <c r="BA176" s="53"/>
      <c r="BB176" s="53"/>
      <c r="BC176" s="53"/>
      <c r="BD176" s="48">
        <v>2345</v>
      </c>
    </row>
    <row r="177" spans="1:56" s="39" customFormat="1" ht="35.1" hidden="1" customHeight="1">
      <c r="F177" s="41"/>
      <c r="G177" s="46"/>
      <c r="H177" s="40" t="s">
        <v>239</v>
      </c>
      <c r="I177" s="40" t="s">
        <v>239</v>
      </c>
      <c r="J177" s="49" t="s">
        <v>239</v>
      </c>
      <c r="K177" s="47"/>
      <c r="L177" s="47"/>
      <c r="M177" s="47"/>
      <c r="N177" s="47"/>
      <c r="O177" s="47"/>
      <c r="P177" s="47"/>
      <c r="Q177" s="47"/>
      <c r="R177" s="47"/>
      <c r="S177" s="53"/>
      <c r="T177" s="53"/>
      <c r="U177" s="53"/>
      <c r="V177" s="53"/>
      <c r="W177" s="54"/>
      <c r="X177" s="54"/>
      <c r="Y177" s="54"/>
      <c r="Z177" s="54"/>
      <c r="AA177" s="53"/>
      <c r="AB177" s="53"/>
      <c r="AC177" s="53"/>
      <c r="AD177" s="53"/>
      <c r="AE177" s="54"/>
      <c r="AF177" s="54"/>
      <c r="AG177" s="54"/>
      <c r="AH177" s="54"/>
      <c r="AI177" s="42"/>
      <c r="AJ177" s="55"/>
      <c r="AK177" s="55"/>
      <c r="AL177" s="69"/>
      <c r="AM177" s="69"/>
      <c r="AN177" s="69"/>
      <c r="AO177" s="69"/>
      <c r="AP177" s="70"/>
      <c r="AQ177" s="70"/>
      <c r="AR177" s="70"/>
      <c r="AS177" s="70"/>
      <c r="AT177" s="71"/>
      <c r="AU177" s="56"/>
      <c r="AV177" s="72"/>
      <c r="AW177" s="73"/>
      <c r="AX177" s="73"/>
      <c r="AY177" s="73"/>
      <c r="AZ177" s="53"/>
      <c r="BA177" s="53"/>
      <c r="BB177" s="53"/>
      <c r="BC177" s="53"/>
      <c r="BD177" s="48"/>
    </row>
    <row r="178" spans="1:56" s="39" customFormat="1" ht="35.1" hidden="1" customHeight="1">
      <c r="F178" s="41"/>
      <c r="G178" s="46"/>
      <c r="H178" s="40" t="s">
        <v>239</v>
      </c>
      <c r="I178" s="40" t="s">
        <v>239</v>
      </c>
      <c r="J178" s="49" t="s">
        <v>239</v>
      </c>
      <c r="K178" s="47"/>
      <c r="L178" s="47"/>
      <c r="M178" s="47"/>
      <c r="N178" s="47"/>
      <c r="O178" s="47"/>
      <c r="P178" s="47"/>
      <c r="Q178" s="47"/>
      <c r="R178" s="47"/>
      <c r="S178" s="53"/>
      <c r="T178" s="53"/>
      <c r="U178" s="53"/>
      <c r="V178" s="53"/>
      <c r="W178" s="54"/>
      <c r="X178" s="54"/>
      <c r="Y178" s="54"/>
      <c r="Z178" s="54"/>
      <c r="AA178" s="53"/>
      <c r="AB178" s="53"/>
      <c r="AC178" s="53"/>
      <c r="AD178" s="53"/>
      <c r="AE178" s="54"/>
      <c r="AF178" s="54"/>
      <c r="AG178" s="54"/>
      <c r="AH178" s="54"/>
      <c r="AI178" s="42"/>
      <c r="AJ178" s="55"/>
      <c r="AK178" s="55"/>
      <c r="AL178" s="69"/>
      <c r="AM178" s="69"/>
      <c r="AN178" s="69"/>
      <c r="AO178" s="69"/>
      <c r="AP178" s="70"/>
      <c r="AQ178" s="70"/>
      <c r="AR178" s="70"/>
      <c r="AS178" s="70"/>
      <c r="AT178" s="71"/>
      <c r="AU178" s="56"/>
      <c r="AV178" s="72"/>
      <c r="AW178" s="73"/>
      <c r="AX178" s="73"/>
      <c r="AY178" s="73"/>
      <c r="AZ178" s="53"/>
      <c r="BA178" s="53"/>
      <c r="BB178" s="53"/>
      <c r="BC178" s="53"/>
      <c r="BD178" s="48"/>
    </row>
    <row r="179" spans="1:56" s="39" customFormat="1" ht="35.1" hidden="1" customHeight="1">
      <c r="F179" s="41"/>
      <c r="G179" s="46"/>
      <c r="H179" s="40" t="s">
        <v>239</v>
      </c>
      <c r="I179" s="40" t="s">
        <v>239</v>
      </c>
      <c r="J179" s="49" t="s">
        <v>239</v>
      </c>
      <c r="K179" s="47"/>
      <c r="L179" s="47"/>
      <c r="M179" s="47"/>
      <c r="N179" s="47"/>
      <c r="O179" s="47"/>
      <c r="P179" s="47"/>
      <c r="Q179" s="47"/>
      <c r="R179" s="47"/>
      <c r="S179" s="53"/>
      <c r="T179" s="53"/>
      <c r="U179" s="53"/>
      <c r="V179" s="53"/>
      <c r="W179" s="54"/>
      <c r="X179" s="54"/>
      <c r="Y179" s="54"/>
      <c r="Z179" s="54"/>
      <c r="AA179" s="53"/>
      <c r="AB179" s="53"/>
      <c r="AC179" s="53"/>
      <c r="AD179" s="53"/>
      <c r="AE179" s="54"/>
      <c r="AF179" s="54"/>
      <c r="AG179" s="54"/>
      <c r="AH179" s="54"/>
      <c r="AI179" s="42"/>
      <c r="AJ179" s="55"/>
      <c r="AK179" s="55"/>
      <c r="AL179" s="69"/>
      <c r="AM179" s="69"/>
      <c r="AN179" s="69"/>
      <c r="AO179" s="69"/>
      <c r="AP179" s="70"/>
      <c r="AQ179" s="70"/>
      <c r="AR179" s="70"/>
      <c r="AS179" s="70"/>
      <c r="AT179" s="71"/>
      <c r="AU179" s="56"/>
      <c r="AV179" s="72"/>
      <c r="AW179" s="73"/>
      <c r="AX179" s="73"/>
      <c r="AY179" s="73"/>
      <c r="AZ179" s="53"/>
      <c r="BA179" s="53"/>
      <c r="BB179" s="53"/>
      <c r="BC179" s="53"/>
      <c r="BD179" s="48"/>
    </row>
    <row r="180" spans="1:56" s="39" customFormat="1" ht="35.1" hidden="1" customHeight="1">
      <c r="F180" s="41"/>
      <c r="G180" s="46"/>
      <c r="H180" s="40" t="s">
        <v>239</v>
      </c>
      <c r="I180" s="40" t="s">
        <v>239</v>
      </c>
      <c r="J180" s="49" t="s">
        <v>239</v>
      </c>
      <c r="K180" s="47"/>
      <c r="L180" s="47"/>
      <c r="M180" s="47"/>
      <c r="N180" s="47"/>
      <c r="O180" s="47"/>
      <c r="P180" s="47"/>
      <c r="Q180" s="47"/>
      <c r="R180" s="47"/>
      <c r="S180" s="53"/>
      <c r="T180" s="53"/>
      <c r="U180" s="53"/>
      <c r="V180" s="53"/>
      <c r="W180" s="54"/>
      <c r="X180" s="54"/>
      <c r="Y180" s="54"/>
      <c r="Z180" s="54"/>
      <c r="AA180" s="53"/>
      <c r="AB180" s="53"/>
      <c r="AC180" s="53"/>
      <c r="AD180" s="53"/>
      <c r="AE180" s="54"/>
      <c r="AF180" s="54"/>
      <c r="AG180" s="54"/>
      <c r="AH180" s="54"/>
      <c r="AI180" s="42"/>
      <c r="AJ180" s="55"/>
      <c r="AK180" s="55"/>
      <c r="AL180" s="69"/>
      <c r="AM180" s="69"/>
      <c r="AN180" s="69"/>
      <c r="AO180" s="69"/>
      <c r="AP180" s="70"/>
      <c r="AQ180" s="70"/>
      <c r="AR180" s="70"/>
      <c r="AS180" s="70"/>
      <c r="AT180" s="71"/>
      <c r="AU180" s="56"/>
      <c r="AV180" s="72"/>
      <c r="AW180" s="73"/>
      <c r="AX180" s="73"/>
      <c r="AY180" s="73"/>
      <c r="AZ180" s="53"/>
      <c r="BA180" s="53"/>
      <c r="BB180" s="53"/>
      <c r="BC180" s="53"/>
      <c r="BD180" s="48"/>
    </row>
    <row r="181" spans="1:56" s="39" customFormat="1" ht="35.1" hidden="1" customHeight="1">
      <c r="F181" s="41"/>
      <c r="G181" s="46"/>
      <c r="H181" s="40" t="s">
        <v>239</v>
      </c>
      <c r="I181" s="40" t="s">
        <v>239</v>
      </c>
      <c r="J181" s="49" t="s">
        <v>239</v>
      </c>
      <c r="K181" s="47"/>
      <c r="L181" s="47"/>
      <c r="M181" s="47"/>
      <c r="N181" s="47"/>
      <c r="O181" s="47"/>
      <c r="P181" s="47"/>
      <c r="Q181" s="47"/>
      <c r="R181" s="47"/>
      <c r="S181" s="53"/>
      <c r="T181" s="53"/>
      <c r="U181" s="53"/>
      <c r="V181" s="53"/>
      <c r="W181" s="54"/>
      <c r="X181" s="54"/>
      <c r="Y181" s="54"/>
      <c r="Z181" s="54"/>
      <c r="AA181" s="53"/>
      <c r="AB181" s="53"/>
      <c r="AC181" s="53"/>
      <c r="AD181" s="53"/>
      <c r="AE181" s="54"/>
      <c r="AF181" s="54"/>
      <c r="AG181" s="54"/>
      <c r="AH181" s="54"/>
      <c r="AI181" s="42"/>
      <c r="AJ181" s="55"/>
      <c r="AK181" s="55"/>
      <c r="AL181" s="69"/>
      <c r="AM181" s="69"/>
      <c r="AN181" s="69"/>
      <c r="AO181" s="69"/>
      <c r="AP181" s="70"/>
      <c r="AQ181" s="70"/>
      <c r="AR181" s="70"/>
      <c r="AS181" s="70"/>
      <c r="AT181" s="71"/>
      <c r="AU181" s="56"/>
      <c r="AV181" s="72"/>
      <c r="AW181" s="73"/>
      <c r="AX181" s="73"/>
      <c r="AY181" s="73"/>
      <c r="AZ181" s="53"/>
      <c r="BA181" s="53"/>
      <c r="BB181" s="53"/>
      <c r="BC181" s="53"/>
      <c r="BD181" s="48"/>
    </row>
    <row r="182" spans="1:56" s="39" customFormat="1" ht="35.1" hidden="1" customHeight="1">
      <c r="F182" s="41"/>
      <c r="G182" s="46"/>
      <c r="H182" s="40" t="s">
        <v>239</v>
      </c>
      <c r="I182" s="40" t="s">
        <v>239</v>
      </c>
      <c r="J182" s="49" t="s">
        <v>239</v>
      </c>
      <c r="K182" s="47"/>
      <c r="L182" s="47"/>
      <c r="M182" s="47"/>
      <c r="N182" s="47"/>
      <c r="O182" s="47"/>
      <c r="P182" s="47"/>
      <c r="Q182" s="47"/>
      <c r="R182" s="47"/>
      <c r="S182" s="53"/>
      <c r="T182" s="53"/>
      <c r="U182" s="53"/>
      <c r="V182" s="53"/>
      <c r="W182" s="54"/>
      <c r="X182" s="54"/>
      <c r="Y182" s="54"/>
      <c r="Z182" s="54"/>
      <c r="AA182" s="53"/>
      <c r="AB182" s="53"/>
      <c r="AC182" s="53"/>
      <c r="AD182" s="53"/>
      <c r="AE182" s="54"/>
      <c r="AF182" s="54"/>
      <c r="AG182" s="54"/>
      <c r="AH182" s="54"/>
      <c r="AI182" s="42"/>
      <c r="AJ182" s="55"/>
      <c r="AK182" s="55"/>
      <c r="AL182" s="69"/>
      <c r="AM182" s="69"/>
      <c r="AN182" s="69"/>
      <c r="AO182" s="69"/>
      <c r="AP182" s="70"/>
      <c r="AQ182" s="70"/>
      <c r="AR182" s="70"/>
      <c r="AS182" s="70"/>
      <c r="AT182" s="71"/>
      <c r="AU182" s="56"/>
      <c r="AV182" s="72"/>
      <c r="AW182" s="73"/>
      <c r="AX182" s="73"/>
      <c r="AY182" s="73"/>
      <c r="AZ182" s="53"/>
      <c r="BA182" s="53"/>
      <c r="BB182" s="53"/>
      <c r="BC182" s="53"/>
      <c r="BD182" s="48"/>
    </row>
    <row r="183" spans="1:56" s="39" customFormat="1" ht="35.1" hidden="1" customHeight="1">
      <c r="A183" s="39" t="s">
        <v>260</v>
      </c>
      <c r="B183" s="39" t="s">
        <v>261</v>
      </c>
      <c r="C183" s="39" t="s">
        <v>262</v>
      </c>
      <c r="D183" s="39" t="s">
        <v>263</v>
      </c>
      <c r="E183" s="39" t="s">
        <v>16</v>
      </c>
      <c r="F183" s="41"/>
      <c r="G183" s="46" t="s">
        <v>68</v>
      </c>
      <c r="H183" s="40" t="s">
        <v>20</v>
      </c>
      <c r="I183" s="40" t="s">
        <v>69</v>
      </c>
      <c r="J183" s="39" t="s">
        <v>264</v>
      </c>
      <c r="K183" s="47">
        <v>20000</v>
      </c>
      <c r="L183" s="47">
        <v>10000</v>
      </c>
      <c r="M183" s="47">
        <v>6500</v>
      </c>
      <c r="N183" s="47">
        <v>3900</v>
      </c>
      <c r="O183" s="47" t="e">
        <v>#REF!</v>
      </c>
      <c r="P183" s="47" t="e">
        <v>#REF!</v>
      </c>
      <c r="Q183" s="47" t="e">
        <v>#REF!</v>
      </c>
      <c r="R183" s="47" t="e">
        <v>#REF!</v>
      </c>
      <c r="S183" s="53" t="e">
        <v>#REF!</v>
      </c>
      <c r="T183" s="53" t="e">
        <v>#REF!</v>
      </c>
      <c r="U183" s="53"/>
      <c r="V183" s="53"/>
      <c r="W183" s="54" t="e">
        <v>#REF!</v>
      </c>
      <c r="X183" s="54" t="e">
        <v>#REF!</v>
      </c>
      <c r="Y183" s="54"/>
      <c r="Z183" s="54"/>
      <c r="AA183" s="53"/>
      <c r="AB183" s="53"/>
      <c r="AC183" s="53"/>
      <c r="AD183" s="53"/>
      <c r="AE183" s="54"/>
      <c r="AF183" s="54"/>
      <c r="AG183" s="54"/>
      <c r="AH183" s="54"/>
      <c r="AI183" s="42">
        <v>2.4490953211650726</v>
      </c>
      <c r="AJ183" s="55"/>
      <c r="AK183" s="55">
        <v>1.4</v>
      </c>
      <c r="AL183" s="69">
        <v>28000</v>
      </c>
      <c r="AM183" s="69">
        <v>14000</v>
      </c>
      <c r="AN183" s="69">
        <v>9100</v>
      </c>
      <c r="AO183" s="69">
        <v>5460</v>
      </c>
      <c r="AP183" s="70">
        <v>28000</v>
      </c>
      <c r="AQ183" s="70">
        <v>14000</v>
      </c>
      <c r="AR183" s="70">
        <v>9100</v>
      </c>
      <c r="AS183" s="70">
        <v>5500</v>
      </c>
      <c r="AT183" s="71">
        <v>4200</v>
      </c>
      <c r="AU183" s="56" t="s">
        <v>16</v>
      </c>
      <c r="AV183" s="72">
        <v>14700</v>
      </c>
      <c r="AW183" s="73">
        <v>7700</v>
      </c>
      <c r="AX183" s="73">
        <v>4550</v>
      </c>
      <c r="AY183" s="73">
        <v>3150</v>
      </c>
      <c r="AZ183" s="53">
        <v>12600</v>
      </c>
      <c r="BA183" s="53">
        <v>6600</v>
      </c>
      <c r="BB183" s="53">
        <v>3900</v>
      </c>
      <c r="BC183" s="53">
        <v>2700</v>
      </c>
      <c r="BD183" s="48">
        <v>1300</v>
      </c>
    </row>
    <row r="184" spans="1:56" s="39" customFormat="1" ht="35.1" hidden="1" customHeight="1">
      <c r="F184" s="41"/>
      <c r="G184" s="46"/>
      <c r="H184" s="40" t="s">
        <v>239</v>
      </c>
      <c r="I184" s="40" t="s">
        <v>239</v>
      </c>
      <c r="J184" s="39" t="s">
        <v>239</v>
      </c>
      <c r="K184" s="47"/>
      <c r="L184" s="47"/>
      <c r="M184" s="47"/>
      <c r="N184" s="47"/>
      <c r="O184" s="47"/>
      <c r="P184" s="47"/>
      <c r="Q184" s="47"/>
      <c r="R184" s="47"/>
      <c r="S184" s="53"/>
      <c r="T184" s="53"/>
      <c r="U184" s="53"/>
      <c r="V184" s="53"/>
      <c r="W184" s="54"/>
      <c r="X184" s="54"/>
      <c r="Y184" s="54"/>
      <c r="Z184" s="54"/>
      <c r="AA184" s="53"/>
      <c r="AB184" s="53"/>
      <c r="AC184" s="53"/>
      <c r="AD184" s="53"/>
      <c r="AE184" s="54"/>
      <c r="AF184" s="54"/>
      <c r="AG184" s="54"/>
      <c r="AH184" s="54"/>
      <c r="AI184" s="42"/>
      <c r="AJ184" s="55"/>
      <c r="AK184" s="55"/>
      <c r="AL184" s="69"/>
      <c r="AM184" s="69"/>
      <c r="AN184" s="69"/>
      <c r="AO184" s="69"/>
      <c r="AP184" s="70"/>
      <c r="AQ184" s="70"/>
      <c r="AR184" s="70"/>
      <c r="AS184" s="70"/>
      <c r="AT184" s="71"/>
      <c r="AU184" s="56"/>
      <c r="AV184" s="72"/>
      <c r="AW184" s="73"/>
      <c r="AX184" s="73"/>
      <c r="AY184" s="73"/>
      <c r="AZ184" s="53"/>
      <c r="BA184" s="53"/>
      <c r="BB184" s="53"/>
      <c r="BC184" s="53"/>
      <c r="BD184" s="48"/>
    </row>
    <row r="185" spans="1:56" s="39" customFormat="1" ht="35.1" hidden="1" customHeight="1">
      <c r="F185" s="41"/>
      <c r="G185" s="46"/>
      <c r="H185" s="40" t="s">
        <v>239</v>
      </c>
      <c r="I185" s="40" t="s">
        <v>239</v>
      </c>
      <c r="J185" s="39" t="s">
        <v>239</v>
      </c>
      <c r="K185" s="47"/>
      <c r="L185" s="47"/>
      <c r="M185" s="47"/>
      <c r="N185" s="47"/>
      <c r="O185" s="47"/>
      <c r="P185" s="47"/>
      <c r="Q185" s="47"/>
      <c r="R185" s="47"/>
      <c r="S185" s="53"/>
      <c r="T185" s="53"/>
      <c r="U185" s="53"/>
      <c r="V185" s="53"/>
      <c r="W185" s="54"/>
      <c r="X185" s="54"/>
      <c r="Y185" s="54"/>
      <c r="Z185" s="54"/>
      <c r="AA185" s="53"/>
      <c r="AB185" s="53"/>
      <c r="AC185" s="53"/>
      <c r="AD185" s="53"/>
      <c r="AE185" s="54"/>
      <c r="AF185" s="54"/>
      <c r="AG185" s="54"/>
      <c r="AH185" s="54"/>
      <c r="AI185" s="42"/>
      <c r="AJ185" s="55"/>
      <c r="AK185" s="55"/>
      <c r="AL185" s="69"/>
      <c r="AM185" s="69"/>
      <c r="AN185" s="69"/>
      <c r="AO185" s="69"/>
      <c r="AP185" s="70"/>
      <c r="AQ185" s="70"/>
      <c r="AR185" s="70"/>
      <c r="AS185" s="70"/>
      <c r="AT185" s="71"/>
      <c r="AU185" s="56"/>
      <c r="AV185" s="72"/>
      <c r="AW185" s="73"/>
      <c r="AX185" s="73"/>
      <c r="AY185" s="73"/>
      <c r="AZ185" s="53"/>
      <c r="BA185" s="53"/>
      <c r="BB185" s="53"/>
      <c r="BC185" s="53"/>
      <c r="BD185" s="48"/>
    </row>
    <row r="186" spans="1:56" s="39" customFormat="1" ht="35.1" hidden="1" customHeight="1">
      <c r="F186" s="41"/>
      <c r="G186" s="46"/>
      <c r="H186" s="40" t="s">
        <v>239</v>
      </c>
      <c r="I186" s="40" t="s">
        <v>239</v>
      </c>
      <c r="J186" s="39" t="s">
        <v>239</v>
      </c>
      <c r="K186" s="47"/>
      <c r="L186" s="47"/>
      <c r="M186" s="47"/>
      <c r="N186" s="47"/>
      <c r="O186" s="47"/>
      <c r="P186" s="47"/>
      <c r="Q186" s="47"/>
      <c r="R186" s="47"/>
      <c r="S186" s="53"/>
      <c r="T186" s="53"/>
      <c r="U186" s="53"/>
      <c r="V186" s="53"/>
      <c r="W186" s="54"/>
      <c r="X186" s="54"/>
      <c r="Y186" s="54"/>
      <c r="Z186" s="54"/>
      <c r="AA186" s="53"/>
      <c r="AB186" s="53"/>
      <c r="AC186" s="53"/>
      <c r="AD186" s="53"/>
      <c r="AE186" s="54"/>
      <c r="AF186" s="54"/>
      <c r="AG186" s="54"/>
      <c r="AH186" s="54"/>
      <c r="AI186" s="42"/>
      <c r="AJ186" s="55"/>
      <c r="AK186" s="55"/>
      <c r="AL186" s="69"/>
      <c r="AM186" s="69"/>
      <c r="AN186" s="69"/>
      <c r="AO186" s="69"/>
      <c r="AP186" s="70"/>
      <c r="AQ186" s="70"/>
      <c r="AR186" s="70"/>
      <c r="AS186" s="70"/>
      <c r="AT186" s="71"/>
      <c r="AU186" s="56"/>
      <c r="AV186" s="72"/>
      <c r="AW186" s="73"/>
      <c r="AX186" s="73"/>
      <c r="AY186" s="73"/>
      <c r="AZ186" s="53"/>
      <c r="BA186" s="53"/>
      <c r="BB186" s="53"/>
      <c r="BC186" s="53"/>
      <c r="BD186" s="48"/>
    </row>
    <row r="187" spans="1:56" s="39" customFormat="1" ht="35.1" hidden="1" customHeight="1">
      <c r="F187" s="41"/>
      <c r="G187" s="46"/>
      <c r="H187" s="40" t="s">
        <v>239</v>
      </c>
      <c r="I187" s="40" t="s">
        <v>239</v>
      </c>
      <c r="J187" s="39" t="s">
        <v>239</v>
      </c>
      <c r="K187" s="47"/>
      <c r="L187" s="47"/>
      <c r="M187" s="47"/>
      <c r="N187" s="47"/>
      <c r="O187" s="47"/>
      <c r="P187" s="47"/>
      <c r="Q187" s="47"/>
      <c r="R187" s="47"/>
      <c r="S187" s="53"/>
      <c r="T187" s="53"/>
      <c r="U187" s="53"/>
      <c r="V187" s="53"/>
      <c r="W187" s="54"/>
      <c r="X187" s="54"/>
      <c r="Y187" s="54"/>
      <c r="Z187" s="54"/>
      <c r="AA187" s="53"/>
      <c r="AB187" s="53"/>
      <c r="AC187" s="53"/>
      <c r="AD187" s="53"/>
      <c r="AE187" s="54"/>
      <c r="AF187" s="54"/>
      <c r="AG187" s="54"/>
      <c r="AH187" s="54"/>
      <c r="AI187" s="42"/>
      <c r="AJ187" s="55"/>
      <c r="AK187" s="55"/>
      <c r="AL187" s="69"/>
      <c r="AM187" s="69"/>
      <c r="AN187" s="69"/>
      <c r="AO187" s="69"/>
      <c r="AP187" s="70"/>
      <c r="AQ187" s="70"/>
      <c r="AR187" s="70"/>
      <c r="AS187" s="70"/>
      <c r="AT187" s="71"/>
      <c r="AU187" s="56"/>
      <c r="AV187" s="72"/>
      <c r="AW187" s="73"/>
      <c r="AX187" s="73"/>
      <c r="AY187" s="73"/>
      <c r="AZ187" s="53"/>
      <c r="BA187" s="53"/>
      <c r="BB187" s="53"/>
      <c r="BC187" s="53"/>
      <c r="BD187" s="48"/>
    </row>
    <row r="188" spans="1:56" s="39" customFormat="1" ht="35.1" hidden="1" customHeight="1">
      <c r="F188" s="41"/>
      <c r="G188" s="46"/>
      <c r="H188" s="40" t="s">
        <v>239</v>
      </c>
      <c r="I188" s="40" t="s">
        <v>239</v>
      </c>
      <c r="J188" s="39" t="s">
        <v>239</v>
      </c>
      <c r="K188" s="47"/>
      <c r="L188" s="47"/>
      <c r="M188" s="47"/>
      <c r="N188" s="47"/>
      <c r="O188" s="47"/>
      <c r="P188" s="47"/>
      <c r="Q188" s="47"/>
      <c r="R188" s="47"/>
      <c r="S188" s="53"/>
      <c r="T188" s="53"/>
      <c r="U188" s="53"/>
      <c r="V188" s="53"/>
      <c r="W188" s="54"/>
      <c r="X188" s="54"/>
      <c r="Y188" s="54"/>
      <c r="Z188" s="54"/>
      <c r="AA188" s="53"/>
      <c r="AB188" s="53"/>
      <c r="AC188" s="53"/>
      <c r="AD188" s="53"/>
      <c r="AE188" s="54"/>
      <c r="AF188" s="54"/>
      <c r="AG188" s="54"/>
      <c r="AH188" s="54"/>
      <c r="AI188" s="42"/>
      <c r="AJ188" s="55"/>
      <c r="AK188" s="55"/>
      <c r="AL188" s="69"/>
      <c r="AM188" s="69"/>
      <c r="AN188" s="69"/>
      <c r="AO188" s="69"/>
      <c r="AP188" s="70"/>
      <c r="AQ188" s="70"/>
      <c r="AR188" s="70"/>
      <c r="AS188" s="70"/>
      <c r="AT188" s="71"/>
      <c r="AU188" s="56"/>
      <c r="AV188" s="72"/>
      <c r="AW188" s="73"/>
      <c r="AX188" s="73"/>
      <c r="AY188" s="73"/>
      <c r="AZ188" s="53"/>
      <c r="BA188" s="53"/>
      <c r="BB188" s="53"/>
      <c r="BC188" s="53"/>
      <c r="BD188" s="48"/>
    </row>
    <row r="189" spans="1:56" s="39" customFormat="1" ht="35.1" hidden="1" customHeight="1">
      <c r="F189" s="41"/>
      <c r="G189" s="46"/>
      <c r="H189" s="40" t="s">
        <v>239</v>
      </c>
      <c r="I189" s="40" t="s">
        <v>239</v>
      </c>
      <c r="J189" s="39" t="s">
        <v>239</v>
      </c>
      <c r="K189" s="47"/>
      <c r="L189" s="47"/>
      <c r="M189" s="47"/>
      <c r="N189" s="47"/>
      <c r="O189" s="47"/>
      <c r="P189" s="47"/>
      <c r="Q189" s="47"/>
      <c r="R189" s="47"/>
      <c r="S189" s="53"/>
      <c r="T189" s="53"/>
      <c r="U189" s="53"/>
      <c r="V189" s="53"/>
      <c r="W189" s="54"/>
      <c r="X189" s="54"/>
      <c r="Y189" s="54"/>
      <c r="Z189" s="54"/>
      <c r="AA189" s="53"/>
      <c r="AB189" s="53"/>
      <c r="AC189" s="53"/>
      <c r="AD189" s="53"/>
      <c r="AE189" s="54"/>
      <c r="AF189" s="54"/>
      <c r="AG189" s="54"/>
      <c r="AH189" s="54"/>
      <c r="AI189" s="42"/>
      <c r="AJ189" s="55"/>
      <c r="AK189" s="55"/>
      <c r="AL189" s="69"/>
      <c r="AM189" s="69"/>
      <c r="AN189" s="69"/>
      <c r="AO189" s="69"/>
      <c r="AP189" s="70"/>
      <c r="AQ189" s="70"/>
      <c r="AR189" s="70"/>
      <c r="AS189" s="70"/>
      <c r="AT189" s="71"/>
      <c r="AU189" s="56"/>
      <c r="AV189" s="72"/>
      <c r="AW189" s="73"/>
      <c r="AX189" s="73"/>
      <c r="AY189" s="73"/>
      <c r="AZ189" s="53"/>
      <c r="BA189" s="53"/>
      <c r="BB189" s="53"/>
      <c r="BC189" s="53"/>
      <c r="BD189" s="48"/>
    </row>
    <row r="190" spans="1:56" s="39" customFormat="1" ht="66" hidden="1">
      <c r="A190" s="39" t="s">
        <v>265</v>
      </c>
      <c r="B190" s="39" t="s">
        <v>266</v>
      </c>
      <c r="C190" s="39" t="s">
        <v>267</v>
      </c>
      <c r="D190" s="39" t="s">
        <v>268</v>
      </c>
      <c r="E190" s="39" t="s">
        <v>16</v>
      </c>
      <c r="F190" s="41">
        <v>100</v>
      </c>
      <c r="G190" s="46" t="s">
        <v>64</v>
      </c>
      <c r="H190" s="40" t="s">
        <v>269</v>
      </c>
      <c r="I190" s="40" t="s">
        <v>79</v>
      </c>
      <c r="J190" s="6" t="s">
        <v>270</v>
      </c>
      <c r="K190" s="47">
        <v>20000</v>
      </c>
      <c r="L190" s="47">
        <v>10000</v>
      </c>
      <c r="M190" s="47">
        <v>6500</v>
      </c>
      <c r="N190" s="47">
        <v>3900</v>
      </c>
      <c r="O190" s="47" t="e">
        <v>#REF!</v>
      </c>
      <c r="P190" s="47" t="e">
        <v>#REF!</v>
      </c>
      <c r="Q190" s="47" t="e">
        <v>#REF!</v>
      </c>
      <c r="R190" s="47" t="e">
        <v>#REF!</v>
      </c>
      <c r="S190" s="53" t="e">
        <v>#REF!</v>
      </c>
      <c r="T190" s="53" t="e">
        <v>#REF!</v>
      </c>
      <c r="U190" s="53"/>
      <c r="V190" s="53"/>
      <c r="W190" s="54" t="e">
        <v>#REF!</v>
      </c>
      <c r="X190" s="54" t="e">
        <v>#REF!</v>
      </c>
      <c r="Y190" s="54"/>
      <c r="Z190" s="54"/>
      <c r="AA190" s="53"/>
      <c r="AB190" s="53"/>
      <c r="AC190" s="53"/>
      <c r="AD190" s="53"/>
      <c r="AE190" s="54"/>
      <c r="AF190" s="54"/>
      <c r="AG190" s="54"/>
      <c r="AH190" s="54"/>
      <c r="AI190" s="42">
        <v>2.2587972514739389</v>
      </c>
      <c r="AJ190" s="55"/>
      <c r="AK190" s="55">
        <v>1.3</v>
      </c>
      <c r="AL190" s="69">
        <v>26000</v>
      </c>
      <c r="AM190" s="69">
        <v>13000</v>
      </c>
      <c r="AN190" s="69">
        <v>8450</v>
      </c>
      <c r="AO190" s="69">
        <v>5070</v>
      </c>
      <c r="AP190" s="70">
        <v>26000</v>
      </c>
      <c r="AQ190" s="70">
        <v>13000</v>
      </c>
      <c r="AR190" s="70">
        <v>8500</v>
      </c>
      <c r="AS190" s="70">
        <v>5100</v>
      </c>
      <c r="AT190" s="71">
        <v>3900</v>
      </c>
      <c r="AU190" s="56" t="s">
        <v>16</v>
      </c>
      <c r="AV190" s="72">
        <v>18200</v>
      </c>
      <c r="AW190" s="73">
        <v>8400</v>
      </c>
      <c r="AX190" s="73">
        <v>4550</v>
      </c>
      <c r="AY190" s="73">
        <v>2730</v>
      </c>
      <c r="AZ190" s="53">
        <v>15600</v>
      </c>
      <c r="BA190" s="53">
        <v>7200</v>
      </c>
      <c r="BB190" s="53">
        <v>3900</v>
      </c>
      <c r="BC190" s="53">
        <v>2340</v>
      </c>
      <c r="BD190" s="48">
        <v>1200</v>
      </c>
    </row>
    <row r="191" spans="1:56" s="39" customFormat="1" ht="16.5" hidden="1">
      <c r="F191" s="41"/>
      <c r="G191" s="46"/>
      <c r="H191" s="40" t="s">
        <v>239</v>
      </c>
      <c r="I191" s="40" t="s">
        <v>239</v>
      </c>
      <c r="J191" s="6" t="s">
        <v>239</v>
      </c>
      <c r="K191" s="47"/>
      <c r="L191" s="47"/>
      <c r="M191" s="47"/>
      <c r="N191" s="47"/>
      <c r="O191" s="47"/>
      <c r="P191" s="47"/>
      <c r="Q191" s="47"/>
      <c r="R191" s="47"/>
      <c r="S191" s="53"/>
      <c r="T191" s="53"/>
      <c r="U191" s="53"/>
      <c r="V191" s="53"/>
      <c r="W191" s="54"/>
      <c r="X191" s="54"/>
      <c r="Y191" s="54"/>
      <c r="Z191" s="54"/>
      <c r="AA191" s="53"/>
      <c r="AB191" s="53"/>
      <c r="AC191" s="53"/>
      <c r="AD191" s="53"/>
      <c r="AE191" s="54"/>
      <c r="AF191" s="54"/>
      <c r="AG191" s="54"/>
      <c r="AH191" s="54"/>
      <c r="AI191" s="42"/>
      <c r="AJ191" s="55"/>
      <c r="AK191" s="55"/>
      <c r="AL191" s="69"/>
      <c r="AM191" s="69"/>
      <c r="AN191" s="69"/>
      <c r="AO191" s="69"/>
      <c r="AP191" s="70"/>
      <c r="AQ191" s="70"/>
      <c r="AR191" s="70"/>
      <c r="AS191" s="70"/>
      <c r="AT191" s="71"/>
      <c r="AU191" s="56"/>
      <c r="AV191" s="72"/>
      <c r="AW191" s="73"/>
      <c r="AX191" s="73"/>
      <c r="AY191" s="73"/>
      <c r="AZ191" s="53"/>
      <c r="BA191" s="53"/>
      <c r="BB191" s="53"/>
      <c r="BC191" s="53"/>
      <c r="BD191" s="48"/>
    </row>
    <row r="192" spans="1:56" s="39" customFormat="1" ht="16.5" hidden="1">
      <c r="F192" s="41"/>
      <c r="G192" s="46"/>
      <c r="H192" s="40" t="s">
        <v>239</v>
      </c>
      <c r="I192" s="40" t="s">
        <v>239</v>
      </c>
      <c r="J192" s="6" t="s">
        <v>239</v>
      </c>
      <c r="K192" s="47"/>
      <c r="L192" s="47"/>
      <c r="M192" s="47"/>
      <c r="N192" s="47"/>
      <c r="O192" s="47"/>
      <c r="P192" s="47"/>
      <c r="Q192" s="47"/>
      <c r="R192" s="47"/>
      <c r="S192" s="53"/>
      <c r="T192" s="53"/>
      <c r="U192" s="53"/>
      <c r="V192" s="53"/>
      <c r="W192" s="54"/>
      <c r="X192" s="54"/>
      <c r="Y192" s="54"/>
      <c r="Z192" s="54"/>
      <c r="AA192" s="53"/>
      <c r="AB192" s="53"/>
      <c r="AC192" s="53"/>
      <c r="AD192" s="53"/>
      <c r="AE192" s="54"/>
      <c r="AF192" s="54"/>
      <c r="AG192" s="54"/>
      <c r="AH192" s="54"/>
      <c r="AI192" s="42"/>
      <c r="AJ192" s="55"/>
      <c r="AK192" s="55"/>
      <c r="AL192" s="69"/>
      <c r="AM192" s="69"/>
      <c r="AN192" s="69"/>
      <c r="AO192" s="69"/>
      <c r="AP192" s="70"/>
      <c r="AQ192" s="70"/>
      <c r="AR192" s="70"/>
      <c r="AS192" s="70"/>
      <c r="AT192" s="71"/>
      <c r="AU192" s="56"/>
      <c r="AV192" s="72"/>
      <c r="AW192" s="73"/>
      <c r="AX192" s="73"/>
      <c r="AY192" s="73"/>
      <c r="AZ192" s="53"/>
      <c r="BA192" s="53"/>
      <c r="BB192" s="53"/>
      <c r="BC192" s="53"/>
      <c r="BD192" s="48"/>
    </row>
    <row r="193" spans="1:56" s="39" customFormat="1" ht="16.5" hidden="1">
      <c r="F193" s="41"/>
      <c r="G193" s="46"/>
      <c r="H193" s="40" t="s">
        <v>239</v>
      </c>
      <c r="I193" s="40" t="s">
        <v>239</v>
      </c>
      <c r="J193" s="6" t="s">
        <v>239</v>
      </c>
      <c r="K193" s="47"/>
      <c r="L193" s="47"/>
      <c r="M193" s="47"/>
      <c r="N193" s="47"/>
      <c r="O193" s="47"/>
      <c r="P193" s="47"/>
      <c r="Q193" s="47"/>
      <c r="R193" s="47"/>
      <c r="S193" s="53"/>
      <c r="T193" s="53"/>
      <c r="U193" s="53"/>
      <c r="V193" s="53"/>
      <c r="W193" s="54"/>
      <c r="X193" s="54"/>
      <c r="Y193" s="54"/>
      <c r="Z193" s="54"/>
      <c r="AA193" s="53"/>
      <c r="AB193" s="53"/>
      <c r="AC193" s="53"/>
      <c r="AD193" s="53"/>
      <c r="AE193" s="54"/>
      <c r="AF193" s="54"/>
      <c r="AG193" s="54"/>
      <c r="AH193" s="54"/>
      <c r="AI193" s="42"/>
      <c r="AJ193" s="55"/>
      <c r="AK193" s="55"/>
      <c r="AL193" s="69"/>
      <c r="AM193" s="69"/>
      <c r="AN193" s="69"/>
      <c r="AO193" s="69"/>
      <c r="AP193" s="70"/>
      <c r="AQ193" s="70"/>
      <c r="AR193" s="70"/>
      <c r="AS193" s="70"/>
      <c r="AT193" s="71"/>
      <c r="AU193" s="56"/>
      <c r="AV193" s="72"/>
      <c r="AW193" s="73"/>
      <c r="AX193" s="73"/>
      <c r="AY193" s="73"/>
      <c r="AZ193" s="53"/>
      <c r="BA193" s="53"/>
      <c r="BB193" s="53"/>
      <c r="BC193" s="53"/>
      <c r="BD193" s="48"/>
    </row>
    <row r="194" spans="1:56" s="39" customFormat="1" ht="16.5" hidden="1">
      <c r="F194" s="41"/>
      <c r="G194" s="46"/>
      <c r="H194" s="40" t="s">
        <v>239</v>
      </c>
      <c r="I194" s="40" t="s">
        <v>239</v>
      </c>
      <c r="J194" s="6" t="s">
        <v>239</v>
      </c>
      <c r="K194" s="47"/>
      <c r="L194" s="47"/>
      <c r="M194" s="47"/>
      <c r="N194" s="47"/>
      <c r="O194" s="47"/>
      <c r="P194" s="47"/>
      <c r="Q194" s="47"/>
      <c r="R194" s="47"/>
      <c r="S194" s="53"/>
      <c r="T194" s="53"/>
      <c r="U194" s="53"/>
      <c r="V194" s="53"/>
      <c r="W194" s="54"/>
      <c r="X194" s="54"/>
      <c r="Y194" s="54"/>
      <c r="Z194" s="54"/>
      <c r="AA194" s="53"/>
      <c r="AB194" s="53"/>
      <c r="AC194" s="53"/>
      <c r="AD194" s="53"/>
      <c r="AE194" s="54"/>
      <c r="AF194" s="54"/>
      <c r="AG194" s="54"/>
      <c r="AH194" s="54"/>
      <c r="AI194" s="42"/>
      <c r="AJ194" s="55"/>
      <c r="AK194" s="55"/>
      <c r="AL194" s="69"/>
      <c r="AM194" s="69"/>
      <c r="AN194" s="69"/>
      <c r="AO194" s="69"/>
      <c r="AP194" s="70"/>
      <c r="AQ194" s="70"/>
      <c r="AR194" s="70"/>
      <c r="AS194" s="70"/>
      <c r="AT194" s="71"/>
      <c r="AU194" s="56"/>
      <c r="AV194" s="72"/>
      <c r="AW194" s="73"/>
      <c r="AX194" s="73"/>
      <c r="AY194" s="73"/>
      <c r="AZ194" s="53"/>
      <c r="BA194" s="53"/>
      <c r="BB194" s="53"/>
      <c r="BC194" s="53"/>
      <c r="BD194" s="48"/>
    </row>
    <row r="195" spans="1:56" s="39" customFormat="1" ht="16.5" hidden="1">
      <c r="F195" s="41"/>
      <c r="G195" s="46"/>
      <c r="H195" s="40" t="s">
        <v>239</v>
      </c>
      <c r="I195" s="40" t="s">
        <v>239</v>
      </c>
      <c r="J195" s="6" t="s">
        <v>239</v>
      </c>
      <c r="K195" s="47"/>
      <c r="L195" s="47"/>
      <c r="M195" s="47"/>
      <c r="N195" s="47"/>
      <c r="O195" s="47"/>
      <c r="P195" s="47"/>
      <c r="Q195" s="47"/>
      <c r="R195" s="47"/>
      <c r="S195" s="53"/>
      <c r="T195" s="53"/>
      <c r="U195" s="53"/>
      <c r="V195" s="53"/>
      <c r="W195" s="54"/>
      <c r="X195" s="54"/>
      <c r="Y195" s="54"/>
      <c r="Z195" s="54"/>
      <c r="AA195" s="53"/>
      <c r="AB195" s="53"/>
      <c r="AC195" s="53"/>
      <c r="AD195" s="53"/>
      <c r="AE195" s="54"/>
      <c r="AF195" s="54"/>
      <c r="AG195" s="54"/>
      <c r="AH195" s="54"/>
      <c r="AI195" s="42"/>
      <c r="AJ195" s="55"/>
      <c r="AK195" s="55"/>
      <c r="AL195" s="69"/>
      <c r="AM195" s="69"/>
      <c r="AN195" s="69"/>
      <c r="AO195" s="69"/>
      <c r="AP195" s="70"/>
      <c r="AQ195" s="70"/>
      <c r="AR195" s="70"/>
      <c r="AS195" s="70"/>
      <c r="AT195" s="71"/>
      <c r="AU195" s="56"/>
      <c r="AV195" s="72"/>
      <c r="AW195" s="73"/>
      <c r="AX195" s="73"/>
      <c r="AY195" s="73"/>
      <c r="AZ195" s="53"/>
      <c r="BA195" s="53"/>
      <c r="BB195" s="53"/>
      <c r="BC195" s="53"/>
      <c r="BD195" s="48"/>
    </row>
    <row r="196" spans="1:56" s="39" customFormat="1" ht="16.5" hidden="1">
      <c r="F196" s="41"/>
      <c r="G196" s="46"/>
      <c r="H196" s="40" t="s">
        <v>239</v>
      </c>
      <c r="I196" s="40" t="s">
        <v>239</v>
      </c>
      <c r="J196" s="6" t="s">
        <v>239</v>
      </c>
      <c r="K196" s="47"/>
      <c r="L196" s="47"/>
      <c r="M196" s="47"/>
      <c r="N196" s="47"/>
      <c r="O196" s="47"/>
      <c r="P196" s="47"/>
      <c r="Q196" s="47"/>
      <c r="R196" s="47"/>
      <c r="S196" s="53"/>
      <c r="T196" s="53"/>
      <c r="U196" s="53"/>
      <c r="V196" s="53"/>
      <c r="W196" s="54"/>
      <c r="X196" s="54"/>
      <c r="Y196" s="54"/>
      <c r="Z196" s="54"/>
      <c r="AA196" s="53"/>
      <c r="AB196" s="53"/>
      <c r="AC196" s="53"/>
      <c r="AD196" s="53"/>
      <c r="AE196" s="54"/>
      <c r="AF196" s="54"/>
      <c r="AG196" s="54"/>
      <c r="AH196" s="54"/>
      <c r="AI196" s="42"/>
      <c r="AJ196" s="55"/>
      <c r="AK196" s="55"/>
      <c r="AL196" s="69"/>
      <c r="AM196" s="69"/>
      <c r="AN196" s="69"/>
      <c r="AO196" s="69"/>
      <c r="AP196" s="70"/>
      <c r="AQ196" s="70"/>
      <c r="AR196" s="70"/>
      <c r="AS196" s="70"/>
      <c r="AT196" s="71"/>
      <c r="AU196" s="56"/>
      <c r="AV196" s="72"/>
      <c r="AW196" s="73"/>
      <c r="AX196" s="73"/>
      <c r="AY196" s="73"/>
      <c r="AZ196" s="53"/>
      <c r="BA196" s="53"/>
      <c r="BB196" s="53"/>
      <c r="BC196" s="53"/>
      <c r="BD196" s="48"/>
    </row>
    <row r="197" spans="1:56" s="39" customFormat="1" ht="60" hidden="1" customHeight="1">
      <c r="A197" s="39" t="s">
        <v>271</v>
      </c>
      <c r="B197" s="39" t="s">
        <v>272</v>
      </c>
      <c r="C197" s="39" t="s">
        <v>273</v>
      </c>
      <c r="D197" s="39" t="s">
        <v>274</v>
      </c>
      <c r="E197" s="39" t="s">
        <v>16</v>
      </c>
      <c r="F197" s="41">
        <v>98</v>
      </c>
      <c r="G197" s="46" t="s">
        <v>61</v>
      </c>
      <c r="H197" s="40" t="s">
        <v>65</v>
      </c>
      <c r="I197" s="40" t="s">
        <v>79</v>
      </c>
      <c r="J197" s="5" t="s">
        <v>275</v>
      </c>
      <c r="K197" s="47">
        <v>21000</v>
      </c>
      <c r="L197" s="47">
        <v>10000</v>
      </c>
      <c r="M197" s="47">
        <v>6500</v>
      </c>
      <c r="N197" s="47">
        <v>3900</v>
      </c>
      <c r="O197" s="47" t="e">
        <v>#REF!</v>
      </c>
      <c r="P197" s="47" t="e">
        <v>#REF!</v>
      </c>
      <c r="Q197" s="47" t="e">
        <v>#REF!</v>
      </c>
      <c r="R197" s="47" t="e">
        <v>#REF!</v>
      </c>
      <c r="S197" s="53" t="e">
        <v>#REF!</v>
      </c>
      <c r="T197" s="53" t="e">
        <v>#REF!</v>
      </c>
      <c r="U197" s="53" t="e">
        <v>#REF!</v>
      </c>
      <c r="V197" s="53"/>
      <c r="W197" s="54" t="e">
        <v>#REF!</v>
      </c>
      <c r="X197" s="54" t="e">
        <v>#REF!</v>
      </c>
      <c r="Y197" s="54" t="e">
        <v>#REF!</v>
      </c>
      <c r="Z197" s="54"/>
      <c r="AA197" s="53"/>
      <c r="AB197" s="53"/>
      <c r="AC197" s="53"/>
      <c r="AD197" s="53"/>
      <c r="AE197" s="54"/>
      <c r="AF197" s="54"/>
      <c r="AG197" s="54"/>
      <c r="AH197" s="54"/>
      <c r="AI197" s="42">
        <v>2.6270573625758291</v>
      </c>
      <c r="AJ197" s="55"/>
      <c r="AK197" s="55" t="e">
        <v>#REF!</v>
      </c>
      <c r="AL197" s="69" t="e">
        <v>#REF!</v>
      </c>
      <c r="AM197" s="69" t="e">
        <v>#REF!</v>
      </c>
      <c r="AN197" s="69" t="e">
        <v>#REF!</v>
      </c>
      <c r="AO197" s="69" t="e">
        <v>#REF!</v>
      </c>
      <c r="AP197" s="70" t="e">
        <v>#REF!</v>
      </c>
      <c r="AQ197" s="70" t="e">
        <v>#REF!</v>
      </c>
      <c r="AR197" s="70" t="e">
        <v>#REF!</v>
      </c>
      <c r="AS197" s="70" t="e">
        <v>#REF!</v>
      </c>
      <c r="AT197" s="71" t="e">
        <v>#REF!</v>
      </c>
      <c r="AU197" s="56" t="s">
        <v>16</v>
      </c>
      <c r="AV197" s="72">
        <v>14000</v>
      </c>
      <c r="AW197" s="73">
        <v>6300</v>
      </c>
      <c r="AX197" s="73">
        <v>4200</v>
      </c>
      <c r="AY197" s="73">
        <v>2730</v>
      </c>
      <c r="AZ197" s="53">
        <v>12000</v>
      </c>
      <c r="BA197" s="53">
        <v>5400</v>
      </c>
      <c r="BB197" s="53">
        <v>3600</v>
      </c>
      <c r="BC197" s="53">
        <v>2340</v>
      </c>
      <c r="BD197" s="48" t="e">
        <v>#REF!</v>
      </c>
    </row>
    <row r="198" spans="1:56" s="39" customFormat="1" ht="15.75" hidden="1">
      <c r="F198" s="41"/>
      <c r="G198" s="46"/>
      <c r="H198" s="40" t="s">
        <v>239</v>
      </c>
      <c r="I198" s="40" t="s">
        <v>239</v>
      </c>
      <c r="J198" s="5" t="s">
        <v>239</v>
      </c>
      <c r="K198" s="47"/>
      <c r="L198" s="47"/>
      <c r="M198" s="47"/>
      <c r="N198" s="47"/>
      <c r="O198" s="47"/>
      <c r="P198" s="47"/>
      <c r="Q198" s="47"/>
      <c r="R198" s="47"/>
      <c r="S198" s="53"/>
      <c r="T198" s="53"/>
      <c r="U198" s="53"/>
      <c r="V198" s="53"/>
      <c r="W198" s="54"/>
      <c r="X198" s="54"/>
      <c r="Y198" s="54"/>
      <c r="Z198" s="54"/>
      <c r="AA198" s="53"/>
      <c r="AB198" s="53"/>
      <c r="AC198" s="53"/>
      <c r="AD198" s="53"/>
      <c r="AE198" s="54"/>
      <c r="AF198" s="54"/>
      <c r="AG198" s="54"/>
      <c r="AH198" s="54"/>
      <c r="AI198" s="42"/>
      <c r="AJ198" s="55"/>
      <c r="AK198" s="55"/>
      <c r="AL198" s="69"/>
      <c r="AM198" s="69"/>
      <c r="AN198" s="69"/>
      <c r="AO198" s="69"/>
      <c r="AP198" s="70"/>
      <c r="AQ198" s="70"/>
      <c r="AR198" s="70"/>
      <c r="AS198" s="70"/>
      <c r="AT198" s="71"/>
      <c r="AU198" s="56"/>
      <c r="AV198" s="72"/>
      <c r="AW198" s="73"/>
      <c r="AX198" s="73"/>
      <c r="AY198" s="73"/>
      <c r="AZ198" s="53"/>
      <c r="BA198" s="53"/>
      <c r="BB198" s="53"/>
      <c r="BC198" s="53"/>
      <c r="BD198" s="48"/>
    </row>
    <row r="199" spans="1:56" s="39" customFormat="1" ht="15.75" hidden="1">
      <c r="F199" s="41"/>
      <c r="G199" s="46"/>
      <c r="H199" s="40" t="s">
        <v>239</v>
      </c>
      <c r="I199" s="40" t="s">
        <v>239</v>
      </c>
      <c r="J199" s="5" t="s">
        <v>239</v>
      </c>
      <c r="K199" s="47"/>
      <c r="L199" s="47"/>
      <c r="M199" s="47"/>
      <c r="N199" s="47"/>
      <c r="O199" s="47"/>
      <c r="P199" s="47"/>
      <c r="Q199" s="47"/>
      <c r="R199" s="47"/>
      <c r="S199" s="53"/>
      <c r="T199" s="53"/>
      <c r="U199" s="53"/>
      <c r="V199" s="53"/>
      <c r="W199" s="54"/>
      <c r="X199" s="54"/>
      <c r="Y199" s="54"/>
      <c r="Z199" s="54"/>
      <c r="AA199" s="53"/>
      <c r="AB199" s="53"/>
      <c r="AC199" s="53"/>
      <c r="AD199" s="53"/>
      <c r="AE199" s="54"/>
      <c r="AF199" s="54"/>
      <c r="AG199" s="54"/>
      <c r="AH199" s="54"/>
      <c r="AI199" s="42"/>
      <c r="AJ199" s="55"/>
      <c r="AK199" s="55"/>
      <c r="AL199" s="69"/>
      <c r="AM199" s="69"/>
      <c r="AN199" s="69"/>
      <c r="AO199" s="69"/>
      <c r="AP199" s="70"/>
      <c r="AQ199" s="70"/>
      <c r="AR199" s="70"/>
      <c r="AS199" s="70"/>
      <c r="AT199" s="71"/>
      <c r="AU199" s="56"/>
      <c r="AV199" s="72"/>
      <c r="AW199" s="73"/>
      <c r="AX199" s="73"/>
      <c r="AY199" s="73"/>
      <c r="AZ199" s="53"/>
      <c r="BA199" s="53"/>
      <c r="BB199" s="53"/>
      <c r="BC199" s="53"/>
      <c r="BD199" s="48"/>
    </row>
    <row r="200" spans="1:56" s="39" customFormat="1" ht="15.75" hidden="1">
      <c r="F200" s="41"/>
      <c r="G200" s="46"/>
      <c r="H200" s="40" t="s">
        <v>239</v>
      </c>
      <c r="I200" s="40" t="s">
        <v>239</v>
      </c>
      <c r="J200" s="5" t="s">
        <v>239</v>
      </c>
      <c r="K200" s="47"/>
      <c r="L200" s="47"/>
      <c r="M200" s="47"/>
      <c r="N200" s="47"/>
      <c r="O200" s="47"/>
      <c r="P200" s="47"/>
      <c r="Q200" s="47"/>
      <c r="R200" s="47"/>
      <c r="S200" s="53"/>
      <c r="T200" s="53"/>
      <c r="U200" s="53"/>
      <c r="V200" s="53"/>
      <c r="W200" s="54"/>
      <c r="X200" s="54"/>
      <c r="Y200" s="54"/>
      <c r="Z200" s="54"/>
      <c r="AA200" s="53"/>
      <c r="AB200" s="53"/>
      <c r="AC200" s="53"/>
      <c r="AD200" s="53"/>
      <c r="AE200" s="54"/>
      <c r="AF200" s="54"/>
      <c r="AG200" s="54"/>
      <c r="AH200" s="54"/>
      <c r="AI200" s="42"/>
      <c r="AJ200" s="55"/>
      <c r="AK200" s="55"/>
      <c r="AL200" s="69"/>
      <c r="AM200" s="69"/>
      <c r="AN200" s="69"/>
      <c r="AO200" s="69"/>
      <c r="AP200" s="70"/>
      <c r="AQ200" s="70"/>
      <c r="AR200" s="70"/>
      <c r="AS200" s="70"/>
      <c r="AT200" s="71"/>
      <c r="AU200" s="56"/>
      <c r="AV200" s="72"/>
      <c r="AW200" s="73"/>
      <c r="AX200" s="73"/>
      <c r="AY200" s="73"/>
      <c r="AZ200" s="53"/>
      <c r="BA200" s="53"/>
      <c r="BB200" s="53"/>
      <c r="BC200" s="53"/>
      <c r="BD200" s="48"/>
    </row>
    <row r="201" spans="1:56" s="39" customFormat="1" ht="15.75" hidden="1">
      <c r="F201" s="41"/>
      <c r="G201" s="46"/>
      <c r="H201" s="40" t="s">
        <v>239</v>
      </c>
      <c r="I201" s="40" t="s">
        <v>239</v>
      </c>
      <c r="J201" s="5" t="s">
        <v>239</v>
      </c>
      <c r="K201" s="47"/>
      <c r="L201" s="47"/>
      <c r="M201" s="47"/>
      <c r="N201" s="47"/>
      <c r="O201" s="47"/>
      <c r="P201" s="47"/>
      <c r="Q201" s="47"/>
      <c r="R201" s="47"/>
      <c r="S201" s="53"/>
      <c r="T201" s="53"/>
      <c r="U201" s="53"/>
      <c r="V201" s="53"/>
      <c r="W201" s="54"/>
      <c r="X201" s="54"/>
      <c r="Y201" s="54"/>
      <c r="Z201" s="54"/>
      <c r="AA201" s="53"/>
      <c r="AB201" s="53"/>
      <c r="AC201" s="53"/>
      <c r="AD201" s="53"/>
      <c r="AE201" s="54"/>
      <c r="AF201" s="54"/>
      <c r="AG201" s="54"/>
      <c r="AH201" s="54"/>
      <c r="AI201" s="42"/>
      <c r="AJ201" s="55"/>
      <c r="AK201" s="55"/>
      <c r="AL201" s="69"/>
      <c r="AM201" s="69"/>
      <c r="AN201" s="69"/>
      <c r="AO201" s="69"/>
      <c r="AP201" s="70"/>
      <c r="AQ201" s="70"/>
      <c r="AR201" s="70"/>
      <c r="AS201" s="70"/>
      <c r="AT201" s="71"/>
      <c r="AU201" s="56"/>
      <c r="AV201" s="72"/>
      <c r="AW201" s="73"/>
      <c r="AX201" s="73"/>
      <c r="AY201" s="73"/>
      <c r="AZ201" s="53"/>
      <c r="BA201" s="53"/>
      <c r="BB201" s="53"/>
      <c r="BC201" s="53"/>
      <c r="BD201" s="48"/>
    </row>
    <row r="202" spans="1:56" s="39" customFormat="1" ht="15.75" hidden="1">
      <c r="F202" s="41"/>
      <c r="G202" s="46"/>
      <c r="H202" s="40" t="s">
        <v>239</v>
      </c>
      <c r="I202" s="40" t="s">
        <v>239</v>
      </c>
      <c r="J202" s="5" t="s">
        <v>239</v>
      </c>
      <c r="K202" s="47"/>
      <c r="L202" s="47"/>
      <c r="M202" s="47"/>
      <c r="N202" s="47"/>
      <c r="O202" s="47"/>
      <c r="P202" s="47"/>
      <c r="Q202" s="47"/>
      <c r="R202" s="47"/>
      <c r="S202" s="53"/>
      <c r="T202" s="53"/>
      <c r="U202" s="53"/>
      <c r="V202" s="53"/>
      <c r="W202" s="54"/>
      <c r="X202" s="54"/>
      <c r="Y202" s="54"/>
      <c r="Z202" s="54"/>
      <c r="AA202" s="53"/>
      <c r="AB202" s="53"/>
      <c r="AC202" s="53"/>
      <c r="AD202" s="53"/>
      <c r="AE202" s="54"/>
      <c r="AF202" s="54"/>
      <c r="AG202" s="54"/>
      <c r="AH202" s="54"/>
      <c r="AI202" s="42"/>
      <c r="AJ202" s="55"/>
      <c r="AK202" s="55"/>
      <c r="AL202" s="69"/>
      <c r="AM202" s="69"/>
      <c r="AN202" s="69"/>
      <c r="AO202" s="69"/>
      <c r="AP202" s="70"/>
      <c r="AQ202" s="70"/>
      <c r="AR202" s="70"/>
      <c r="AS202" s="70"/>
      <c r="AT202" s="71"/>
      <c r="AU202" s="56"/>
      <c r="AV202" s="72"/>
      <c r="AW202" s="73"/>
      <c r="AX202" s="73"/>
      <c r="AY202" s="73"/>
      <c r="AZ202" s="53"/>
      <c r="BA202" s="53"/>
      <c r="BB202" s="53"/>
      <c r="BC202" s="53"/>
      <c r="BD202" s="48"/>
    </row>
    <row r="203" spans="1:56" s="39" customFormat="1" ht="15.75" hidden="1">
      <c r="F203" s="41"/>
      <c r="G203" s="46"/>
      <c r="H203" s="40" t="s">
        <v>239</v>
      </c>
      <c r="I203" s="40" t="s">
        <v>239</v>
      </c>
      <c r="J203" s="5" t="s">
        <v>239</v>
      </c>
      <c r="K203" s="47"/>
      <c r="L203" s="47"/>
      <c r="M203" s="47"/>
      <c r="N203" s="47"/>
      <c r="O203" s="47"/>
      <c r="P203" s="47"/>
      <c r="Q203" s="47"/>
      <c r="R203" s="47"/>
      <c r="S203" s="53"/>
      <c r="T203" s="53"/>
      <c r="U203" s="53"/>
      <c r="V203" s="53"/>
      <c r="W203" s="54"/>
      <c r="X203" s="54"/>
      <c r="Y203" s="54"/>
      <c r="Z203" s="54"/>
      <c r="AA203" s="53"/>
      <c r="AB203" s="53"/>
      <c r="AC203" s="53"/>
      <c r="AD203" s="53"/>
      <c r="AE203" s="54"/>
      <c r="AF203" s="54"/>
      <c r="AG203" s="54"/>
      <c r="AH203" s="54"/>
      <c r="AI203" s="42"/>
      <c r="AJ203" s="55"/>
      <c r="AK203" s="55"/>
      <c r="AL203" s="69"/>
      <c r="AM203" s="69"/>
      <c r="AN203" s="69"/>
      <c r="AO203" s="69"/>
      <c r="AP203" s="70"/>
      <c r="AQ203" s="70"/>
      <c r="AR203" s="70"/>
      <c r="AS203" s="70"/>
      <c r="AT203" s="71"/>
      <c r="AU203" s="56"/>
      <c r="AV203" s="72"/>
      <c r="AW203" s="73"/>
      <c r="AX203" s="73"/>
      <c r="AY203" s="73"/>
      <c r="AZ203" s="53"/>
      <c r="BA203" s="53"/>
      <c r="BB203" s="53"/>
      <c r="BC203" s="53"/>
      <c r="BD203" s="48"/>
    </row>
    <row r="204" spans="1:56" s="39" customFormat="1" ht="35.1" hidden="1" customHeight="1">
      <c r="A204" s="39" t="s">
        <v>276</v>
      </c>
      <c r="B204" s="39" t="s">
        <v>277</v>
      </c>
      <c r="C204" s="39" t="s">
        <v>278</v>
      </c>
      <c r="D204" s="39" t="s">
        <v>279</v>
      </c>
      <c r="E204" s="39" t="s">
        <v>16</v>
      </c>
      <c r="F204" s="41">
        <v>99</v>
      </c>
      <c r="G204" s="46" t="s">
        <v>62</v>
      </c>
      <c r="H204" s="40" t="s">
        <v>63</v>
      </c>
      <c r="I204" s="40" t="s">
        <v>27</v>
      </c>
      <c r="J204" s="40" t="s">
        <v>65</v>
      </c>
      <c r="K204" s="47">
        <v>26000</v>
      </c>
      <c r="L204" s="47">
        <v>12000</v>
      </c>
      <c r="M204" s="47">
        <v>6500</v>
      </c>
      <c r="N204" s="47">
        <v>3900</v>
      </c>
      <c r="O204" s="47" t="e">
        <v>#REF!</v>
      </c>
      <c r="P204" s="47" t="e">
        <v>#REF!</v>
      </c>
      <c r="Q204" s="47" t="e">
        <v>#REF!</v>
      </c>
      <c r="R204" s="47" t="e">
        <v>#REF!</v>
      </c>
      <c r="S204" s="53"/>
      <c r="T204" s="53"/>
      <c r="U204" s="53"/>
      <c r="V204" s="53"/>
      <c r="W204" s="54"/>
      <c r="X204" s="54"/>
      <c r="Y204" s="54"/>
      <c r="Z204" s="54"/>
      <c r="AA204" s="53"/>
      <c r="AB204" s="53"/>
      <c r="AC204" s="53"/>
      <c r="AD204" s="53"/>
      <c r="AE204" s="54"/>
      <c r="AF204" s="54"/>
      <c r="AG204" s="54"/>
      <c r="AH204" s="54"/>
      <c r="AI204" s="42">
        <v>3.05</v>
      </c>
      <c r="AJ204" s="55"/>
      <c r="AK204" s="55" t="e">
        <v>#REF!</v>
      </c>
      <c r="AL204" s="69" t="e">
        <v>#REF!</v>
      </c>
      <c r="AM204" s="69" t="e">
        <v>#REF!</v>
      </c>
      <c r="AN204" s="69" t="e">
        <v>#REF!</v>
      </c>
      <c r="AO204" s="69" t="e">
        <v>#REF!</v>
      </c>
      <c r="AP204" s="70" t="e">
        <v>#REF!</v>
      </c>
      <c r="AQ204" s="70" t="e">
        <v>#REF!</v>
      </c>
      <c r="AR204" s="70" t="e">
        <v>#REF!</v>
      </c>
      <c r="AS204" s="70" t="e">
        <v>#REF!</v>
      </c>
      <c r="AT204" s="71" t="e">
        <v>#REF!</v>
      </c>
      <c r="AU204" s="56" t="s">
        <v>16</v>
      </c>
      <c r="AV204" s="72">
        <v>14700</v>
      </c>
      <c r="AW204" s="73">
        <v>7000</v>
      </c>
      <c r="AX204" s="73">
        <v>4550</v>
      </c>
      <c r="AY204" s="73">
        <v>2730</v>
      </c>
      <c r="AZ204" s="53">
        <v>12600</v>
      </c>
      <c r="BA204" s="53">
        <v>6000</v>
      </c>
      <c r="BB204" s="53">
        <v>3900</v>
      </c>
      <c r="BC204" s="53">
        <v>2340</v>
      </c>
      <c r="BD204" s="48" t="e">
        <v>#REF!</v>
      </c>
    </row>
    <row r="205" spans="1:56" s="39" customFormat="1" ht="35.1" hidden="1" customHeight="1">
      <c r="F205" s="41"/>
      <c r="G205" s="46"/>
      <c r="H205" s="40" t="s">
        <v>239</v>
      </c>
      <c r="I205" s="40" t="s">
        <v>239</v>
      </c>
      <c r="J205" s="40" t="s">
        <v>239</v>
      </c>
      <c r="K205" s="47"/>
      <c r="L205" s="47"/>
      <c r="M205" s="47"/>
      <c r="N205" s="47"/>
      <c r="O205" s="47"/>
      <c r="P205" s="47"/>
      <c r="Q205" s="47"/>
      <c r="R205" s="47"/>
      <c r="S205" s="53"/>
      <c r="T205" s="53"/>
      <c r="U205" s="53"/>
      <c r="V205" s="53"/>
      <c r="W205" s="54"/>
      <c r="X205" s="54"/>
      <c r="Y205" s="54"/>
      <c r="Z205" s="54"/>
      <c r="AA205" s="53"/>
      <c r="AB205" s="53"/>
      <c r="AC205" s="53"/>
      <c r="AD205" s="53"/>
      <c r="AE205" s="54"/>
      <c r="AF205" s="54"/>
      <c r="AG205" s="54"/>
      <c r="AH205" s="54"/>
      <c r="AI205" s="42"/>
      <c r="AJ205" s="55"/>
      <c r="AK205" s="55"/>
      <c r="AL205" s="69"/>
      <c r="AM205" s="69"/>
      <c r="AN205" s="69"/>
      <c r="AO205" s="69"/>
      <c r="AP205" s="70"/>
      <c r="AQ205" s="70"/>
      <c r="AR205" s="70"/>
      <c r="AS205" s="70"/>
      <c r="AT205" s="71"/>
      <c r="AU205" s="56"/>
      <c r="AV205" s="72"/>
      <c r="AW205" s="73"/>
      <c r="AX205" s="73"/>
      <c r="AY205" s="73"/>
      <c r="AZ205" s="53"/>
      <c r="BA205" s="53"/>
      <c r="BB205" s="53"/>
      <c r="BC205" s="53"/>
      <c r="BD205" s="48"/>
    </row>
    <row r="206" spans="1:56" s="39" customFormat="1" ht="35.1" hidden="1" customHeight="1">
      <c r="F206" s="41"/>
      <c r="G206" s="46"/>
      <c r="H206" s="40" t="s">
        <v>239</v>
      </c>
      <c r="I206" s="40" t="s">
        <v>239</v>
      </c>
      <c r="J206" s="40" t="s">
        <v>239</v>
      </c>
      <c r="K206" s="47"/>
      <c r="L206" s="47"/>
      <c r="M206" s="47"/>
      <c r="N206" s="47"/>
      <c r="O206" s="47"/>
      <c r="P206" s="47"/>
      <c r="Q206" s="47"/>
      <c r="R206" s="47"/>
      <c r="S206" s="53"/>
      <c r="T206" s="53"/>
      <c r="U206" s="53"/>
      <c r="V206" s="53"/>
      <c r="W206" s="54"/>
      <c r="X206" s="54"/>
      <c r="Y206" s="54"/>
      <c r="Z206" s="54"/>
      <c r="AA206" s="53"/>
      <c r="AB206" s="53"/>
      <c r="AC206" s="53"/>
      <c r="AD206" s="53"/>
      <c r="AE206" s="54"/>
      <c r="AF206" s="54"/>
      <c r="AG206" s="54"/>
      <c r="AH206" s="54"/>
      <c r="AI206" s="42"/>
      <c r="AJ206" s="55"/>
      <c r="AK206" s="55"/>
      <c r="AL206" s="69"/>
      <c r="AM206" s="69"/>
      <c r="AN206" s="69"/>
      <c r="AO206" s="69"/>
      <c r="AP206" s="70"/>
      <c r="AQ206" s="70"/>
      <c r="AR206" s="70"/>
      <c r="AS206" s="70"/>
      <c r="AT206" s="71"/>
      <c r="AU206" s="56"/>
      <c r="AV206" s="72"/>
      <c r="AW206" s="73"/>
      <c r="AX206" s="73"/>
      <c r="AY206" s="73"/>
      <c r="AZ206" s="53"/>
      <c r="BA206" s="53"/>
      <c r="BB206" s="53"/>
      <c r="BC206" s="53"/>
      <c r="BD206" s="48"/>
    </row>
    <row r="207" spans="1:56" s="39" customFormat="1" ht="35.1" hidden="1" customHeight="1">
      <c r="F207" s="41"/>
      <c r="G207" s="46"/>
      <c r="H207" s="40" t="s">
        <v>239</v>
      </c>
      <c r="I207" s="40" t="s">
        <v>239</v>
      </c>
      <c r="J207" s="40" t="s">
        <v>239</v>
      </c>
      <c r="K207" s="47"/>
      <c r="L207" s="47"/>
      <c r="M207" s="47"/>
      <c r="N207" s="47"/>
      <c r="O207" s="47"/>
      <c r="P207" s="47"/>
      <c r="Q207" s="47"/>
      <c r="R207" s="47"/>
      <c r="S207" s="53"/>
      <c r="T207" s="53"/>
      <c r="U207" s="53"/>
      <c r="V207" s="53"/>
      <c r="W207" s="54"/>
      <c r="X207" s="54"/>
      <c r="Y207" s="54"/>
      <c r="Z207" s="54"/>
      <c r="AA207" s="53"/>
      <c r="AB207" s="53"/>
      <c r="AC207" s="53"/>
      <c r="AD207" s="53"/>
      <c r="AE207" s="54"/>
      <c r="AF207" s="54"/>
      <c r="AG207" s="54"/>
      <c r="AH207" s="54"/>
      <c r="AI207" s="42"/>
      <c r="AJ207" s="55"/>
      <c r="AK207" s="55"/>
      <c r="AL207" s="69"/>
      <c r="AM207" s="69"/>
      <c r="AN207" s="69"/>
      <c r="AO207" s="69"/>
      <c r="AP207" s="70"/>
      <c r="AQ207" s="70"/>
      <c r="AR207" s="70"/>
      <c r="AS207" s="70"/>
      <c r="AT207" s="71"/>
      <c r="AU207" s="56"/>
      <c r="AV207" s="72"/>
      <c r="AW207" s="73"/>
      <c r="AX207" s="73"/>
      <c r="AY207" s="73"/>
      <c r="AZ207" s="53"/>
      <c r="BA207" s="53"/>
      <c r="BB207" s="53"/>
      <c r="BC207" s="53"/>
      <c r="BD207" s="48"/>
    </row>
    <row r="208" spans="1:56" s="39" customFormat="1" ht="35.1" hidden="1" customHeight="1">
      <c r="F208" s="41"/>
      <c r="G208" s="46"/>
      <c r="H208" s="40" t="s">
        <v>239</v>
      </c>
      <c r="I208" s="40" t="s">
        <v>239</v>
      </c>
      <c r="J208" s="40" t="s">
        <v>239</v>
      </c>
      <c r="K208" s="47"/>
      <c r="L208" s="47"/>
      <c r="M208" s="47"/>
      <c r="N208" s="47"/>
      <c r="O208" s="47"/>
      <c r="P208" s="47"/>
      <c r="Q208" s="47"/>
      <c r="R208" s="47"/>
      <c r="S208" s="53"/>
      <c r="T208" s="53"/>
      <c r="U208" s="53"/>
      <c r="V208" s="53"/>
      <c r="W208" s="54"/>
      <c r="X208" s="54"/>
      <c r="Y208" s="54"/>
      <c r="Z208" s="54"/>
      <c r="AA208" s="53"/>
      <c r="AB208" s="53"/>
      <c r="AC208" s="53"/>
      <c r="AD208" s="53"/>
      <c r="AE208" s="54"/>
      <c r="AF208" s="54"/>
      <c r="AG208" s="54"/>
      <c r="AH208" s="54"/>
      <c r="AI208" s="42"/>
      <c r="AJ208" s="55"/>
      <c r="AK208" s="55"/>
      <c r="AL208" s="69"/>
      <c r="AM208" s="69"/>
      <c r="AN208" s="69"/>
      <c r="AO208" s="69"/>
      <c r="AP208" s="70"/>
      <c r="AQ208" s="70"/>
      <c r="AR208" s="70"/>
      <c r="AS208" s="70"/>
      <c r="AT208" s="71"/>
      <c r="AU208" s="56"/>
      <c r="AV208" s="72"/>
      <c r="AW208" s="73"/>
      <c r="AX208" s="73"/>
      <c r="AY208" s="73"/>
      <c r="AZ208" s="53"/>
      <c r="BA208" s="53"/>
      <c r="BB208" s="53"/>
      <c r="BC208" s="53"/>
      <c r="BD208" s="48"/>
    </row>
    <row r="209" spans="1:56" s="39" customFormat="1" ht="35.1" hidden="1" customHeight="1">
      <c r="F209" s="41"/>
      <c r="G209" s="46"/>
      <c r="H209" s="40" t="s">
        <v>239</v>
      </c>
      <c r="I209" s="40" t="s">
        <v>239</v>
      </c>
      <c r="J209" s="40" t="s">
        <v>239</v>
      </c>
      <c r="K209" s="47"/>
      <c r="L209" s="47"/>
      <c r="M209" s="47"/>
      <c r="N209" s="47"/>
      <c r="O209" s="47"/>
      <c r="P209" s="47"/>
      <c r="Q209" s="47"/>
      <c r="R209" s="47"/>
      <c r="S209" s="53"/>
      <c r="T209" s="53"/>
      <c r="U209" s="53"/>
      <c r="V209" s="53"/>
      <c r="W209" s="54"/>
      <c r="X209" s="54"/>
      <c r="Y209" s="54"/>
      <c r="Z209" s="54"/>
      <c r="AA209" s="53"/>
      <c r="AB209" s="53"/>
      <c r="AC209" s="53"/>
      <c r="AD209" s="53"/>
      <c r="AE209" s="54"/>
      <c r="AF209" s="54"/>
      <c r="AG209" s="54"/>
      <c r="AH209" s="54"/>
      <c r="AI209" s="42"/>
      <c r="AJ209" s="55"/>
      <c r="AK209" s="55"/>
      <c r="AL209" s="69"/>
      <c r="AM209" s="69"/>
      <c r="AN209" s="69"/>
      <c r="AO209" s="69"/>
      <c r="AP209" s="70"/>
      <c r="AQ209" s="70"/>
      <c r="AR209" s="70"/>
      <c r="AS209" s="70"/>
      <c r="AT209" s="71"/>
      <c r="AU209" s="56"/>
      <c r="AV209" s="72"/>
      <c r="AW209" s="73"/>
      <c r="AX209" s="73"/>
      <c r="AY209" s="73"/>
      <c r="AZ209" s="53"/>
      <c r="BA209" s="53"/>
      <c r="BB209" s="53"/>
      <c r="BC209" s="53"/>
      <c r="BD209" s="48"/>
    </row>
    <row r="210" spans="1:56" s="39" customFormat="1" ht="35.1" hidden="1" customHeight="1">
      <c r="F210" s="41"/>
      <c r="G210" s="46"/>
      <c r="H210" s="40" t="s">
        <v>239</v>
      </c>
      <c r="I210" s="40" t="s">
        <v>239</v>
      </c>
      <c r="J210" s="40" t="s">
        <v>239</v>
      </c>
      <c r="K210" s="47"/>
      <c r="L210" s="47"/>
      <c r="M210" s="47"/>
      <c r="N210" s="47"/>
      <c r="O210" s="47"/>
      <c r="P210" s="47"/>
      <c r="Q210" s="47"/>
      <c r="R210" s="47"/>
      <c r="S210" s="53"/>
      <c r="T210" s="53"/>
      <c r="U210" s="53"/>
      <c r="V210" s="53"/>
      <c r="W210" s="54"/>
      <c r="X210" s="54"/>
      <c r="Y210" s="54"/>
      <c r="Z210" s="54"/>
      <c r="AA210" s="53"/>
      <c r="AB210" s="53"/>
      <c r="AC210" s="53"/>
      <c r="AD210" s="53"/>
      <c r="AE210" s="54"/>
      <c r="AF210" s="54"/>
      <c r="AG210" s="54"/>
      <c r="AH210" s="54"/>
      <c r="AI210" s="42"/>
      <c r="AJ210" s="55"/>
      <c r="AK210" s="55"/>
      <c r="AL210" s="69"/>
      <c r="AM210" s="69"/>
      <c r="AN210" s="69"/>
      <c r="AO210" s="69"/>
      <c r="AP210" s="70"/>
      <c r="AQ210" s="70"/>
      <c r="AR210" s="70"/>
      <c r="AS210" s="70"/>
      <c r="AT210" s="71"/>
      <c r="AU210" s="56"/>
      <c r="AV210" s="72"/>
      <c r="AW210" s="73"/>
      <c r="AX210" s="73"/>
      <c r="AY210" s="73"/>
      <c r="AZ210" s="53"/>
      <c r="BA210" s="53"/>
      <c r="BB210" s="53"/>
      <c r="BC210" s="53"/>
      <c r="BD210" s="48"/>
    </row>
    <row r="211" spans="1:56" s="52" customFormat="1" ht="35.1" hidden="1" customHeight="1">
      <c r="A211" s="39" t="s">
        <v>280</v>
      </c>
      <c r="B211" s="39" t="s">
        <v>281</v>
      </c>
      <c r="C211" s="39" t="s">
        <v>282</v>
      </c>
      <c r="D211" s="39" t="s">
        <v>283</v>
      </c>
      <c r="E211" s="39" t="s">
        <v>16</v>
      </c>
      <c r="F211" s="41">
        <v>105</v>
      </c>
      <c r="G211" s="46" t="s">
        <v>74</v>
      </c>
      <c r="H211" s="40" t="s">
        <v>27</v>
      </c>
      <c r="I211" s="40" t="s">
        <v>79</v>
      </c>
      <c r="J211" s="40" t="s">
        <v>22</v>
      </c>
      <c r="K211" s="47">
        <v>35000</v>
      </c>
      <c r="L211" s="47">
        <v>14000</v>
      </c>
      <c r="M211" s="47">
        <v>8500</v>
      </c>
      <c r="N211" s="47">
        <v>6000</v>
      </c>
      <c r="O211" s="47" t="e">
        <v>#REF!</v>
      </c>
      <c r="P211" s="47" t="e">
        <v>#REF!</v>
      </c>
      <c r="Q211" s="47" t="e">
        <v>#REF!</v>
      </c>
      <c r="R211" s="47" t="e">
        <v>#REF!</v>
      </c>
      <c r="S211" s="53" t="e">
        <v>#REF!</v>
      </c>
      <c r="T211" s="53" t="e">
        <v>#REF!</v>
      </c>
      <c r="U211" s="53" t="e">
        <v>#REF!</v>
      </c>
      <c r="V211" s="53" t="e">
        <v>#REF!</v>
      </c>
      <c r="W211" s="54" t="e">
        <v>#REF!</v>
      </c>
      <c r="X211" s="54" t="e">
        <v>#REF!</v>
      </c>
      <c r="Y211" s="54" t="e">
        <v>#REF!</v>
      </c>
      <c r="Z211" s="54" t="e">
        <v>#REF!</v>
      </c>
      <c r="AA211" s="53">
        <v>41976</v>
      </c>
      <c r="AB211" s="53"/>
      <c r="AC211" s="53"/>
      <c r="AD211" s="53"/>
      <c r="AE211" s="54">
        <v>1.1993142857142858</v>
      </c>
      <c r="AF211" s="54"/>
      <c r="AG211" s="54"/>
      <c r="AH211" s="54"/>
      <c r="AI211" s="42">
        <v>2.8830441197781771</v>
      </c>
      <c r="AJ211" s="55">
        <v>1.1993142857142858</v>
      </c>
      <c r="AK211" s="55" t="e">
        <v>#REF!</v>
      </c>
      <c r="AL211" s="69" t="e">
        <v>#REF!</v>
      </c>
      <c r="AM211" s="69" t="e">
        <v>#REF!</v>
      </c>
      <c r="AN211" s="69" t="e">
        <v>#REF!</v>
      </c>
      <c r="AO211" s="69" t="e">
        <v>#REF!</v>
      </c>
      <c r="AP211" s="70" t="e">
        <v>#REF!</v>
      </c>
      <c r="AQ211" s="70" t="e">
        <v>#REF!</v>
      </c>
      <c r="AR211" s="70" t="e">
        <v>#REF!</v>
      </c>
      <c r="AS211" s="70" t="e">
        <v>#REF!</v>
      </c>
      <c r="AT211" s="71" t="e">
        <v>#REF!</v>
      </c>
      <c r="AU211" s="57" t="s">
        <v>16</v>
      </c>
      <c r="AV211" s="72">
        <v>15400</v>
      </c>
      <c r="AW211" s="73">
        <v>7700</v>
      </c>
      <c r="AX211" s="73">
        <v>4200</v>
      </c>
      <c r="AY211" s="73">
        <v>2730</v>
      </c>
      <c r="AZ211" s="53">
        <v>13200</v>
      </c>
      <c r="BA211" s="53">
        <v>6600</v>
      </c>
      <c r="BB211" s="53">
        <v>3600</v>
      </c>
      <c r="BC211" s="53">
        <v>2340</v>
      </c>
      <c r="BD211" s="48" t="e">
        <v>#REF!</v>
      </c>
    </row>
    <row r="212" spans="1:56" s="52" customFormat="1" ht="35.1" hidden="1" customHeight="1">
      <c r="A212" s="39"/>
      <c r="B212" s="39"/>
      <c r="C212" s="39"/>
      <c r="D212" s="39"/>
      <c r="E212" s="39"/>
      <c r="F212" s="41"/>
      <c r="G212" s="46"/>
      <c r="H212" s="40" t="s">
        <v>239</v>
      </c>
      <c r="I212" s="40" t="s">
        <v>239</v>
      </c>
      <c r="J212" s="40" t="s">
        <v>239</v>
      </c>
      <c r="K212" s="47"/>
      <c r="L212" s="47"/>
      <c r="M212" s="47"/>
      <c r="N212" s="47"/>
      <c r="O212" s="47"/>
      <c r="P212" s="47"/>
      <c r="Q212" s="47"/>
      <c r="R212" s="47"/>
      <c r="S212" s="53"/>
      <c r="T212" s="53"/>
      <c r="U212" s="53"/>
      <c r="V212" s="53"/>
      <c r="W212" s="54"/>
      <c r="X212" s="54"/>
      <c r="Y212" s="54"/>
      <c r="Z212" s="54"/>
      <c r="AA212" s="53"/>
      <c r="AB212" s="53"/>
      <c r="AC212" s="53"/>
      <c r="AD212" s="53"/>
      <c r="AE212" s="54"/>
      <c r="AF212" s="54"/>
      <c r="AG212" s="54"/>
      <c r="AH212" s="54"/>
      <c r="AI212" s="42"/>
      <c r="AJ212" s="55"/>
      <c r="AK212" s="55"/>
      <c r="AL212" s="69"/>
      <c r="AM212" s="69"/>
      <c r="AN212" s="69"/>
      <c r="AO212" s="69"/>
      <c r="AP212" s="70"/>
      <c r="AQ212" s="70"/>
      <c r="AR212" s="70"/>
      <c r="AS212" s="70"/>
      <c r="AT212" s="71"/>
      <c r="AU212" s="74"/>
      <c r="AV212" s="72"/>
      <c r="AW212" s="73"/>
      <c r="AX212" s="73"/>
      <c r="AY212" s="73"/>
      <c r="AZ212" s="53"/>
      <c r="BA212" s="53"/>
      <c r="BB212" s="53"/>
      <c r="BC212" s="53"/>
      <c r="BD212" s="48"/>
    </row>
    <row r="213" spans="1:56" s="52" customFormat="1" ht="35.1" hidden="1" customHeight="1">
      <c r="A213" s="39"/>
      <c r="B213" s="39"/>
      <c r="C213" s="39"/>
      <c r="D213" s="39"/>
      <c r="E213" s="39"/>
      <c r="F213" s="41"/>
      <c r="G213" s="46"/>
      <c r="H213" s="40" t="s">
        <v>239</v>
      </c>
      <c r="I213" s="40" t="s">
        <v>239</v>
      </c>
      <c r="J213" s="40" t="s">
        <v>239</v>
      </c>
      <c r="K213" s="47"/>
      <c r="L213" s="47"/>
      <c r="M213" s="47"/>
      <c r="N213" s="47"/>
      <c r="O213" s="47"/>
      <c r="P213" s="47"/>
      <c r="Q213" s="47"/>
      <c r="R213" s="47"/>
      <c r="S213" s="53"/>
      <c r="T213" s="53"/>
      <c r="U213" s="53"/>
      <c r="V213" s="53"/>
      <c r="W213" s="54"/>
      <c r="X213" s="54"/>
      <c r="Y213" s="54"/>
      <c r="Z213" s="54"/>
      <c r="AA213" s="53"/>
      <c r="AB213" s="53"/>
      <c r="AC213" s="53"/>
      <c r="AD213" s="53"/>
      <c r="AE213" s="54"/>
      <c r="AF213" s="54"/>
      <c r="AG213" s="54"/>
      <c r="AH213" s="54"/>
      <c r="AI213" s="42"/>
      <c r="AJ213" s="55"/>
      <c r="AK213" s="55"/>
      <c r="AL213" s="69"/>
      <c r="AM213" s="69"/>
      <c r="AN213" s="69"/>
      <c r="AO213" s="69"/>
      <c r="AP213" s="70"/>
      <c r="AQ213" s="70"/>
      <c r="AR213" s="70"/>
      <c r="AS213" s="70"/>
      <c r="AT213" s="71"/>
      <c r="AU213" s="74"/>
      <c r="AV213" s="72"/>
      <c r="AW213" s="73"/>
      <c r="AX213" s="73"/>
      <c r="AY213" s="73"/>
      <c r="AZ213" s="53"/>
      <c r="BA213" s="53"/>
      <c r="BB213" s="53"/>
      <c r="BC213" s="53"/>
      <c r="BD213" s="48"/>
    </row>
    <row r="214" spans="1:56" s="52" customFormat="1" ht="35.1" hidden="1" customHeight="1">
      <c r="A214" s="39"/>
      <c r="B214" s="39"/>
      <c r="C214" s="39"/>
      <c r="D214" s="39"/>
      <c r="E214" s="39"/>
      <c r="F214" s="41"/>
      <c r="G214" s="46"/>
      <c r="H214" s="40" t="s">
        <v>239</v>
      </c>
      <c r="I214" s="40" t="s">
        <v>239</v>
      </c>
      <c r="J214" s="40" t="s">
        <v>239</v>
      </c>
      <c r="K214" s="47"/>
      <c r="L214" s="47"/>
      <c r="M214" s="47"/>
      <c r="N214" s="47"/>
      <c r="O214" s="47"/>
      <c r="P214" s="47"/>
      <c r="Q214" s="47"/>
      <c r="R214" s="47"/>
      <c r="S214" s="53"/>
      <c r="T214" s="53"/>
      <c r="U214" s="53"/>
      <c r="V214" s="53"/>
      <c r="W214" s="54"/>
      <c r="X214" s="54"/>
      <c r="Y214" s="54"/>
      <c r="Z214" s="54"/>
      <c r="AA214" s="53"/>
      <c r="AB214" s="53"/>
      <c r="AC214" s="53"/>
      <c r="AD214" s="53"/>
      <c r="AE214" s="54"/>
      <c r="AF214" s="54"/>
      <c r="AG214" s="54"/>
      <c r="AH214" s="54"/>
      <c r="AI214" s="42"/>
      <c r="AJ214" s="55"/>
      <c r="AK214" s="55"/>
      <c r="AL214" s="69"/>
      <c r="AM214" s="69"/>
      <c r="AN214" s="69"/>
      <c r="AO214" s="69"/>
      <c r="AP214" s="70"/>
      <c r="AQ214" s="70"/>
      <c r="AR214" s="70"/>
      <c r="AS214" s="70"/>
      <c r="AT214" s="71"/>
      <c r="AU214" s="74"/>
      <c r="AV214" s="72"/>
      <c r="AW214" s="73"/>
      <c r="AX214" s="73"/>
      <c r="AY214" s="73"/>
      <c r="AZ214" s="53"/>
      <c r="BA214" s="53"/>
      <c r="BB214" s="53"/>
      <c r="BC214" s="53"/>
      <c r="BD214" s="48"/>
    </row>
    <row r="215" spans="1:56" s="52" customFormat="1" ht="35.1" hidden="1" customHeight="1">
      <c r="A215" s="39"/>
      <c r="B215" s="39"/>
      <c r="C215" s="39"/>
      <c r="D215" s="39"/>
      <c r="E215" s="39"/>
      <c r="F215" s="41"/>
      <c r="G215" s="46"/>
      <c r="H215" s="40" t="s">
        <v>239</v>
      </c>
      <c r="I215" s="40" t="s">
        <v>239</v>
      </c>
      <c r="J215" s="40" t="s">
        <v>239</v>
      </c>
      <c r="K215" s="47"/>
      <c r="L215" s="47"/>
      <c r="M215" s="47"/>
      <c r="N215" s="47"/>
      <c r="O215" s="47"/>
      <c r="P215" s="47"/>
      <c r="Q215" s="47"/>
      <c r="R215" s="47"/>
      <c r="S215" s="53"/>
      <c r="T215" s="53"/>
      <c r="U215" s="53"/>
      <c r="V215" s="53"/>
      <c r="W215" s="54"/>
      <c r="X215" s="54"/>
      <c r="Y215" s="54"/>
      <c r="Z215" s="54"/>
      <c r="AA215" s="53"/>
      <c r="AB215" s="53"/>
      <c r="AC215" s="53"/>
      <c r="AD215" s="53"/>
      <c r="AE215" s="54"/>
      <c r="AF215" s="54"/>
      <c r="AG215" s="54"/>
      <c r="AH215" s="54"/>
      <c r="AI215" s="42"/>
      <c r="AJ215" s="55"/>
      <c r="AK215" s="55"/>
      <c r="AL215" s="69"/>
      <c r="AM215" s="69"/>
      <c r="AN215" s="69"/>
      <c r="AO215" s="69"/>
      <c r="AP215" s="70"/>
      <c r="AQ215" s="70"/>
      <c r="AR215" s="70"/>
      <c r="AS215" s="70"/>
      <c r="AT215" s="71"/>
      <c r="AU215" s="74"/>
      <c r="AV215" s="72"/>
      <c r="AW215" s="73"/>
      <c r="AX215" s="73"/>
      <c r="AY215" s="73"/>
      <c r="AZ215" s="53"/>
      <c r="BA215" s="53"/>
      <c r="BB215" s="53"/>
      <c r="BC215" s="53"/>
      <c r="BD215" s="48"/>
    </row>
    <row r="216" spans="1:56" s="52" customFormat="1" ht="35.1" hidden="1" customHeight="1">
      <c r="A216" s="39"/>
      <c r="B216" s="39"/>
      <c r="C216" s="39"/>
      <c r="D216" s="39"/>
      <c r="E216" s="39"/>
      <c r="F216" s="41"/>
      <c r="G216" s="46"/>
      <c r="H216" s="40" t="s">
        <v>239</v>
      </c>
      <c r="I216" s="40" t="s">
        <v>239</v>
      </c>
      <c r="J216" s="40" t="s">
        <v>239</v>
      </c>
      <c r="K216" s="47"/>
      <c r="L216" s="47"/>
      <c r="M216" s="47"/>
      <c r="N216" s="47"/>
      <c r="O216" s="47"/>
      <c r="P216" s="47"/>
      <c r="Q216" s="47"/>
      <c r="R216" s="47"/>
      <c r="S216" s="53"/>
      <c r="T216" s="53"/>
      <c r="U216" s="53"/>
      <c r="V216" s="53"/>
      <c r="W216" s="54"/>
      <c r="X216" s="54"/>
      <c r="Y216" s="54"/>
      <c r="Z216" s="54"/>
      <c r="AA216" s="53"/>
      <c r="AB216" s="53"/>
      <c r="AC216" s="53"/>
      <c r="AD216" s="53"/>
      <c r="AE216" s="54"/>
      <c r="AF216" s="54"/>
      <c r="AG216" s="54"/>
      <c r="AH216" s="54"/>
      <c r="AI216" s="42"/>
      <c r="AJ216" s="55"/>
      <c r="AK216" s="55"/>
      <c r="AL216" s="69"/>
      <c r="AM216" s="69"/>
      <c r="AN216" s="69"/>
      <c r="AO216" s="69"/>
      <c r="AP216" s="70"/>
      <c r="AQ216" s="70"/>
      <c r="AR216" s="70"/>
      <c r="AS216" s="70"/>
      <c r="AT216" s="71"/>
      <c r="AU216" s="74"/>
      <c r="AV216" s="72"/>
      <c r="AW216" s="73"/>
      <c r="AX216" s="73"/>
      <c r="AY216" s="73"/>
      <c r="AZ216" s="53"/>
      <c r="BA216" s="53"/>
      <c r="BB216" s="53"/>
      <c r="BC216" s="53"/>
      <c r="BD216" s="48"/>
    </row>
    <row r="217" spans="1:56" s="52" customFormat="1" ht="35.1" hidden="1" customHeight="1">
      <c r="A217" s="39"/>
      <c r="B217" s="39"/>
      <c r="C217" s="39"/>
      <c r="D217" s="39"/>
      <c r="E217" s="39"/>
      <c r="F217" s="41"/>
      <c r="G217" s="46"/>
      <c r="H217" s="40" t="s">
        <v>239</v>
      </c>
      <c r="I217" s="40" t="s">
        <v>239</v>
      </c>
      <c r="J217" s="40" t="s">
        <v>239</v>
      </c>
      <c r="K217" s="47"/>
      <c r="L217" s="47"/>
      <c r="M217" s="47"/>
      <c r="N217" s="47"/>
      <c r="O217" s="47"/>
      <c r="P217" s="47"/>
      <c r="Q217" s="47"/>
      <c r="R217" s="47"/>
      <c r="S217" s="53"/>
      <c r="T217" s="53"/>
      <c r="U217" s="53"/>
      <c r="V217" s="53"/>
      <c r="W217" s="54"/>
      <c r="X217" s="54"/>
      <c r="Y217" s="54"/>
      <c r="Z217" s="54"/>
      <c r="AA217" s="53"/>
      <c r="AB217" s="53"/>
      <c r="AC217" s="53"/>
      <c r="AD217" s="53"/>
      <c r="AE217" s="54"/>
      <c r="AF217" s="54"/>
      <c r="AG217" s="54"/>
      <c r="AH217" s="54"/>
      <c r="AI217" s="42"/>
      <c r="AJ217" s="55"/>
      <c r="AK217" s="55"/>
      <c r="AL217" s="69"/>
      <c r="AM217" s="69"/>
      <c r="AN217" s="69"/>
      <c r="AO217" s="69"/>
      <c r="AP217" s="70"/>
      <c r="AQ217" s="70"/>
      <c r="AR217" s="70"/>
      <c r="AS217" s="70"/>
      <c r="AT217" s="71"/>
      <c r="AU217" s="74"/>
      <c r="AV217" s="72"/>
      <c r="AW217" s="73"/>
      <c r="AX217" s="73"/>
      <c r="AY217" s="73"/>
      <c r="AZ217" s="53"/>
      <c r="BA217" s="53"/>
      <c r="BB217" s="53"/>
      <c r="BC217" s="53"/>
      <c r="BD217" s="48"/>
    </row>
    <row r="218" spans="1:56" s="39" customFormat="1" ht="63" hidden="1">
      <c r="A218" s="39" t="s">
        <v>284</v>
      </c>
      <c r="B218" s="39" t="s">
        <v>285</v>
      </c>
      <c r="C218" s="39" t="s">
        <v>286</v>
      </c>
      <c r="D218" s="39" t="s">
        <v>287</v>
      </c>
      <c r="E218" s="39" t="s">
        <v>16</v>
      </c>
      <c r="F218" s="41"/>
      <c r="G218" s="46" t="s">
        <v>38</v>
      </c>
      <c r="H218" s="40" t="s">
        <v>288</v>
      </c>
      <c r="I218" s="40" t="s">
        <v>37</v>
      </c>
      <c r="J218" s="40" t="s">
        <v>338</v>
      </c>
      <c r="K218" s="47">
        <v>20000</v>
      </c>
      <c r="L218" s="47">
        <v>10000</v>
      </c>
      <c r="M218" s="47">
        <v>6500</v>
      </c>
      <c r="N218" s="47">
        <v>3900</v>
      </c>
      <c r="O218" s="47" t="e">
        <v>#REF!</v>
      </c>
      <c r="P218" s="47" t="e">
        <v>#REF!</v>
      </c>
      <c r="Q218" s="47" t="e">
        <v>#REF!</v>
      </c>
      <c r="R218" s="47" t="e">
        <v>#REF!</v>
      </c>
      <c r="S218" s="53"/>
      <c r="T218" s="53"/>
      <c r="U218" s="53"/>
      <c r="V218" s="53"/>
      <c r="W218" s="54"/>
      <c r="X218" s="54"/>
      <c r="Y218" s="54"/>
      <c r="Z218" s="54"/>
      <c r="AA218" s="53"/>
      <c r="AB218" s="53"/>
      <c r="AC218" s="53"/>
      <c r="AD218" s="53"/>
      <c r="AE218" s="54"/>
      <c r="AF218" s="54"/>
      <c r="AG218" s="54"/>
      <c r="AH218" s="54"/>
      <c r="AI218" s="42">
        <v>3.05</v>
      </c>
      <c r="AJ218" s="55"/>
      <c r="AK218" s="55" t="e">
        <v>#REF!</v>
      </c>
      <c r="AL218" s="69" t="e">
        <v>#REF!</v>
      </c>
      <c r="AM218" s="69" t="e">
        <v>#REF!</v>
      </c>
      <c r="AN218" s="69" t="e">
        <v>#REF!</v>
      </c>
      <c r="AO218" s="69" t="e">
        <v>#REF!</v>
      </c>
      <c r="AP218" s="70" t="e">
        <v>#REF!</v>
      </c>
      <c r="AQ218" s="70" t="e">
        <v>#REF!</v>
      </c>
      <c r="AR218" s="70" t="e">
        <v>#REF!</v>
      </c>
      <c r="AS218" s="70" t="e">
        <v>#REF!</v>
      </c>
      <c r="AT218" s="71" t="e">
        <v>#REF!</v>
      </c>
      <c r="AU218" s="56" t="s">
        <v>16</v>
      </c>
      <c r="AV218" s="72"/>
      <c r="AW218" s="73"/>
      <c r="AX218" s="73"/>
      <c r="AY218" s="73"/>
      <c r="AZ218" s="53"/>
      <c r="BA218" s="53"/>
      <c r="BB218" s="53"/>
      <c r="BC218" s="53"/>
      <c r="BD218" s="48" t="e">
        <v>#REF!</v>
      </c>
    </row>
    <row r="219" spans="1:56" s="39" customFormat="1" ht="15.75" hidden="1">
      <c r="F219" s="41"/>
      <c r="G219" s="46"/>
      <c r="H219" s="40" t="s">
        <v>239</v>
      </c>
      <c r="I219" s="40" t="s">
        <v>239</v>
      </c>
      <c r="J219" s="49" t="s">
        <v>239</v>
      </c>
      <c r="K219" s="47"/>
      <c r="L219" s="47"/>
      <c r="M219" s="47"/>
      <c r="N219" s="47"/>
      <c r="O219" s="47"/>
      <c r="P219" s="47"/>
      <c r="Q219" s="47"/>
      <c r="R219" s="47"/>
      <c r="S219" s="53"/>
      <c r="T219" s="53"/>
      <c r="U219" s="53"/>
      <c r="V219" s="53"/>
      <c r="W219" s="54"/>
      <c r="X219" s="54"/>
      <c r="Y219" s="54"/>
      <c r="Z219" s="54"/>
      <c r="AA219" s="53"/>
      <c r="AB219" s="53"/>
      <c r="AC219" s="53"/>
      <c r="AD219" s="53"/>
      <c r="AE219" s="54"/>
      <c r="AF219" s="54"/>
      <c r="AG219" s="54"/>
      <c r="AH219" s="54"/>
      <c r="AI219" s="42"/>
      <c r="AJ219" s="55"/>
      <c r="AK219" s="55"/>
      <c r="AL219" s="69"/>
      <c r="AM219" s="69"/>
      <c r="AN219" s="69"/>
      <c r="AO219" s="69"/>
      <c r="AP219" s="70"/>
      <c r="AQ219" s="70"/>
      <c r="AR219" s="70"/>
      <c r="AS219" s="70"/>
      <c r="AT219" s="71"/>
      <c r="AU219" s="56"/>
      <c r="AV219" s="72"/>
      <c r="AW219" s="73"/>
      <c r="AX219" s="73"/>
      <c r="AY219" s="73"/>
      <c r="AZ219" s="53"/>
      <c r="BA219" s="53"/>
      <c r="BB219" s="53"/>
      <c r="BC219" s="53"/>
      <c r="BD219" s="48"/>
    </row>
    <row r="220" spans="1:56" s="39" customFormat="1" ht="15.75" hidden="1">
      <c r="F220" s="41"/>
      <c r="G220" s="46"/>
      <c r="H220" s="40" t="s">
        <v>239</v>
      </c>
      <c r="I220" s="40" t="s">
        <v>239</v>
      </c>
      <c r="J220" s="49" t="s">
        <v>239</v>
      </c>
      <c r="K220" s="47"/>
      <c r="L220" s="47"/>
      <c r="M220" s="47"/>
      <c r="N220" s="47"/>
      <c r="O220" s="47"/>
      <c r="P220" s="47"/>
      <c r="Q220" s="47"/>
      <c r="R220" s="47"/>
      <c r="S220" s="53"/>
      <c r="T220" s="53"/>
      <c r="U220" s="53"/>
      <c r="V220" s="53"/>
      <c r="W220" s="54"/>
      <c r="X220" s="54"/>
      <c r="Y220" s="54"/>
      <c r="Z220" s="54"/>
      <c r="AA220" s="53"/>
      <c r="AB220" s="53"/>
      <c r="AC220" s="53"/>
      <c r="AD220" s="53"/>
      <c r="AE220" s="54"/>
      <c r="AF220" s="54"/>
      <c r="AG220" s="54"/>
      <c r="AH220" s="54"/>
      <c r="AI220" s="42"/>
      <c r="AJ220" s="55"/>
      <c r="AK220" s="55"/>
      <c r="AL220" s="69"/>
      <c r="AM220" s="69"/>
      <c r="AN220" s="69"/>
      <c r="AO220" s="69"/>
      <c r="AP220" s="70"/>
      <c r="AQ220" s="70"/>
      <c r="AR220" s="70"/>
      <c r="AS220" s="70"/>
      <c r="AT220" s="71"/>
      <c r="AU220" s="56"/>
      <c r="AV220" s="72"/>
      <c r="AW220" s="73"/>
      <c r="AX220" s="73"/>
      <c r="AY220" s="73"/>
      <c r="AZ220" s="53"/>
      <c r="BA220" s="53"/>
      <c r="BB220" s="53"/>
      <c r="BC220" s="53"/>
      <c r="BD220" s="48"/>
    </row>
    <row r="221" spans="1:56" s="39" customFormat="1" ht="15.75" hidden="1">
      <c r="F221" s="41"/>
      <c r="G221" s="46"/>
      <c r="H221" s="40" t="s">
        <v>239</v>
      </c>
      <c r="I221" s="40" t="s">
        <v>239</v>
      </c>
      <c r="J221" s="49" t="s">
        <v>239</v>
      </c>
      <c r="K221" s="47"/>
      <c r="L221" s="47"/>
      <c r="M221" s="47"/>
      <c r="N221" s="47"/>
      <c r="O221" s="47"/>
      <c r="P221" s="47"/>
      <c r="Q221" s="47"/>
      <c r="R221" s="47"/>
      <c r="S221" s="53"/>
      <c r="T221" s="53"/>
      <c r="U221" s="53"/>
      <c r="V221" s="53"/>
      <c r="W221" s="54"/>
      <c r="X221" s="54"/>
      <c r="Y221" s="54"/>
      <c r="Z221" s="54"/>
      <c r="AA221" s="53"/>
      <c r="AB221" s="53"/>
      <c r="AC221" s="53"/>
      <c r="AD221" s="53"/>
      <c r="AE221" s="54"/>
      <c r="AF221" s="54"/>
      <c r="AG221" s="54"/>
      <c r="AH221" s="54"/>
      <c r="AI221" s="42"/>
      <c r="AJ221" s="55"/>
      <c r="AK221" s="55"/>
      <c r="AL221" s="69"/>
      <c r="AM221" s="69"/>
      <c r="AN221" s="69"/>
      <c r="AO221" s="69"/>
      <c r="AP221" s="70"/>
      <c r="AQ221" s="70"/>
      <c r="AR221" s="70"/>
      <c r="AS221" s="70"/>
      <c r="AT221" s="71"/>
      <c r="AU221" s="56"/>
      <c r="AV221" s="72"/>
      <c r="AW221" s="73"/>
      <c r="AX221" s="73"/>
      <c r="AY221" s="73"/>
      <c r="AZ221" s="53"/>
      <c r="BA221" s="53"/>
      <c r="BB221" s="53"/>
      <c r="BC221" s="53"/>
      <c r="BD221" s="48"/>
    </row>
    <row r="222" spans="1:56" s="39" customFormat="1" ht="15.75" hidden="1">
      <c r="F222" s="41"/>
      <c r="G222" s="46"/>
      <c r="H222" s="40" t="s">
        <v>239</v>
      </c>
      <c r="I222" s="40" t="s">
        <v>239</v>
      </c>
      <c r="J222" s="49" t="s">
        <v>239</v>
      </c>
      <c r="K222" s="47"/>
      <c r="L222" s="47"/>
      <c r="M222" s="47"/>
      <c r="N222" s="47"/>
      <c r="O222" s="47"/>
      <c r="P222" s="47"/>
      <c r="Q222" s="47"/>
      <c r="R222" s="47"/>
      <c r="S222" s="53"/>
      <c r="T222" s="53"/>
      <c r="U222" s="53"/>
      <c r="V222" s="53"/>
      <c r="W222" s="54"/>
      <c r="X222" s="54"/>
      <c r="Y222" s="54"/>
      <c r="Z222" s="54"/>
      <c r="AA222" s="53"/>
      <c r="AB222" s="53"/>
      <c r="AC222" s="53"/>
      <c r="AD222" s="53"/>
      <c r="AE222" s="54"/>
      <c r="AF222" s="54"/>
      <c r="AG222" s="54"/>
      <c r="AH222" s="54"/>
      <c r="AI222" s="42"/>
      <c r="AJ222" s="55"/>
      <c r="AK222" s="55"/>
      <c r="AL222" s="69"/>
      <c r="AM222" s="69"/>
      <c r="AN222" s="69"/>
      <c r="AO222" s="69"/>
      <c r="AP222" s="70"/>
      <c r="AQ222" s="70"/>
      <c r="AR222" s="70"/>
      <c r="AS222" s="70"/>
      <c r="AT222" s="71"/>
      <c r="AU222" s="56"/>
      <c r="AV222" s="72"/>
      <c r="AW222" s="73"/>
      <c r="AX222" s="73"/>
      <c r="AY222" s="73"/>
      <c r="AZ222" s="53"/>
      <c r="BA222" s="53"/>
      <c r="BB222" s="53"/>
      <c r="BC222" s="53"/>
      <c r="BD222" s="48"/>
    </row>
    <row r="223" spans="1:56" s="39" customFormat="1" ht="15.75" hidden="1">
      <c r="F223" s="41"/>
      <c r="G223" s="46"/>
      <c r="H223" s="40" t="s">
        <v>239</v>
      </c>
      <c r="I223" s="40" t="s">
        <v>239</v>
      </c>
      <c r="J223" s="49" t="s">
        <v>239</v>
      </c>
      <c r="K223" s="47"/>
      <c r="L223" s="47"/>
      <c r="M223" s="47"/>
      <c r="N223" s="47"/>
      <c r="O223" s="47"/>
      <c r="P223" s="47"/>
      <c r="Q223" s="47"/>
      <c r="R223" s="47"/>
      <c r="S223" s="53"/>
      <c r="T223" s="53"/>
      <c r="U223" s="53"/>
      <c r="V223" s="53"/>
      <c r="W223" s="54"/>
      <c r="X223" s="54"/>
      <c r="Y223" s="54"/>
      <c r="Z223" s="54"/>
      <c r="AA223" s="53"/>
      <c r="AB223" s="53"/>
      <c r="AC223" s="53"/>
      <c r="AD223" s="53"/>
      <c r="AE223" s="54"/>
      <c r="AF223" s="54"/>
      <c r="AG223" s="54"/>
      <c r="AH223" s="54"/>
      <c r="AI223" s="42"/>
      <c r="AJ223" s="55"/>
      <c r="AK223" s="55"/>
      <c r="AL223" s="69"/>
      <c r="AM223" s="69"/>
      <c r="AN223" s="69"/>
      <c r="AO223" s="69"/>
      <c r="AP223" s="70"/>
      <c r="AQ223" s="70"/>
      <c r="AR223" s="70"/>
      <c r="AS223" s="70"/>
      <c r="AT223" s="71"/>
      <c r="AU223" s="56"/>
      <c r="AV223" s="72"/>
      <c r="AW223" s="73"/>
      <c r="AX223" s="73"/>
      <c r="AY223" s="73"/>
      <c r="AZ223" s="53"/>
      <c r="BA223" s="53"/>
      <c r="BB223" s="53"/>
      <c r="BC223" s="53"/>
      <c r="BD223" s="48"/>
    </row>
    <row r="224" spans="1:56" s="39" customFormat="1" ht="15.75" hidden="1">
      <c r="F224" s="41"/>
      <c r="G224" s="46"/>
      <c r="H224" s="40" t="s">
        <v>239</v>
      </c>
      <c r="I224" s="40" t="s">
        <v>239</v>
      </c>
      <c r="J224" s="49" t="s">
        <v>239</v>
      </c>
      <c r="K224" s="47"/>
      <c r="L224" s="47"/>
      <c r="M224" s="47"/>
      <c r="N224" s="47"/>
      <c r="O224" s="47"/>
      <c r="P224" s="47"/>
      <c r="Q224" s="47"/>
      <c r="R224" s="47"/>
      <c r="S224" s="53"/>
      <c r="T224" s="53"/>
      <c r="U224" s="53"/>
      <c r="V224" s="53"/>
      <c r="W224" s="54"/>
      <c r="X224" s="54"/>
      <c r="Y224" s="54"/>
      <c r="Z224" s="54"/>
      <c r="AA224" s="53"/>
      <c r="AB224" s="53"/>
      <c r="AC224" s="53"/>
      <c r="AD224" s="53"/>
      <c r="AE224" s="54"/>
      <c r="AF224" s="54"/>
      <c r="AG224" s="54"/>
      <c r="AH224" s="54"/>
      <c r="AI224" s="42"/>
      <c r="AJ224" s="55"/>
      <c r="AK224" s="55"/>
      <c r="AL224" s="69"/>
      <c r="AM224" s="69"/>
      <c r="AN224" s="69"/>
      <c r="AO224" s="69"/>
      <c r="AP224" s="70"/>
      <c r="AQ224" s="70"/>
      <c r="AR224" s="70"/>
      <c r="AS224" s="70"/>
      <c r="AT224" s="71"/>
      <c r="AU224" s="56"/>
      <c r="AV224" s="72"/>
      <c r="AW224" s="73"/>
      <c r="AX224" s="73"/>
      <c r="AY224" s="73"/>
      <c r="AZ224" s="53"/>
      <c r="BA224" s="53"/>
      <c r="BB224" s="53"/>
      <c r="BC224" s="53"/>
      <c r="BD224" s="48"/>
    </row>
    <row r="225" spans="1:58" s="39" customFormat="1" ht="63" hidden="1">
      <c r="A225" s="39" t="s">
        <v>289</v>
      </c>
      <c r="B225" s="39" t="s">
        <v>290</v>
      </c>
      <c r="C225" s="39" t="s">
        <v>291</v>
      </c>
      <c r="D225" s="39" t="s">
        <v>292</v>
      </c>
      <c r="E225" s="39" t="s">
        <v>16</v>
      </c>
      <c r="F225" s="41"/>
      <c r="G225" s="46" t="s">
        <v>39</v>
      </c>
      <c r="H225" s="40" t="s">
        <v>288</v>
      </c>
      <c r="I225" s="40" t="s">
        <v>338</v>
      </c>
      <c r="J225" s="75" t="s">
        <v>114</v>
      </c>
      <c r="K225" s="47">
        <v>23000</v>
      </c>
      <c r="L225" s="47">
        <v>10000</v>
      </c>
      <c r="M225" s="47">
        <v>6500</v>
      </c>
      <c r="N225" s="47">
        <v>3900</v>
      </c>
      <c r="O225" s="47" t="e">
        <v>#REF!</v>
      </c>
      <c r="P225" s="47" t="e">
        <v>#REF!</v>
      </c>
      <c r="Q225" s="47" t="e">
        <v>#REF!</v>
      </c>
      <c r="R225" s="47" t="e">
        <v>#REF!</v>
      </c>
      <c r="S225" s="53" t="e">
        <v>#REF!</v>
      </c>
      <c r="T225" s="53" t="e">
        <v>#REF!</v>
      </c>
      <c r="U225" s="53"/>
      <c r="V225" s="53"/>
      <c r="W225" s="54" t="e">
        <v>#REF!</v>
      </c>
      <c r="X225" s="54" t="e">
        <v>#REF!</v>
      </c>
      <c r="Y225" s="54"/>
      <c r="Z225" s="54"/>
      <c r="AA225" s="53"/>
      <c r="AB225" s="53"/>
      <c r="AC225" s="53"/>
      <c r="AD225" s="53"/>
      <c r="AE225" s="54"/>
      <c r="AF225" s="54"/>
      <c r="AG225" s="54"/>
      <c r="AH225" s="54"/>
      <c r="AI225" s="42">
        <v>3.0218153526570877</v>
      </c>
      <c r="AJ225" s="55"/>
      <c r="AK225" s="55">
        <v>1.75</v>
      </c>
      <c r="AL225" s="69">
        <v>40250</v>
      </c>
      <c r="AM225" s="69">
        <v>17500</v>
      </c>
      <c r="AN225" s="69">
        <v>11375</v>
      </c>
      <c r="AO225" s="69">
        <v>6825</v>
      </c>
      <c r="AP225" s="70">
        <v>40300</v>
      </c>
      <c r="AQ225" s="70">
        <v>17500</v>
      </c>
      <c r="AR225" s="70">
        <v>11400</v>
      </c>
      <c r="AS225" s="70">
        <v>6800</v>
      </c>
      <c r="AT225" s="71">
        <v>6037.5</v>
      </c>
      <c r="AU225" s="56" t="s">
        <v>16</v>
      </c>
      <c r="AV225" s="72">
        <v>14000</v>
      </c>
      <c r="AW225" s="73">
        <v>7000</v>
      </c>
      <c r="AX225" s="73">
        <v>4550</v>
      </c>
      <c r="AY225" s="73">
        <v>2730</v>
      </c>
      <c r="AZ225" s="53">
        <v>12000</v>
      </c>
      <c r="BA225" s="53">
        <v>6000</v>
      </c>
      <c r="BB225" s="53">
        <v>3900</v>
      </c>
      <c r="BC225" s="53">
        <v>2340</v>
      </c>
      <c r="BD225" s="48">
        <v>762.5</v>
      </c>
    </row>
    <row r="226" spans="1:58" s="39" customFormat="1" ht="15.75" hidden="1">
      <c r="F226" s="41"/>
      <c r="G226" s="46"/>
      <c r="H226" s="40" t="s">
        <v>239</v>
      </c>
      <c r="I226" s="40" t="s">
        <v>239</v>
      </c>
      <c r="J226" s="75" t="s">
        <v>239</v>
      </c>
      <c r="K226" s="47"/>
      <c r="L226" s="47"/>
      <c r="M226" s="47"/>
      <c r="N226" s="47"/>
      <c r="O226" s="47"/>
      <c r="P226" s="47"/>
      <c r="Q226" s="47"/>
      <c r="R226" s="47"/>
      <c r="S226" s="53"/>
      <c r="T226" s="53"/>
      <c r="U226" s="53"/>
      <c r="V226" s="53"/>
      <c r="W226" s="54"/>
      <c r="X226" s="54"/>
      <c r="Y226" s="54"/>
      <c r="Z226" s="54"/>
      <c r="AA226" s="53"/>
      <c r="AB226" s="53"/>
      <c r="AC226" s="53"/>
      <c r="AD226" s="53"/>
      <c r="AE226" s="54"/>
      <c r="AF226" s="54"/>
      <c r="AG226" s="54"/>
      <c r="AH226" s="54"/>
      <c r="AI226" s="42"/>
      <c r="AJ226" s="55"/>
      <c r="AK226" s="55"/>
      <c r="AL226" s="69"/>
      <c r="AM226" s="69"/>
      <c r="AN226" s="69"/>
      <c r="AO226" s="69"/>
      <c r="AP226" s="70"/>
      <c r="AQ226" s="70"/>
      <c r="AR226" s="70"/>
      <c r="AS226" s="70"/>
      <c r="AT226" s="71"/>
      <c r="AU226" s="56"/>
      <c r="AV226" s="72"/>
      <c r="AW226" s="73"/>
      <c r="AX226" s="73"/>
      <c r="AY226" s="73"/>
      <c r="AZ226" s="53"/>
      <c r="BA226" s="53"/>
      <c r="BB226" s="53"/>
      <c r="BC226" s="53"/>
      <c r="BD226" s="48"/>
    </row>
    <row r="227" spans="1:58" s="39" customFormat="1" ht="15.75" hidden="1">
      <c r="F227" s="41"/>
      <c r="G227" s="46"/>
      <c r="H227" s="40" t="s">
        <v>239</v>
      </c>
      <c r="I227" s="40" t="s">
        <v>239</v>
      </c>
      <c r="J227" s="75" t="s">
        <v>239</v>
      </c>
      <c r="K227" s="47"/>
      <c r="L227" s="47"/>
      <c r="M227" s="47"/>
      <c r="N227" s="47"/>
      <c r="O227" s="47"/>
      <c r="P227" s="47"/>
      <c r="Q227" s="47"/>
      <c r="R227" s="47"/>
      <c r="S227" s="53"/>
      <c r="T227" s="53"/>
      <c r="U227" s="53"/>
      <c r="V227" s="53"/>
      <c r="W227" s="54"/>
      <c r="X227" s="54"/>
      <c r="Y227" s="54"/>
      <c r="Z227" s="54"/>
      <c r="AA227" s="53"/>
      <c r="AB227" s="53"/>
      <c r="AC227" s="53"/>
      <c r="AD227" s="53"/>
      <c r="AE227" s="54"/>
      <c r="AF227" s="54"/>
      <c r="AG227" s="54"/>
      <c r="AH227" s="54"/>
      <c r="AI227" s="42"/>
      <c r="AJ227" s="55"/>
      <c r="AK227" s="55"/>
      <c r="AL227" s="69"/>
      <c r="AM227" s="69"/>
      <c r="AN227" s="69"/>
      <c r="AO227" s="69"/>
      <c r="AP227" s="70"/>
      <c r="AQ227" s="70"/>
      <c r="AR227" s="70"/>
      <c r="AS227" s="70"/>
      <c r="AT227" s="71"/>
      <c r="AU227" s="56"/>
      <c r="AV227" s="72"/>
      <c r="AW227" s="73"/>
      <c r="AX227" s="73"/>
      <c r="AY227" s="73"/>
      <c r="AZ227" s="53"/>
      <c r="BA227" s="53"/>
      <c r="BB227" s="53"/>
      <c r="BC227" s="53"/>
      <c r="BD227" s="48"/>
    </row>
    <row r="228" spans="1:58" s="39" customFormat="1" ht="15.75" hidden="1">
      <c r="F228" s="41"/>
      <c r="G228" s="46"/>
      <c r="H228" s="40" t="s">
        <v>239</v>
      </c>
      <c r="I228" s="40" t="s">
        <v>239</v>
      </c>
      <c r="J228" s="75" t="s">
        <v>239</v>
      </c>
      <c r="K228" s="47"/>
      <c r="L228" s="47"/>
      <c r="M228" s="47"/>
      <c r="N228" s="47"/>
      <c r="O228" s="47"/>
      <c r="P228" s="47"/>
      <c r="Q228" s="47"/>
      <c r="R228" s="47"/>
      <c r="S228" s="53"/>
      <c r="T228" s="53"/>
      <c r="U228" s="53"/>
      <c r="V228" s="53"/>
      <c r="W228" s="54"/>
      <c r="X228" s="54"/>
      <c r="Y228" s="54"/>
      <c r="Z228" s="54"/>
      <c r="AA228" s="53"/>
      <c r="AB228" s="53"/>
      <c r="AC228" s="53"/>
      <c r="AD228" s="53"/>
      <c r="AE228" s="54"/>
      <c r="AF228" s="54"/>
      <c r="AG228" s="54"/>
      <c r="AH228" s="54"/>
      <c r="AI228" s="42"/>
      <c r="AJ228" s="55"/>
      <c r="AK228" s="55"/>
      <c r="AL228" s="69"/>
      <c r="AM228" s="69"/>
      <c r="AN228" s="69"/>
      <c r="AO228" s="69"/>
      <c r="AP228" s="70"/>
      <c r="AQ228" s="70"/>
      <c r="AR228" s="70"/>
      <c r="AS228" s="70"/>
      <c r="AT228" s="71"/>
      <c r="AU228" s="56"/>
      <c r="AV228" s="72"/>
      <c r="AW228" s="73"/>
      <c r="AX228" s="73"/>
      <c r="AY228" s="73"/>
      <c r="AZ228" s="53"/>
      <c r="BA228" s="53"/>
      <c r="BB228" s="53"/>
      <c r="BC228" s="53"/>
      <c r="BD228" s="48"/>
    </row>
    <row r="229" spans="1:58" s="39" customFormat="1" ht="15.75" hidden="1">
      <c r="F229" s="41"/>
      <c r="G229" s="46"/>
      <c r="H229" s="40" t="s">
        <v>239</v>
      </c>
      <c r="I229" s="40" t="s">
        <v>239</v>
      </c>
      <c r="J229" s="75" t="s">
        <v>239</v>
      </c>
      <c r="K229" s="47"/>
      <c r="L229" s="47"/>
      <c r="M229" s="47"/>
      <c r="N229" s="47"/>
      <c r="O229" s="47"/>
      <c r="P229" s="47"/>
      <c r="Q229" s="47"/>
      <c r="R229" s="47"/>
      <c r="S229" s="53"/>
      <c r="T229" s="53"/>
      <c r="U229" s="53"/>
      <c r="V229" s="53"/>
      <c r="W229" s="54"/>
      <c r="X229" s="54"/>
      <c r="Y229" s="54"/>
      <c r="Z229" s="54"/>
      <c r="AA229" s="53"/>
      <c r="AB229" s="53"/>
      <c r="AC229" s="53"/>
      <c r="AD229" s="53"/>
      <c r="AE229" s="54"/>
      <c r="AF229" s="54"/>
      <c r="AG229" s="54"/>
      <c r="AH229" s="54"/>
      <c r="AI229" s="42"/>
      <c r="AJ229" s="55"/>
      <c r="AK229" s="55"/>
      <c r="AL229" s="69"/>
      <c r="AM229" s="69"/>
      <c r="AN229" s="69"/>
      <c r="AO229" s="69"/>
      <c r="AP229" s="70"/>
      <c r="AQ229" s="70"/>
      <c r="AR229" s="70"/>
      <c r="AS229" s="70"/>
      <c r="AT229" s="71"/>
      <c r="AU229" s="56"/>
      <c r="AV229" s="72"/>
      <c r="AW229" s="73"/>
      <c r="AX229" s="73"/>
      <c r="AY229" s="73"/>
      <c r="AZ229" s="53"/>
      <c r="BA229" s="53"/>
      <c r="BB229" s="53"/>
      <c r="BC229" s="53"/>
      <c r="BD229" s="48"/>
    </row>
    <row r="230" spans="1:58" s="39" customFormat="1" ht="15.75" hidden="1">
      <c r="F230" s="41"/>
      <c r="G230" s="46"/>
      <c r="H230" s="40" t="s">
        <v>239</v>
      </c>
      <c r="I230" s="40" t="s">
        <v>239</v>
      </c>
      <c r="J230" s="75" t="s">
        <v>239</v>
      </c>
      <c r="K230" s="47"/>
      <c r="L230" s="47"/>
      <c r="M230" s="47"/>
      <c r="N230" s="47"/>
      <c r="O230" s="47"/>
      <c r="P230" s="47"/>
      <c r="Q230" s="47"/>
      <c r="R230" s="47"/>
      <c r="S230" s="53"/>
      <c r="T230" s="53"/>
      <c r="U230" s="53"/>
      <c r="V230" s="53"/>
      <c r="W230" s="54"/>
      <c r="X230" s="54"/>
      <c r="Y230" s="54"/>
      <c r="Z230" s="54"/>
      <c r="AA230" s="53"/>
      <c r="AB230" s="53"/>
      <c r="AC230" s="53"/>
      <c r="AD230" s="53"/>
      <c r="AE230" s="54"/>
      <c r="AF230" s="54"/>
      <c r="AG230" s="54"/>
      <c r="AH230" s="54"/>
      <c r="AI230" s="42"/>
      <c r="AJ230" s="55"/>
      <c r="AK230" s="55"/>
      <c r="AL230" s="69"/>
      <c r="AM230" s="69"/>
      <c r="AN230" s="69"/>
      <c r="AO230" s="69"/>
      <c r="AP230" s="70"/>
      <c r="AQ230" s="70"/>
      <c r="AR230" s="70"/>
      <c r="AS230" s="70"/>
      <c r="AT230" s="71"/>
      <c r="AU230" s="56"/>
      <c r="AV230" s="72"/>
      <c r="AW230" s="73"/>
      <c r="AX230" s="73"/>
      <c r="AY230" s="73"/>
      <c r="AZ230" s="53"/>
      <c r="BA230" s="53"/>
      <c r="BB230" s="53"/>
      <c r="BC230" s="53"/>
      <c r="BD230" s="48"/>
    </row>
    <row r="231" spans="1:58" s="39" customFormat="1" ht="15.75" hidden="1">
      <c r="F231" s="41"/>
      <c r="G231" s="46"/>
      <c r="H231" s="40" t="s">
        <v>239</v>
      </c>
      <c r="I231" s="40" t="s">
        <v>239</v>
      </c>
      <c r="J231" s="75" t="s">
        <v>239</v>
      </c>
      <c r="K231" s="47"/>
      <c r="L231" s="47"/>
      <c r="M231" s="47"/>
      <c r="N231" s="47"/>
      <c r="O231" s="47"/>
      <c r="P231" s="47"/>
      <c r="Q231" s="47"/>
      <c r="R231" s="47"/>
      <c r="S231" s="53"/>
      <c r="T231" s="53"/>
      <c r="U231" s="53"/>
      <c r="V231" s="53"/>
      <c r="W231" s="54"/>
      <c r="X231" s="54"/>
      <c r="Y231" s="54"/>
      <c r="Z231" s="54"/>
      <c r="AA231" s="53"/>
      <c r="AB231" s="53"/>
      <c r="AC231" s="53"/>
      <c r="AD231" s="53"/>
      <c r="AE231" s="54"/>
      <c r="AF231" s="54"/>
      <c r="AG231" s="54"/>
      <c r="AH231" s="54"/>
      <c r="AI231" s="42"/>
      <c r="AJ231" s="55"/>
      <c r="AK231" s="55"/>
      <c r="AL231" s="69"/>
      <c r="AM231" s="69"/>
      <c r="AN231" s="69"/>
      <c r="AO231" s="69"/>
      <c r="AP231" s="70"/>
      <c r="AQ231" s="70"/>
      <c r="AR231" s="70"/>
      <c r="AS231" s="70"/>
      <c r="AT231" s="71"/>
      <c r="AU231" s="56"/>
      <c r="AV231" s="72"/>
      <c r="AW231" s="73"/>
      <c r="AX231" s="73"/>
      <c r="AY231" s="73"/>
      <c r="AZ231" s="53"/>
      <c r="BA231" s="53"/>
      <c r="BB231" s="53"/>
      <c r="BC231" s="53"/>
      <c r="BD231" s="48"/>
    </row>
    <row r="232" spans="1:58" s="39" customFormat="1" ht="110.25" hidden="1" customHeight="1">
      <c r="A232" s="39" t="s">
        <v>293</v>
      </c>
      <c r="B232" s="39" t="s">
        <v>294</v>
      </c>
      <c r="C232" s="39" t="s">
        <v>295</v>
      </c>
      <c r="D232" s="39" t="s">
        <v>296</v>
      </c>
      <c r="E232" s="39" t="s">
        <v>16</v>
      </c>
      <c r="F232" s="41">
        <v>39</v>
      </c>
      <c r="G232" s="46" t="s">
        <v>35</v>
      </c>
      <c r="H232" s="40" t="s">
        <v>297</v>
      </c>
      <c r="I232" s="40" t="s">
        <v>37</v>
      </c>
      <c r="J232" s="46" t="s">
        <v>298</v>
      </c>
      <c r="K232" s="47">
        <v>20000</v>
      </c>
      <c r="L232" s="47">
        <v>10000</v>
      </c>
      <c r="M232" s="47">
        <v>6500</v>
      </c>
      <c r="N232" s="47">
        <v>3900</v>
      </c>
      <c r="O232" s="47" t="e">
        <v>#REF!</v>
      </c>
      <c r="P232" s="47" t="e">
        <v>#REF!</v>
      </c>
      <c r="Q232" s="47" t="e">
        <v>#REF!</v>
      </c>
      <c r="R232" s="47" t="e">
        <v>#REF!</v>
      </c>
      <c r="S232" s="53"/>
      <c r="T232" s="53"/>
      <c r="U232" s="53"/>
      <c r="V232" s="53"/>
      <c r="W232" s="54"/>
      <c r="X232" s="54"/>
      <c r="Y232" s="54"/>
      <c r="Z232" s="54"/>
      <c r="AA232" s="53"/>
      <c r="AB232" s="53"/>
      <c r="AC232" s="53"/>
      <c r="AD232" s="53"/>
      <c r="AE232" s="54"/>
      <c r="AF232" s="54"/>
      <c r="AG232" s="54"/>
      <c r="AH232" s="54"/>
      <c r="AI232" s="42">
        <v>3.05</v>
      </c>
      <c r="AJ232" s="55"/>
      <c r="AK232" s="55" t="e">
        <v>#REF!</v>
      </c>
      <c r="AL232" s="69" t="e">
        <v>#REF!</v>
      </c>
      <c r="AM232" s="69" t="e">
        <v>#REF!</v>
      </c>
      <c r="AN232" s="69" t="e">
        <v>#REF!</v>
      </c>
      <c r="AO232" s="69" t="e">
        <v>#REF!</v>
      </c>
      <c r="AP232" s="70" t="e">
        <v>#REF!</v>
      </c>
      <c r="AQ232" s="70" t="e">
        <v>#REF!</v>
      </c>
      <c r="AR232" s="70" t="e">
        <v>#REF!</v>
      </c>
      <c r="AS232" s="70" t="e">
        <v>#REF!</v>
      </c>
      <c r="AT232" s="71" t="e">
        <v>#REF!</v>
      </c>
      <c r="AU232" s="56" t="s">
        <v>16</v>
      </c>
      <c r="AV232" s="72">
        <v>14700</v>
      </c>
      <c r="AW232" s="73">
        <v>7700</v>
      </c>
      <c r="AX232" s="73">
        <v>4130</v>
      </c>
      <c r="AY232" s="73">
        <v>2730</v>
      </c>
      <c r="AZ232" s="53">
        <v>12600</v>
      </c>
      <c r="BA232" s="53">
        <v>6600</v>
      </c>
      <c r="BB232" s="53">
        <v>3540</v>
      </c>
      <c r="BC232" s="53">
        <v>2340</v>
      </c>
      <c r="BD232" s="48" t="e">
        <v>#REF!</v>
      </c>
      <c r="BF232" s="39" t="s">
        <v>150</v>
      </c>
    </row>
    <row r="233" spans="1:58" s="39" customFormat="1" ht="110.25" hidden="1" customHeight="1">
      <c r="F233" s="41"/>
      <c r="G233" s="46"/>
      <c r="H233" s="40" t="s">
        <v>239</v>
      </c>
      <c r="I233" s="40" t="s">
        <v>239</v>
      </c>
      <c r="J233" s="5" t="s">
        <v>239</v>
      </c>
      <c r="K233" s="47"/>
      <c r="L233" s="47"/>
      <c r="M233" s="47"/>
      <c r="N233" s="47"/>
      <c r="O233" s="47"/>
      <c r="P233" s="47"/>
      <c r="Q233" s="47"/>
      <c r="R233" s="47"/>
      <c r="S233" s="53"/>
      <c r="T233" s="53"/>
      <c r="U233" s="53"/>
      <c r="V233" s="53"/>
      <c r="W233" s="54"/>
      <c r="X233" s="54"/>
      <c r="Y233" s="54"/>
      <c r="Z233" s="54"/>
      <c r="AA233" s="53"/>
      <c r="AB233" s="53"/>
      <c r="AC233" s="53"/>
      <c r="AD233" s="53"/>
      <c r="AE233" s="54"/>
      <c r="AF233" s="54"/>
      <c r="AG233" s="54"/>
      <c r="AH233" s="54"/>
      <c r="AI233" s="42"/>
      <c r="AJ233" s="55"/>
      <c r="AK233" s="55"/>
      <c r="AL233" s="69"/>
      <c r="AM233" s="69"/>
      <c r="AN233" s="69"/>
      <c r="AO233" s="69"/>
      <c r="AP233" s="70"/>
      <c r="AQ233" s="70"/>
      <c r="AR233" s="70"/>
      <c r="AS233" s="70"/>
      <c r="AT233" s="71"/>
      <c r="AU233" s="56"/>
      <c r="AV233" s="72"/>
      <c r="AW233" s="73"/>
      <c r="AX233" s="73"/>
      <c r="AY233" s="73"/>
      <c r="AZ233" s="53"/>
      <c r="BA233" s="53"/>
      <c r="BB233" s="53"/>
      <c r="BC233" s="53"/>
      <c r="BD233" s="48"/>
    </row>
    <row r="234" spans="1:58" s="39" customFormat="1" ht="110.25" hidden="1" customHeight="1">
      <c r="F234" s="41"/>
      <c r="G234" s="46"/>
      <c r="H234" s="40" t="s">
        <v>239</v>
      </c>
      <c r="I234" s="40" t="s">
        <v>239</v>
      </c>
      <c r="J234" s="5" t="s">
        <v>239</v>
      </c>
      <c r="K234" s="47"/>
      <c r="L234" s="47"/>
      <c r="M234" s="47"/>
      <c r="N234" s="47"/>
      <c r="O234" s="47"/>
      <c r="P234" s="47"/>
      <c r="Q234" s="47"/>
      <c r="R234" s="47"/>
      <c r="S234" s="53"/>
      <c r="T234" s="53"/>
      <c r="U234" s="53"/>
      <c r="V234" s="53"/>
      <c r="W234" s="54"/>
      <c r="X234" s="54"/>
      <c r="Y234" s="54"/>
      <c r="Z234" s="54"/>
      <c r="AA234" s="53"/>
      <c r="AB234" s="53"/>
      <c r="AC234" s="53"/>
      <c r="AD234" s="53"/>
      <c r="AE234" s="54"/>
      <c r="AF234" s="54"/>
      <c r="AG234" s="54"/>
      <c r="AH234" s="54"/>
      <c r="AI234" s="42"/>
      <c r="AJ234" s="55"/>
      <c r="AK234" s="55"/>
      <c r="AL234" s="69"/>
      <c r="AM234" s="69"/>
      <c r="AN234" s="69"/>
      <c r="AO234" s="69"/>
      <c r="AP234" s="70"/>
      <c r="AQ234" s="70"/>
      <c r="AR234" s="70"/>
      <c r="AS234" s="70"/>
      <c r="AT234" s="71"/>
      <c r="AU234" s="56"/>
      <c r="AV234" s="72"/>
      <c r="AW234" s="73"/>
      <c r="AX234" s="73"/>
      <c r="AY234" s="73"/>
      <c r="AZ234" s="53"/>
      <c r="BA234" s="53"/>
      <c r="BB234" s="53"/>
      <c r="BC234" s="53"/>
      <c r="BD234" s="48"/>
    </row>
    <row r="235" spans="1:58" s="39" customFormat="1" ht="110.25" hidden="1" customHeight="1">
      <c r="F235" s="41"/>
      <c r="G235" s="46"/>
      <c r="H235" s="40" t="s">
        <v>239</v>
      </c>
      <c r="I235" s="40" t="s">
        <v>239</v>
      </c>
      <c r="J235" s="5" t="s">
        <v>239</v>
      </c>
      <c r="K235" s="47"/>
      <c r="L235" s="47"/>
      <c r="M235" s="47"/>
      <c r="N235" s="47"/>
      <c r="O235" s="47"/>
      <c r="P235" s="47"/>
      <c r="Q235" s="47"/>
      <c r="R235" s="47"/>
      <c r="S235" s="53"/>
      <c r="T235" s="53"/>
      <c r="U235" s="53"/>
      <c r="V235" s="53"/>
      <c r="W235" s="54"/>
      <c r="X235" s="54"/>
      <c r="Y235" s="54"/>
      <c r="Z235" s="54"/>
      <c r="AA235" s="53"/>
      <c r="AB235" s="53"/>
      <c r="AC235" s="53"/>
      <c r="AD235" s="53"/>
      <c r="AE235" s="54"/>
      <c r="AF235" s="54"/>
      <c r="AG235" s="54"/>
      <c r="AH235" s="54"/>
      <c r="AI235" s="42"/>
      <c r="AJ235" s="55"/>
      <c r="AK235" s="55"/>
      <c r="AL235" s="69"/>
      <c r="AM235" s="69"/>
      <c r="AN235" s="69"/>
      <c r="AO235" s="69"/>
      <c r="AP235" s="70"/>
      <c r="AQ235" s="70"/>
      <c r="AR235" s="70"/>
      <c r="AS235" s="70"/>
      <c r="AT235" s="71"/>
      <c r="AU235" s="56"/>
      <c r="AV235" s="72"/>
      <c r="AW235" s="73"/>
      <c r="AX235" s="73"/>
      <c r="AY235" s="73"/>
      <c r="AZ235" s="53"/>
      <c r="BA235" s="53"/>
      <c r="BB235" s="53"/>
      <c r="BC235" s="53"/>
      <c r="BD235" s="48"/>
    </row>
    <row r="236" spans="1:58" s="39" customFormat="1" ht="110.25" hidden="1" customHeight="1">
      <c r="F236" s="41"/>
      <c r="G236" s="46"/>
      <c r="H236" s="40" t="s">
        <v>239</v>
      </c>
      <c r="I236" s="40" t="s">
        <v>239</v>
      </c>
      <c r="J236" s="5" t="s">
        <v>239</v>
      </c>
      <c r="K236" s="47"/>
      <c r="L236" s="47"/>
      <c r="M236" s="47"/>
      <c r="N236" s="47"/>
      <c r="O236" s="47"/>
      <c r="P236" s="47"/>
      <c r="Q236" s="47"/>
      <c r="R236" s="47"/>
      <c r="S236" s="53"/>
      <c r="T236" s="53"/>
      <c r="U236" s="53"/>
      <c r="V236" s="53"/>
      <c r="W236" s="54"/>
      <c r="X236" s="54"/>
      <c r="Y236" s="54"/>
      <c r="Z236" s="54"/>
      <c r="AA236" s="53"/>
      <c r="AB236" s="53"/>
      <c r="AC236" s="53"/>
      <c r="AD236" s="53"/>
      <c r="AE236" s="54"/>
      <c r="AF236" s="54"/>
      <c r="AG236" s="54"/>
      <c r="AH236" s="54"/>
      <c r="AI236" s="42"/>
      <c r="AJ236" s="55"/>
      <c r="AK236" s="55"/>
      <c r="AL236" s="69"/>
      <c r="AM236" s="69"/>
      <c r="AN236" s="69"/>
      <c r="AO236" s="69"/>
      <c r="AP236" s="70"/>
      <c r="AQ236" s="70"/>
      <c r="AR236" s="70"/>
      <c r="AS236" s="70"/>
      <c r="AT236" s="71"/>
      <c r="AU236" s="56"/>
      <c r="AV236" s="72"/>
      <c r="AW236" s="73"/>
      <c r="AX236" s="73"/>
      <c r="AY236" s="73"/>
      <c r="AZ236" s="53"/>
      <c r="BA236" s="53"/>
      <c r="BB236" s="53"/>
      <c r="BC236" s="53"/>
      <c r="BD236" s="48"/>
    </row>
    <row r="237" spans="1:58" s="39" customFormat="1" ht="110.25" hidden="1" customHeight="1">
      <c r="F237" s="41"/>
      <c r="G237" s="46"/>
      <c r="H237" s="40" t="s">
        <v>239</v>
      </c>
      <c r="I237" s="40" t="s">
        <v>239</v>
      </c>
      <c r="J237" s="5" t="s">
        <v>239</v>
      </c>
      <c r="K237" s="47"/>
      <c r="L237" s="47"/>
      <c r="M237" s="47"/>
      <c r="N237" s="47"/>
      <c r="O237" s="47"/>
      <c r="P237" s="47"/>
      <c r="Q237" s="47"/>
      <c r="R237" s="47"/>
      <c r="S237" s="53"/>
      <c r="T237" s="53"/>
      <c r="U237" s="53"/>
      <c r="V237" s="53"/>
      <c r="W237" s="54"/>
      <c r="X237" s="54"/>
      <c r="Y237" s="54"/>
      <c r="Z237" s="54"/>
      <c r="AA237" s="53"/>
      <c r="AB237" s="53"/>
      <c r="AC237" s="53"/>
      <c r="AD237" s="53"/>
      <c r="AE237" s="54"/>
      <c r="AF237" s="54"/>
      <c r="AG237" s="54"/>
      <c r="AH237" s="54"/>
      <c r="AI237" s="42"/>
      <c r="AJ237" s="55"/>
      <c r="AK237" s="55"/>
      <c r="AL237" s="69"/>
      <c r="AM237" s="69"/>
      <c r="AN237" s="69"/>
      <c r="AO237" s="69"/>
      <c r="AP237" s="70"/>
      <c r="AQ237" s="70"/>
      <c r="AR237" s="70"/>
      <c r="AS237" s="70"/>
      <c r="AT237" s="71"/>
      <c r="AU237" s="56"/>
      <c r="AV237" s="72"/>
      <c r="AW237" s="73"/>
      <c r="AX237" s="73"/>
      <c r="AY237" s="73"/>
      <c r="AZ237" s="53"/>
      <c r="BA237" s="53"/>
      <c r="BB237" s="53"/>
      <c r="BC237" s="53"/>
      <c r="BD237" s="48"/>
    </row>
    <row r="238" spans="1:58" s="39" customFormat="1" ht="110.25" hidden="1" customHeight="1">
      <c r="F238" s="41"/>
      <c r="G238" s="46"/>
      <c r="H238" s="40" t="s">
        <v>239</v>
      </c>
      <c r="I238" s="40" t="s">
        <v>239</v>
      </c>
      <c r="J238" s="5" t="s">
        <v>239</v>
      </c>
      <c r="K238" s="47"/>
      <c r="L238" s="47"/>
      <c r="M238" s="47"/>
      <c r="N238" s="47"/>
      <c r="O238" s="47"/>
      <c r="P238" s="47"/>
      <c r="Q238" s="47"/>
      <c r="R238" s="47"/>
      <c r="S238" s="53"/>
      <c r="T238" s="53"/>
      <c r="U238" s="53"/>
      <c r="V238" s="53"/>
      <c r="W238" s="54"/>
      <c r="X238" s="54"/>
      <c r="Y238" s="54"/>
      <c r="Z238" s="54"/>
      <c r="AA238" s="53"/>
      <c r="AB238" s="53"/>
      <c r="AC238" s="53"/>
      <c r="AD238" s="53"/>
      <c r="AE238" s="54"/>
      <c r="AF238" s="54"/>
      <c r="AG238" s="54"/>
      <c r="AH238" s="54"/>
      <c r="AI238" s="42"/>
      <c r="AJ238" s="55"/>
      <c r="AK238" s="55"/>
      <c r="AL238" s="69"/>
      <c r="AM238" s="69"/>
      <c r="AN238" s="69"/>
      <c r="AO238" s="69"/>
      <c r="AP238" s="70"/>
      <c r="AQ238" s="70"/>
      <c r="AR238" s="70"/>
      <c r="AS238" s="70"/>
      <c r="AT238" s="71"/>
      <c r="AU238" s="56"/>
      <c r="AV238" s="72"/>
      <c r="AW238" s="73"/>
      <c r="AX238" s="73"/>
      <c r="AY238" s="73"/>
      <c r="AZ238" s="53"/>
      <c r="BA238" s="53"/>
      <c r="BB238" s="53"/>
      <c r="BC238" s="53"/>
      <c r="BD238" s="48"/>
    </row>
    <row r="239" spans="1:58" s="39" customFormat="1" ht="35.1" hidden="1" customHeight="1">
      <c r="A239" s="39" t="s">
        <v>299</v>
      </c>
      <c r="B239" s="39" t="s">
        <v>300</v>
      </c>
      <c r="C239" s="39" t="s">
        <v>301</v>
      </c>
      <c r="D239" s="39" t="s">
        <v>302</v>
      </c>
      <c r="E239" s="39" t="s">
        <v>16</v>
      </c>
      <c r="F239" s="41">
        <v>107</v>
      </c>
      <c r="G239" s="46" t="s">
        <v>78</v>
      </c>
      <c r="H239" s="40" t="s">
        <v>18</v>
      </c>
      <c r="I239" s="40" t="s">
        <v>79</v>
      </c>
      <c r="J239" s="40" t="s">
        <v>75</v>
      </c>
      <c r="K239" s="47">
        <v>21000</v>
      </c>
      <c r="L239" s="47">
        <v>10000</v>
      </c>
      <c r="M239" s="47">
        <v>6000</v>
      </c>
      <c r="N239" s="47">
        <v>3600</v>
      </c>
      <c r="O239" s="47" t="e">
        <v>#REF!</v>
      </c>
      <c r="P239" s="47" t="e">
        <v>#REF!</v>
      </c>
      <c r="Q239" s="47" t="e">
        <v>#REF!</v>
      </c>
      <c r="R239" s="47" t="e">
        <v>#REF!</v>
      </c>
      <c r="S239" s="53"/>
      <c r="T239" s="53" t="e">
        <v>#REF!</v>
      </c>
      <c r="U239" s="53" t="e">
        <v>#REF!</v>
      </c>
      <c r="V239" s="53" t="e">
        <v>#REF!</v>
      </c>
      <c r="W239" s="54"/>
      <c r="X239" s="54" t="e">
        <v>#REF!</v>
      </c>
      <c r="Y239" s="54" t="e">
        <v>#REF!</v>
      </c>
      <c r="Z239" s="54" t="e">
        <v>#REF!</v>
      </c>
      <c r="AA239" s="53"/>
      <c r="AB239" s="53"/>
      <c r="AC239" s="53"/>
      <c r="AD239" s="53"/>
      <c r="AE239" s="54"/>
      <c r="AF239" s="54"/>
      <c r="AG239" s="54"/>
      <c r="AH239" s="54"/>
      <c r="AI239" s="42">
        <v>3.3191899999752139</v>
      </c>
      <c r="AJ239" s="55"/>
      <c r="AK239" s="55">
        <v>1.95</v>
      </c>
      <c r="AL239" s="69">
        <v>40950</v>
      </c>
      <c r="AM239" s="69">
        <v>19500</v>
      </c>
      <c r="AN239" s="69">
        <v>11700</v>
      </c>
      <c r="AO239" s="69">
        <v>7020</v>
      </c>
      <c r="AP239" s="70">
        <v>41000</v>
      </c>
      <c r="AQ239" s="70">
        <v>19500</v>
      </c>
      <c r="AR239" s="70">
        <v>11700</v>
      </c>
      <c r="AS239" s="70">
        <v>7000</v>
      </c>
      <c r="AT239" s="71">
        <v>6142.5</v>
      </c>
      <c r="AU239" s="56" t="s">
        <v>16</v>
      </c>
      <c r="AV239" s="72">
        <v>9100</v>
      </c>
      <c r="AW239" s="73">
        <v>4900</v>
      </c>
      <c r="AX239" s="73">
        <v>3220</v>
      </c>
      <c r="AY239" s="73">
        <v>2170</v>
      </c>
      <c r="AZ239" s="53">
        <v>7800</v>
      </c>
      <c r="BA239" s="53">
        <v>4200</v>
      </c>
      <c r="BB239" s="53">
        <v>2760</v>
      </c>
      <c r="BC239" s="53">
        <v>1860</v>
      </c>
      <c r="BD239" s="48">
        <v>857.5</v>
      </c>
    </row>
    <row r="240" spans="1:58" s="39" customFormat="1" ht="35.1" hidden="1" customHeight="1">
      <c r="F240" s="41"/>
      <c r="G240" s="46"/>
      <c r="H240" s="40" t="s">
        <v>239</v>
      </c>
      <c r="I240" s="40" t="s">
        <v>239</v>
      </c>
      <c r="J240" s="40" t="s">
        <v>239</v>
      </c>
      <c r="K240" s="47"/>
      <c r="L240" s="47"/>
      <c r="M240" s="47"/>
      <c r="N240" s="47"/>
      <c r="O240" s="47"/>
      <c r="P240" s="47"/>
      <c r="Q240" s="47"/>
      <c r="R240" s="47"/>
      <c r="S240" s="53"/>
      <c r="T240" s="53"/>
      <c r="U240" s="53"/>
      <c r="V240" s="53"/>
      <c r="W240" s="54"/>
      <c r="X240" s="54"/>
      <c r="Y240" s="54"/>
      <c r="Z240" s="54"/>
      <c r="AA240" s="53"/>
      <c r="AB240" s="53"/>
      <c r="AC240" s="53"/>
      <c r="AD240" s="53"/>
      <c r="AE240" s="54"/>
      <c r="AF240" s="54"/>
      <c r="AG240" s="54"/>
      <c r="AH240" s="54"/>
      <c r="AI240" s="42"/>
      <c r="AJ240" s="55"/>
      <c r="AK240" s="55"/>
      <c r="AL240" s="69"/>
      <c r="AM240" s="69"/>
      <c r="AN240" s="69"/>
      <c r="AO240" s="69"/>
      <c r="AP240" s="70"/>
      <c r="AQ240" s="70"/>
      <c r="AR240" s="70"/>
      <c r="AS240" s="70"/>
      <c r="AT240" s="71"/>
      <c r="AU240" s="56"/>
      <c r="AV240" s="72"/>
      <c r="AW240" s="73"/>
      <c r="AX240" s="73"/>
      <c r="AY240" s="73"/>
      <c r="AZ240" s="53"/>
      <c r="BA240" s="53"/>
      <c r="BB240" s="53"/>
      <c r="BC240" s="53"/>
      <c r="BD240" s="48"/>
    </row>
    <row r="241" spans="1:56" s="39" customFormat="1" ht="35.1" hidden="1" customHeight="1">
      <c r="F241" s="41"/>
      <c r="G241" s="46"/>
      <c r="H241" s="40" t="s">
        <v>239</v>
      </c>
      <c r="I241" s="40" t="s">
        <v>239</v>
      </c>
      <c r="J241" s="40" t="s">
        <v>239</v>
      </c>
      <c r="K241" s="47"/>
      <c r="L241" s="47"/>
      <c r="M241" s="47"/>
      <c r="N241" s="47"/>
      <c r="O241" s="47"/>
      <c r="P241" s="47"/>
      <c r="Q241" s="47"/>
      <c r="R241" s="47"/>
      <c r="S241" s="53"/>
      <c r="T241" s="53"/>
      <c r="U241" s="53"/>
      <c r="V241" s="53"/>
      <c r="W241" s="54"/>
      <c r="X241" s="54"/>
      <c r="Y241" s="54"/>
      <c r="Z241" s="54"/>
      <c r="AA241" s="53"/>
      <c r="AB241" s="53"/>
      <c r="AC241" s="53"/>
      <c r="AD241" s="53"/>
      <c r="AE241" s="54"/>
      <c r="AF241" s="54"/>
      <c r="AG241" s="54"/>
      <c r="AH241" s="54"/>
      <c r="AI241" s="42"/>
      <c r="AJ241" s="55"/>
      <c r="AK241" s="55"/>
      <c r="AL241" s="69"/>
      <c r="AM241" s="69"/>
      <c r="AN241" s="69"/>
      <c r="AO241" s="69"/>
      <c r="AP241" s="70"/>
      <c r="AQ241" s="70"/>
      <c r="AR241" s="70"/>
      <c r="AS241" s="70"/>
      <c r="AT241" s="71"/>
      <c r="AU241" s="56"/>
      <c r="AV241" s="72"/>
      <c r="AW241" s="73"/>
      <c r="AX241" s="73"/>
      <c r="AY241" s="73"/>
      <c r="AZ241" s="53"/>
      <c r="BA241" s="53"/>
      <c r="BB241" s="53"/>
      <c r="BC241" s="53"/>
      <c r="BD241" s="48"/>
    </row>
    <row r="242" spans="1:56" s="39" customFormat="1" ht="35.1" hidden="1" customHeight="1">
      <c r="F242" s="41"/>
      <c r="G242" s="46"/>
      <c r="H242" s="40" t="s">
        <v>239</v>
      </c>
      <c r="I242" s="40" t="s">
        <v>239</v>
      </c>
      <c r="J242" s="40" t="s">
        <v>239</v>
      </c>
      <c r="K242" s="47"/>
      <c r="L242" s="47"/>
      <c r="M242" s="47"/>
      <c r="N242" s="47"/>
      <c r="O242" s="47"/>
      <c r="P242" s="47"/>
      <c r="Q242" s="47"/>
      <c r="R242" s="47"/>
      <c r="S242" s="53"/>
      <c r="T242" s="53"/>
      <c r="U242" s="53"/>
      <c r="V242" s="53"/>
      <c r="W242" s="54"/>
      <c r="X242" s="54"/>
      <c r="Y242" s="54"/>
      <c r="Z242" s="54"/>
      <c r="AA242" s="53"/>
      <c r="AB242" s="53"/>
      <c r="AC242" s="53"/>
      <c r="AD242" s="53"/>
      <c r="AE242" s="54"/>
      <c r="AF242" s="54"/>
      <c r="AG242" s="54"/>
      <c r="AH242" s="54"/>
      <c r="AI242" s="42"/>
      <c r="AJ242" s="55"/>
      <c r="AK242" s="55"/>
      <c r="AL242" s="69"/>
      <c r="AM242" s="69"/>
      <c r="AN242" s="69"/>
      <c r="AO242" s="69"/>
      <c r="AP242" s="70"/>
      <c r="AQ242" s="70"/>
      <c r="AR242" s="70"/>
      <c r="AS242" s="70"/>
      <c r="AT242" s="71"/>
      <c r="AU242" s="56"/>
      <c r="AV242" s="72"/>
      <c r="AW242" s="73"/>
      <c r="AX242" s="73"/>
      <c r="AY242" s="73"/>
      <c r="AZ242" s="53"/>
      <c r="BA242" s="53"/>
      <c r="BB242" s="53"/>
      <c r="BC242" s="53"/>
      <c r="BD242" s="48"/>
    </row>
    <row r="243" spans="1:56" s="39" customFormat="1" ht="35.1" hidden="1" customHeight="1">
      <c r="F243" s="41"/>
      <c r="G243" s="46"/>
      <c r="H243" s="40" t="s">
        <v>239</v>
      </c>
      <c r="I243" s="40" t="s">
        <v>239</v>
      </c>
      <c r="J243" s="40" t="s">
        <v>239</v>
      </c>
      <c r="K243" s="47"/>
      <c r="L243" s="47"/>
      <c r="M243" s="47"/>
      <c r="N243" s="47"/>
      <c r="O243" s="47"/>
      <c r="P243" s="47"/>
      <c r="Q243" s="47"/>
      <c r="R243" s="47"/>
      <c r="S243" s="53"/>
      <c r="T243" s="53"/>
      <c r="U243" s="53"/>
      <c r="V243" s="53"/>
      <c r="W243" s="54"/>
      <c r="X243" s="54"/>
      <c r="Y243" s="54"/>
      <c r="Z243" s="54"/>
      <c r="AA243" s="53"/>
      <c r="AB243" s="53"/>
      <c r="AC243" s="53"/>
      <c r="AD243" s="53"/>
      <c r="AE243" s="54"/>
      <c r="AF243" s="54"/>
      <c r="AG243" s="54"/>
      <c r="AH243" s="54"/>
      <c r="AI243" s="42"/>
      <c r="AJ243" s="55"/>
      <c r="AK243" s="55"/>
      <c r="AL243" s="69"/>
      <c r="AM243" s="69"/>
      <c r="AN243" s="69"/>
      <c r="AO243" s="69"/>
      <c r="AP243" s="70"/>
      <c r="AQ243" s="70"/>
      <c r="AR243" s="70"/>
      <c r="AS243" s="70"/>
      <c r="AT243" s="71"/>
      <c r="AU243" s="56"/>
      <c r="AV243" s="72"/>
      <c r="AW243" s="73"/>
      <c r="AX243" s="73"/>
      <c r="AY243" s="73"/>
      <c r="AZ243" s="53"/>
      <c r="BA243" s="53"/>
      <c r="BB243" s="53"/>
      <c r="BC243" s="53"/>
      <c r="BD243" s="48"/>
    </row>
    <row r="244" spans="1:56" s="39" customFormat="1" ht="35.1" hidden="1" customHeight="1">
      <c r="F244" s="41"/>
      <c r="G244" s="46"/>
      <c r="H244" s="40" t="s">
        <v>239</v>
      </c>
      <c r="I244" s="40" t="s">
        <v>239</v>
      </c>
      <c r="J244" s="40" t="s">
        <v>239</v>
      </c>
      <c r="K244" s="47"/>
      <c r="L244" s="47"/>
      <c r="M244" s="47"/>
      <c r="N244" s="47"/>
      <c r="O244" s="47"/>
      <c r="P244" s="47"/>
      <c r="Q244" s="47"/>
      <c r="R244" s="47"/>
      <c r="S244" s="53"/>
      <c r="T244" s="53"/>
      <c r="U244" s="53"/>
      <c r="V244" s="53"/>
      <c r="W244" s="54"/>
      <c r="X244" s="54"/>
      <c r="Y244" s="54"/>
      <c r="Z244" s="54"/>
      <c r="AA244" s="53"/>
      <c r="AB244" s="53"/>
      <c r="AC244" s="53"/>
      <c r="AD244" s="53"/>
      <c r="AE244" s="54"/>
      <c r="AF244" s="54"/>
      <c r="AG244" s="54"/>
      <c r="AH244" s="54"/>
      <c r="AI244" s="42"/>
      <c r="AJ244" s="55"/>
      <c r="AK244" s="55"/>
      <c r="AL244" s="69"/>
      <c r="AM244" s="69"/>
      <c r="AN244" s="69"/>
      <c r="AO244" s="69"/>
      <c r="AP244" s="70"/>
      <c r="AQ244" s="70"/>
      <c r="AR244" s="70"/>
      <c r="AS244" s="70"/>
      <c r="AT244" s="71"/>
      <c r="AU244" s="56"/>
      <c r="AV244" s="72"/>
      <c r="AW244" s="73"/>
      <c r="AX244" s="73"/>
      <c r="AY244" s="73"/>
      <c r="AZ244" s="53"/>
      <c r="BA244" s="53"/>
      <c r="BB244" s="53"/>
      <c r="BC244" s="53"/>
      <c r="BD244" s="48"/>
    </row>
    <row r="245" spans="1:56" s="39" customFormat="1" ht="35.1" hidden="1" customHeight="1">
      <c r="F245" s="41"/>
      <c r="G245" s="46"/>
      <c r="H245" s="40" t="s">
        <v>239</v>
      </c>
      <c r="I245" s="40" t="s">
        <v>239</v>
      </c>
      <c r="J245" s="40" t="s">
        <v>239</v>
      </c>
      <c r="K245" s="47"/>
      <c r="L245" s="47"/>
      <c r="M245" s="47"/>
      <c r="N245" s="47"/>
      <c r="O245" s="47"/>
      <c r="P245" s="47"/>
      <c r="Q245" s="47"/>
      <c r="R245" s="47"/>
      <c r="S245" s="53"/>
      <c r="T245" s="53"/>
      <c r="U245" s="53"/>
      <c r="V245" s="53"/>
      <c r="W245" s="54"/>
      <c r="X245" s="54"/>
      <c r="Y245" s="54"/>
      <c r="Z245" s="54"/>
      <c r="AA245" s="53"/>
      <c r="AB245" s="53"/>
      <c r="AC245" s="53"/>
      <c r="AD245" s="53"/>
      <c r="AE245" s="54"/>
      <c r="AF245" s="54"/>
      <c r="AG245" s="54"/>
      <c r="AH245" s="54"/>
      <c r="AI245" s="42"/>
      <c r="AJ245" s="55"/>
      <c r="AK245" s="55"/>
      <c r="AL245" s="69"/>
      <c r="AM245" s="69"/>
      <c r="AN245" s="69"/>
      <c r="AO245" s="69"/>
      <c r="AP245" s="70"/>
      <c r="AQ245" s="70"/>
      <c r="AR245" s="70"/>
      <c r="AS245" s="70"/>
      <c r="AT245" s="71"/>
      <c r="AU245" s="56"/>
      <c r="AV245" s="72"/>
      <c r="AW245" s="73"/>
      <c r="AX245" s="73"/>
      <c r="AY245" s="73"/>
      <c r="AZ245" s="53"/>
      <c r="BA245" s="53"/>
      <c r="BB245" s="53"/>
      <c r="BC245" s="53"/>
      <c r="BD245" s="48"/>
    </row>
    <row r="246" spans="1:56" s="39" customFormat="1" ht="35.1" hidden="1" customHeight="1">
      <c r="A246" s="39" t="s">
        <v>303</v>
      </c>
      <c r="B246" s="39" t="s">
        <v>304</v>
      </c>
      <c r="C246" s="39" t="s">
        <v>305</v>
      </c>
      <c r="D246" s="39" t="s">
        <v>306</v>
      </c>
      <c r="E246" s="39" t="s">
        <v>16</v>
      </c>
      <c r="F246" s="41"/>
      <c r="G246" s="46" t="s">
        <v>76</v>
      </c>
      <c r="H246" s="40" t="s">
        <v>75</v>
      </c>
      <c r="I246" s="40" t="s">
        <v>27</v>
      </c>
      <c r="J246" s="40" t="s">
        <v>18</v>
      </c>
      <c r="K246" s="47">
        <v>26000</v>
      </c>
      <c r="L246" s="47">
        <v>12000</v>
      </c>
      <c r="M246" s="47">
        <v>7300</v>
      </c>
      <c r="N246" s="47">
        <v>4500</v>
      </c>
      <c r="O246" s="47" t="e">
        <v>#REF!</v>
      </c>
      <c r="P246" s="47" t="e">
        <v>#REF!</v>
      </c>
      <c r="Q246" s="47" t="e">
        <v>#REF!</v>
      </c>
      <c r="R246" s="47" t="e">
        <v>#REF!</v>
      </c>
      <c r="S246" s="53"/>
      <c r="T246" s="53" t="e">
        <v>#REF!</v>
      </c>
      <c r="U246" s="53" t="e">
        <v>#REF!</v>
      </c>
      <c r="V246" s="53" t="e">
        <v>#REF!</v>
      </c>
      <c r="W246" s="54"/>
      <c r="X246" s="54" t="e">
        <v>#REF!</v>
      </c>
      <c r="Y246" s="54" t="e">
        <v>#REF!</v>
      </c>
      <c r="Z246" s="54" t="e">
        <v>#REF!</v>
      </c>
      <c r="AA246" s="53"/>
      <c r="AB246" s="53"/>
      <c r="AC246" s="53"/>
      <c r="AD246" s="53"/>
      <c r="AE246" s="54"/>
      <c r="AF246" s="54"/>
      <c r="AG246" s="54"/>
      <c r="AH246" s="54"/>
      <c r="AI246" s="42">
        <v>2.0483270210627635</v>
      </c>
      <c r="AJ246" s="55"/>
      <c r="AK246" s="55">
        <v>1.2</v>
      </c>
      <c r="AL246" s="69">
        <v>31200</v>
      </c>
      <c r="AM246" s="69">
        <v>14400</v>
      </c>
      <c r="AN246" s="69">
        <v>8760</v>
      </c>
      <c r="AO246" s="69">
        <v>5400</v>
      </c>
      <c r="AP246" s="70">
        <v>31200</v>
      </c>
      <c r="AQ246" s="70">
        <v>14400</v>
      </c>
      <c r="AR246" s="70">
        <v>8800</v>
      </c>
      <c r="AS246" s="70">
        <v>5400</v>
      </c>
      <c r="AT246" s="71">
        <v>4680</v>
      </c>
      <c r="AU246" s="56" t="s">
        <v>16</v>
      </c>
      <c r="AV246" s="72"/>
      <c r="AW246" s="73"/>
      <c r="AX246" s="73"/>
      <c r="AY246" s="73"/>
      <c r="AZ246" s="53"/>
      <c r="BA246" s="53"/>
      <c r="BB246" s="53"/>
      <c r="BC246" s="53"/>
      <c r="BD246" s="48">
        <v>720</v>
      </c>
    </row>
    <row r="247" spans="1:56" s="39" customFormat="1" ht="35.1" hidden="1" customHeight="1">
      <c r="F247" s="41"/>
      <c r="G247" s="46"/>
      <c r="H247" s="40" t="s">
        <v>239</v>
      </c>
      <c r="I247" s="40" t="s">
        <v>239</v>
      </c>
      <c r="J247" s="49" t="s">
        <v>239</v>
      </c>
      <c r="K247" s="47"/>
      <c r="L247" s="47"/>
      <c r="M247" s="47"/>
      <c r="N247" s="47"/>
      <c r="O247" s="47"/>
      <c r="P247" s="47"/>
      <c r="Q247" s="47"/>
      <c r="R247" s="47"/>
      <c r="S247" s="53"/>
      <c r="T247" s="53"/>
      <c r="U247" s="53"/>
      <c r="V247" s="53"/>
      <c r="W247" s="54"/>
      <c r="X247" s="54"/>
      <c r="Y247" s="54"/>
      <c r="Z247" s="54"/>
      <c r="AA247" s="53"/>
      <c r="AB247" s="53"/>
      <c r="AC247" s="53"/>
      <c r="AD247" s="53"/>
      <c r="AE247" s="54"/>
      <c r="AF247" s="54"/>
      <c r="AG247" s="54"/>
      <c r="AH247" s="54"/>
      <c r="AI247" s="42"/>
      <c r="AJ247" s="55"/>
      <c r="AK247" s="55"/>
      <c r="AL247" s="69"/>
      <c r="AM247" s="69"/>
      <c r="AN247" s="69"/>
      <c r="AO247" s="69"/>
      <c r="AP247" s="70"/>
      <c r="AQ247" s="70"/>
      <c r="AR247" s="70"/>
      <c r="AS247" s="70"/>
      <c r="AT247" s="71"/>
      <c r="AU247" s="56"/>
      <c r="AV247" s="72"/>
      <c r="AW247" s="73"/>
      <c r="AX247" s="73"/>
      <c r="AY247" s="73"/>
      <c r="AZ247" s="53"/>
      <c r="BA247" s="53"/>
      <c r="BB247" s="53"/>
      <c r="BC247" s="53"/>
      <c r="BD247" s="48"/>
    </row>
    <row r="248" spans="1:56" s="39" customFormat="1" ht="35.1" hidden="1" customHeight="1">
      <c r="F248" s="41"/>
      <c r="G248" s="46"/>
      <c r="H248" s="40" t="s">
        <v>239</v>
      </c>
      <c r="I248" s="40" t="s">
        <v>239</v>
      </c>
      <c r="J248" s="49" t="s">
        <v>239</v>
      </c>
      <c r="K248" s="47"/>
      <c r="L248" s="47"/>
      <c r="M248" s="47"/>
      <c r="N248" s="47"/>
      <c r="O248" s="47"/>
      <c r="P248" s="47"/>
      <c r="Q248" s="47"/>
      <c r="R248" s="47"/>
      <c r="S248" s="53"/>
      <c r="T248" s="53"/>
      <c r="U248" s="53"/>
      <c r="V248" s="53"/>
      <c r="W248" s="54"/>
      <c r="X248" s="54"/>
      <c r="Y248" s="54"/>
      <c r="Z248" s="54"/>
      <c r="AA248" s="53"/>
      <c r="AB248" s="53"/>
      <c r="AC248" s="53"/>
      <c r="AD248" s="53"/>
      <c r="AE248" s="54"/>
      <c r="AF248" s="54"/>
      <c r="AG248" s="54"/>
      <c r="AH248" s="54"/>
      <c r="AI248" s="42"/>
      <c r="AJ248" s="55"/>
      <c r="AK248" s="55"/>
      <c r="AL248" s="69"/>
      <c r="AM248" s="69"/>
      <c r="AN248" s="69"/>
      <c r="AO248" s="69"/>
      <c r="AP248" s="70"/>
      <c r="AQ248" s="70"/>
      <c r="AR248" s="70"/>
      <c r="AS248" s="70"/>
      <c r="AT248" s="71"/>
      <c r="AU248" s="56"/>
      <c r="AV248" s="72"/>
      <c r="AW248" s="73"/>
      <c r="AX248" s="73"/>
      <c r="AY248" s="73"/>
      <c r="AZ248" s="53"/>
      <c r="BA248" s="53"/>
      <c r="BB248" s="53"/>
      <c r="BC248" s="53"/>
      <c r="BD248" s="48"/>
    </row>
    <row r="249" spans="1:56" s="39" customFormat="1" ht="35.1" hidden="1" customHeight="1">
      <c r="F249" s="41"/>
      <c r="G249" s="46"/>
      <c r="H249" s="40" t="s">
        <v>239</v>
      </c>
      <c r="I249" s="40" t="s">
        <v>239</v>
      </c>
      <c r="J249" s="49" t="s">
        <v>239</v>
      </c>
      <c r="K249" s="47"/>
      <c r="L249" s="47"/>
      <c r="M249" s="47"/>
      <c r="N249" s="47"/>
      <c r="O249" s="47"/>
      <c r="P249" s="47"/>
      <c r="Q249" s="47"/>
      <c r="R249" s="47"/>
      <c r="S249" s="53"/>
      <c r="T249" s="53"/>
      <c r="U249" s="53"/>
      <c r="V249" s="53"/>
      <c r="W249" s="54"/>
      <c r="X249" s="54"/>
      <c r="Y249" s="54"/>
      <c r="Z249" s="54"/>
      <c r="AA249" s="53"/>
      <c r="AB249" s="53"/>
      <c r="AC249" s="53"/>
      <c r="AD249" s="53"/>
      <c r="AE249" s="54"/>
      <c r="AF249" s="54"/>
      <c r="AG249" s="54"/>
      <c r="AH249" s="54"/>
      <c r="AI249" s="42"/>
      <c r="AJ249" s="55"/>
      <c r="AK249" s="55"/>
      <c r="AL249" s="69"/>
      <c r="AM249" s="69"/>
      <c r="AN249" s="69"/>
      <c r="AO249" s="69"/>
      <c r="AP249" s="70"/>
      <c r="AQ249" s="70"/>
      <c r="AR249" s="70"/>
      <c r="AS249" s="70"/>
      <c r="AT249" s="71"/>
      <c r="AU249" s="56"/>
      <c r="AV249" s="72"/>
      <c r="AW249" s="73"/>
      <c r="AX249" s="73"/>
      <c r="AY249" s="73"/>
      <c r="AZ249" s="53"/>
      <c r="BA249" s="53"/>
      <c r="BB249" s="53"/>
      <c r="BC249" s="53"/>
      <c r="BD249" s="48"/>
    </row>
    <row r="250" spans="1:56" s="39" customFormat="1" ht="35.1" hidden="1" customHeight="1">
      <c r="F250" s="41"/>
      <c r="G250" s="46"/>
      <c r="H250" s="40" t="s">
        <v>239</v>
      </c>
      <c r="I250" s="40" t="s">
        <v>239</v>
      </c>
      <c r="J250" s="49" t="s">
        <v>239</v>
      </c>
      <c r="K250" s="47"/>
      <c r="L250" s="47"/>
      <c r="M250" s="47"/>
      <c r="N250" s="47"/>
      <c r="O250" s="47"/>
      <c r="P250" s="47"/>
      <c r="Q250" s="47"/>
      <c r="R250" s="47"/>
      <c r="S250" s="53"/>
      <c r="T250" s="53"/>
      <c r="U250" s="53"/>
      <c r="V250" s="53"/>
      <c r="W250" s="54"/>
      <c r="X250" s="54"/>
      <c r="Y250" s="54"/>
      <c r="Z250" s="54"/>
      <c r="AA250" s="53"/>
      <c r="AB250" s="53"/>
      <c r="AC250" s="53"/>
      <c r="AD250" s="53"/>
      <c r="AE250" s="54"/>
      <c r="AF250" s="54"/>
      <c r="AG250" s="54"/>
      <c r="AH250" s="54"/>
      <c r="AI250" s="42"/>
      <c r="AJ250" s="55"/>
      <c r="AK250" s="55"/>
      <c r="AL250" s="69"/>
      <c r="AM250" s="69"/>
      <c r="AN250" s="69"/>
      <c r="AO250" s="69"/>
      <c r="AP250" s="70"/>
      <c r="AQ250" s="70"/>
      <c r="AR250" s="70"/>
      <c r="AS250" s="70"/>
      <c r="AT250" s="71"/>
      <c r="AU250" s="56"/>
      <c r="AV250" s="72"/>
      <c r="AW250" s="73"/>
      <c r="AX250" s="73"/>
      <c r="AY250" s="73"/>
      <c r="AZ250" s="53"/>
      <c r="BA250" s="53"/>
      <c r="BB250" s="53"/>
      <c r="BC250" s="53"/>
      <c r="BD250" s="48"/>
    </row>
    <row r="251" spans="1:56" s="39" customFormat="1" ht="35.1" hidden="1" customHeight="1">
      <c r="F251" s="41"/>
      <c r="G251" s="46"/>
      <c r="H251" s="40" t="s">
        <v>239</v>
      </c>
      <c r="I251" s="40" t="s">
        <v>239</v>
      </c>
      <c r="J251" s="49" t="s">
        <v>239</v>
      </c>
      <c r="K251" s="47"/>
      <c r="L251" s="47"/>
      <c r="M251" s="47"/>
      <c r="N251" s="47"/>
      <c r="O251" s="47"/>
      <c r="P251" s="47"/>
      <c r="Q251" s="47"/>
      <c r="R251" s="47"/>
      <c r="S251" s="53"/>
      <c r="T251" s="53"/>
      <c r="U251" s="53"/>
      <c r="V251" s="53"/>
      <c r="W251" s="54"/>
      <c r="X251" s="54"/>
      <c r="Y251" s="54"/>
      <c r="Z251" s="54"/>
      <c r="AA251" s="53"/>
      <c r="AB251" s="53"/>
      <c r="AC251" s="53"/>
      <c r="AD251" s="53"/>
      <c r="AE251" s="54"/>
      <c r="AF251" s="54"/>
      <c r="AG251" s="54"/>
      <c r="AH251" s="54"/>
      <c r="AI251" s="42"/>
      <c r="AJ251" s="55"/>
      <c r="AK251" s="55"/>
      <c r="AL251" s="69"/>
      <c r="AM251" s="69"/>
      <c r="AN251" s="69"/>
      <c r="AO251" s="69"/>
      <c r="AP251" s="70"/>
      <c r="AQ251" s="70"/>
      <c r="AR251" s="70"/>
      <c r="AS251" s="70"/>
      <c r="AT251" s="71"/>
      <c r="AU251" s="56"/>
      <c r="AV251" s="72"/>
      <c r="AW251" s="73"/>
      <c r="AX251" s="73"/>
      <c r="AY251" s="73"/>
      <c r="AZ251" s="53"/>
      <c r="BA251" s="53"/>
      <c r="BB251" s="53"/>
      <c r="BC251" s="53"/>
      <c r="BD251" s="48"/>
    </row>
    <row r="252" spans="1:56" s="39" customFormat="1" ht="35.1" hidden="1" customHeight="1">
      <c r="F252" s="41"/>
      <c r="G252" s="46"/>
      <c r="H252" s="40" t="s">
        <v>239</v>
      </c>
      <c r="I252" s="40" t="s">
        <v>239</v>
      </c>
      <c r="J252" s="49" t="s">
        <v>239</v>
      </c>
      <c r="K252" s="47"/>
      <c r="L252" s="47"/>
      <c r="M252" s="47"/>
      <c r="N252" s="47"/>
      <c r="O252" s="47"/>
      <c r="P252" s="47"/>
      <c r="Q252" s="47"/>
      <c r="R252" s="47"/>
      <c r="S252" s="53"/>
      <c r="T252" s="53"/>
      <c r="U252" s="53"/>
      <c r="V252" s="53"/>
      <c r="W252" s="54"/>
      <c r="X252" s="54"/>
      <c r="Y252" s="54"/>
      <c r="Z252" s="54"/>
      <c r="AA252" s="53"/>
      <c r="AB252" s="53"/>
      <c r="AC252" s="53"/>
      <c r="AD252" s="53"/>
      <c r="AE252" s="54"/>
      <c r="AF252" s="54"/>
      <c r="AG252" s="54"/>
      <c r="AH252" s="54"/>
      <c r="AI252" s="42"/>
      <c r="AJ252" s="55"/>
      <c r="AK252" s="55"/>
      <c r="AL252" s="69"/>
      <c r="AM252" s="69"/>
      <c r="AN252" s="69"/>
      <c r="AO252" s="69"/>
      <c r="AP252" s="70"/>
      <c r="AQ252" s="70"/>
      <c r="AR252" s="70"/>
      <c r="AS252" s="70"/>
      <c r="AT252" s="71"/>
      <c r="AU252" s="56"/>
      <c r="AV252" s="72"/>
      <c r="AW252" s="73"/>
      <c r="AX252" s="73"/>
      <c r="AY252" s="73"/>
      <c r="AZ252" s="53"/>
      <c r="BA252" s="53"/>
      <c r="BB252" s="53"/>
      <c r="BC252" s="53"/>
      <c r="BD252" s="48"/>
    </row>
    <row r="253" spans="1:56" s="39" customFormat="1" ht="34.5" hidden="1" customHeight="1">
      <c r="A253" s="39" t="s">
        <v>307</v>
      </c>
      <c r="B253" s="39" t="s">
        <v>308</v>
      </c>
      <c r="C253" s="39" t="s">
        <v>309</v>
      </c>
      <c r="D253" s="39" t="s">
        <v>310</v>
      </c>
      <c r="E253" s="39" t="s">
        <v>16</v>
      </c>
      <c r="F253" s="41"/>
      <c r="G253" s="46" t="s">
        <v>77</v>
      </c>
      <c r="H253" s="40" t="s">
        <v>75</v>
      </c>
      <c r="I253" s="40" t="s">
        <v>18</v>
      </c>
      <c r="J253" s="40" t="s">
        <v>148</v>
      </c>
      <c r="K253" s="47">
        <v>20000</v>
      </c>
      <c r="L253" s="47">
        <v>10000</v>
      </c>
      <c r="M253" s="47">
        <v>6100</v>
      </c>
      <c r="N253" s="47">
        <v>3900</v>
      </c>
      <c r="O253" s="47" t="e">
        <v>#REF!</v>
      </c>
      <c r="P253" s="47" t="e">
        <v>#REF!</v>
      </c>
      <c r="Q253" s="47" t="e">
        <v>#REF!</v>
      </c>
      <c r="R253" s="47" t="e">
        <v>#REF!</v>
      </c>
      <c r="S253" s="53" t="e">
        <v>#REF!</v>
      </c>
      <c r="T253" s="53" t="e">
        <v>#REF!</v>
      </c>
      <c r="U253" s="53" t="e">
        <v>#REF!</v>
      </c>
      <c r="V253" s="53" t="e">
        <v>#REF!</v>
      </c>
      <c r="W253" s="54" t="e">
        <v>#REF!</v>
      </c>
      <c r="X253" s="54" t="e">
        <v>#REF!</v>
      </c>
      <c r="Y253" s="54" t="e">
        <v>#REF!</v>
      </c>
      <c r="Z253" s="54" t="e">
        <v>#REF!</v>
      </c>
      <c r="AA253" s="53"/>
      <c r="AB253" s="53"/>
      <c r="AC253" s="53"/>
      <c r="AD253" s="53"/>
      <c r="AE253" s="54"/>
      <c r="AF253" s="54"/>
      <c r="AG253" s="54"/>
      <c r="AH253" s="54"/>
      <c r="AI253" s="42">
        <v>3.0415147047121232</v>
      </c>
      <c r="AJ253" s="55"/>
      <c r="AK253" s="55">
        <v>1.75</v>
      </c>
      <c r="AL253" s="69">
        <v>35000</v>
      </c>
      <c r="AM253" s="69">
        <v>17500</v>
      </c>
      <c r="AN253" s="69">
        <v>10675</v>
      </c>
      <c r="AO253" s="69">
        <v>6825</v>
      </c>
      <c r="AP253" s="70">
        <v>35000</v>
      </c>
      <c r="AQ253" s="70">
        <v>17500</v>
      </c>
      <c r="AR253" s="70">
        <v>10700</v>
      </c>
      <c r="AS253" s="70">
        <v>6800</v>
      </c>
      <c r="AT253" s="71">
        <v>5250</v>
      </c>
      <c r="AU253" s="56" t="s">
        <v>16</v>
      </c>
      <c r="AV253" s="72">
        <v>18200</v>
      </c>
      <c r="AW253" s="73">
        <v>8400</v>
      </c>
      <c r="AX253" s="73">
        <v>5110</v>
      </c>
      <c r="AY253" s="73">
        <v>3150</v>
      </c>
      <c r="AZ253" s="53">
        <v>15600</v>
      </c>
      <c r="BA253" s="53">
        <v>7200</v>
      </c>
      <c r="BB253" s="53">
        <v>4380</v>
      </c>
      <c r="BC253" s="53">
        <v>2700</v>
      </c>
      <c r="BD253" s="48">
        <v>1550</v>
      </c>
    </row>
    <row r="254" spans="1:56" s="39" customFormat="1" ht="34.5" hidden="1" customHeight="1">
      <c r="F254" s="41"/>
      <c r="G254" s="46"/>
      <c r="H254" s="40" t="s">
        <v>239</v>
      </c>
      <c r="I254" s="40" t="s">
        <v>239</v>
      </c>
      <c r="J254" s="39" t="s">
        <v>239</v>
      </c>
      <c r="K254" s="47"/>
      <c r="L254" s="47"/>
      <c r="M254" s="47"/>
      <c r="N254" s="47"/>
      <c r="O254" s="47"/>
      <c r="P254" s="47"/>
      <c r="Q254" s="47"/>
      <c r="R254" s="47"/>
      <c r="S254" s="53"/>
      <c r="T254" s="53"/>
      <c r="U254" s="53"/>
      <c r="V254" s="53"/>
      <c r="W254" s="54"/>
      <c r="X254" s="54"/>
      <c r="Y254" s="54"/>
      <c r="Z254" s="54"/>
      <c r="AA254" s="53"/>
      <c r="AB254" s="53"/>
      <c r="AC254" s="53"/>
      <c r="AD254" s="53"/>
      <c r="AE254" s="54"/>
      <c r="AF254" s="54"/>
      <c r="AG254" s="54"/>
      <c r="AH254" s="54"/>
      <c r="AI254" s="42"/>
      <c r="AJ254" s="55"/>
      <c r="AK254" s="55"/>
      <c r="AL254" s="69"/>
      <c r="AM254" s="69"/>
      <c r="AN254" s="69"/>
      <c r="AO254" s="69"/>
      <c r="AP254" s="70"/>
      <c r="AQ254" s="70"/>
      <c r="AR254" s="70"/>
      <c r="AS254" s="70"/>
      <c r="AT254" s="71"/>
      <c r="AU254" s="56"/>
      <c r="AV254" s="72"/>
      <c r="AW254" s="73"/>
      <c r="AX254" s="73"/>
      <c r="AY254" s="73"/>
      <c r="AZ254" s="53"/>
      <c r="BA254" s="53"/>
      <c r="BB254" s="53"/>
      <c r="BC254" s="53"/>
      <c r="BD254" s="48"/>
    </row>
    <row r="255" spans="1:56" s="39" customFormat="1" ht="34.5" hidden="1" customHeight="1">
      <c r="F255" s="41"/>
      <c r="G255" s="46"/>
      <c r="H255" s="40" t="s">
        <v>239</v>
      </c>
      <c r="I255" s="40" t="s">
        <v>239</v>
      </c>
      <c r="J255" s="39" t="s">
        <v>239</v>
      </c>
      <c r="K255" s="47"/>
      <c r="L255" s="47"/>
      <c r="M255" s="47"/>
      <c r="N255" s="47"/>
      <c r="O255" s="47"/>
      <c r="P255" s="47"/>
      <c r="Q255" s="47"/>
      <c r="R255" s="47"/>
      <c r="S255" s="53"/>
      <c r="T255" s="53"/>
      <c r="U255" s="53"/>
      <c r="V255" s="53"/>
      <c r="W255" s="54"/>
      <c r="X255" s="54"/>
      <c r="Y255" s="54"/>
      <c r="Z255" s="54"/>
      <c r="AA255" s="53"/>
      <c r="AB255" s="53"/>
      <c r="AC255" s="53"/>
      <c r="AD255" s="53"/>
      <c r="AE255" s="54"/>
      <c r="AF255" s="54"/>
      <c r="AG255" s="54"/>
      <c r="AH255" s="54"/>
      <c r="AI255" s="42"/>
      <c r="AJ255" s="55"/>
      <c r="AK255" s="55"/>
      <c r="AL255" s="69"/>
      <c r="AM255" s="69"/>
      <c r="AN255" s="69"/>
      <c r="AO255" s="69"/>
      <c r="AP255" s="70"/>
      <c r="AQ255" s="70"/>
      <c r="AR255" s="70"/>
      <c r="AS255" s="70"/>
      <c r="AT255" s="71"/>
      <c r="AU255" s="56"/>
      <c r="AV255" s="72"/>
      <c r="AW255" s="73"/>
      <c r="AX255" s="73"/>
      <c r="AY255" s="73"/>
      <c r="AZ255" s="53"/>
      <c r="BA255" s="53"/>
      <c r="BB255" s="53"/>
      <c r="BC255" s="53"/>
      <c r="BD255" s="48"/>
    </row>
    <row r="256" spans="1:56" s="39" customFormat="1" ht="34.5" hidden="1" customHeight="1">
      <c r="F256" s="41"/>
      <c r="G256" s="46"/>
      <c r="H256" s="40" t="s">
        <v>239</v>
      </c>
      <c r="I256" s="40" t="s">
        <v>239</v>
      </c>
      <c r="J256" s="39" t="s">
        <v>239</v>
      </c>
      <c r="K256" s="47"/>
      <c r="L256" s="47"/>
      <c r="M256" s="47"/>
      <c r="N256" s="47"/>
      <c r="O256" s="47"/>
      <c r="P256" s="47"/>
      <c r="Q256" s="47"/>
      <c r="R256" s="47"/>
      <c r="S256" s="53"/>
      <c r="T256" s="53"/>
      <c r="U256" s="53"/>
      <c r="V256" s="53"/>
      <c r="W256" s="54"/>
      <c r="X256" s="54"/>
      <c r="Y256" s="54"/>
      <c r="Z256" s="54"/>
      <c r="AA256" s="53"/>
      <c r="AB256" s="53"/>
      <c r="AC256" s="53"/>
      <c r="AD256" s="53"/>
      <c r="AE256" s="54"/>
      <c r="AF256" s="54"/>
      <c r="AG256" s="54"/>
      <c r="AH256" s="54"/>
      <c r="AI256" s="42"/>
      <c r="AJ256" s="55"/>
      <c r="AK256" s="55"/>
      <c r="AL256" s="69"/>
      <c r="AM256" s="69"/>
      <c r="AN256" s="69"/>
      <c r="AO256" s="69"/>
      <c r="AP256" s="70"/>
      <c r="AQ256" s="70"/>
      <c r="AR256" s="70"/>
      <c r="AS256" s="70"/>
      <c r="AT256" s="71"/>
      <c r="AU256" s="56"/>
      <c r="AV256" s="72"/>
      <c r="AW256" s="73"/>
      <c r="AX256" s="73"/>
      <c r="AY256" s="73"/>
      <c r="AZ256" s="53"/>
      <c r="BA256" s="53"/>
      <c r="BB256" s="53"/>
      <c r="BC256" s="53"/>
      <c r="BD256" s="48"/>
    </row>
    <row r="257" spans="1:56" s="39" customFormat="1" ht="34.5" hidden="1" customHeight="1">
      <c r="F257" s="41"/>
      <c r="G257" s="46"/>
      <c r="H257" s="40" t="s">
        <v>239</v>
      </c>
      <c r="I257" s="40" t="s">
        <v>239</v>
      </c>
      <c r="J257" s="39" t="s">
        <v>239</v>
      </c>
      <c r="K257" s="47"/>
      <c r="L257" s="47"/>
      <c r="M257" s="47"/>
      <c r="N257" s="47"/>
      <c r="O257" s="47"/>
      <c r="P257" s="47"/>
      <c r="Q257" s="47"/>
      <c r="R257" s="47"/>
      <c r="S257" s="53"/>
      <c r="T257" s="53"/>
      <c r="U257" s="53"/>
      <c r="V257" s="53"/>
      <c r="W257" s="54"/>
      <c r="X257" s="54"/>
      <c r="Y257" s="54"/>
      <c r="Z257" s="54"/>
      <c r="AA257" s="53"/>
      <c r="AB257" s="53"/>
      <c r="AC257" s="53"/>
      <c r="AD257" s="53"/>
      <c r="AE257" s="54"/>
      <c r="AF257" s="54"/>
      <c r="AG257" s="54"/>
      <c r="AH257" s="54"/>
      <c r="AI257" s="42"/>
      <c r="AJ257" s="55"/>
      <c r="AK257" s="55"/>
      <c r="AL257" s="69"/>
      <c r="AM257" s="69"/>
      <c r="AN257" s="69"/>
      <c r="AO257" s="69"/>
      <c r="AP257" s="70"/>
      <c r="AQ257" s="70"/>
      <c r="AR257" s="70"/>
      <c r="AS257" s="70"/>
      <c r="AT257" s="71"/>
      <c r="AU257" s="56"/>
      <c r="AV257" s="72"/>
      <c r="AW257" s="73"/>
      <c r="AX257" s="73"/>
      <c r="AY257" s="73"/>
      <c r="AZ257" s="53"/>
      <c r="BA257" s="53"/>
      <c r="BB257" s="53"/>
      <c r="BC257" s="53"/>
      <c r="BD257" s="48"/>
    </row>
    <row r="258" spans="1:56" s="39" customFormat="1" ht="34.5" hidden="1" customHeight="1">
      <c r="F258" s="41"/>
      <c r="G258" s="46"/>
      <c r="H258" s="40" t="s">
        <v>239</v>
      </c>
      <c r="I258" s="40" t="s">
        <v>239</v>
      </c>
      <c r="J258" s="39" t="s">
        <v>239</v>
      </c>
      <c r="K258" s="47"/>
      <c r="L258" s="47"/>
      <c r="M258" s="47"/>
      <c r="N258" s="47"/>
      <c r="O258" s="47"/>
      <c r="P258" s="47"/>
      <c r="Q258" s="47"/>
      <c r="R258" s="47"/>
      <c r="S258" s="53"/>
      <c r="T258" s="53"/>
      <c r="U258" s="53"/>
      <c r="V258" s="53"/>
      <c r="W258" s="54"/>
      <c r="X258" s="54"/>
      <c r="Y258" s="54"/>
      <c r="Z258" s="54"/>
      <c r="AA258" s="53"/>
      <c r="AB258" s="53"/>
      <c r="AC258" s="53"/>
      <c r="AD258" s="53"/>
      <c r="AE258" s="54"/>
      <c r="AF258" s="54"/>
      <c r="AG258" s="54"/>
      <c r="AH258" s="54"/>
      <c r="AI258" s="42"/>
      <c r="AJ258" s="55"/>
      <c r="AK258" s="55"/>
      <c r="AL258" s="69"/>
      <c r="AM258" s="69"/>
      <c r="AN258" s="69"/>
      <c r="AO258" s="69"/>
      <c r="AP258" s="70"/>
      <c r="AQ258" s="70"/>
      <c r="AR258" s="70"/>
      <c r="AS258" s="70"/>
      <c r="AT258" s="71"/>
      <c r="AU258" s="56"/>
      <c r="AV258" s="72"/>
      <c r="AW258" s="73"/>
      <c r="AX258" s="73"/>
      <c r="AY258" s="73"/>
      <c r="AZ258" s="53"/>
      <c r="BA258" s="53"/>
      <c r="BB258" s="53"/>
      <c r="BC258" s="53"/>
      <c r="BD258" s="48"/>
    </row>
    <row r="259" spans="1:56" s="39" customFormat="1" ht="34.5" hidden="1" customHeight="1">
      <c r="F259" s="41"/>
      <c r="G259" s="46"/>
      <c r="H259" s="40" t="s">
        <v>239</v>
      </c>
      <c r="I259" s="40" t="s">
        <v>239</v>
      </c>
      <c r="J259" s="39" t="s">
        <v>239</v>
      </c>
      <c r="K259" s="47"/>
      <c r="L259" s="47"/>
      <c r="M259" s="47"/>
      <c r="N259" s="47"/>
      <c r="O259" s="47"/>
      <c r="P259" s="47"/>
      <c r="Q259" s="47"/>
      <c r="R259" s="47"/>
      <c r="S259" s="53"/>
      <c r="T259" s="53"/>
      <c r="U259" s="53"/>
      <c r="V259" s="53"/>
      <c r="W259" s="54"/>
      <c r="X259" s="54"/>
      <c r="Y259" s="54"/>
      <c r="Z259" s="54"/>
      <c r="AA259" s="53"/>
      <c r="AB259" s="53"/>
      <c r="AC259" s="53"/>
      <c r="AD259" s="53"/>
      <c r="AE259" s="54"/>
      <c r="AF259" s="54"/>
      <c r="AG259" s="54"/>
      <c r="AH259" s="54"/>
      <c r="AI259" s="42"/>
      <c r="AJ259" s="55"/>
      <c r="AK259" s="55"/>
      <c r="AL259" s="69"/>
      <c r="AM259" s="69"/>
      <c r="AN259" s="69"/>
      <c r="AO259" s="69"/>
      <c r="AP259" s="70"/>
      <c r="AQ259" s="70"/>
      <c r="AR259" s="70"/>
      <c r="AS259" s="70"/>
      <c r="AT259" s="71"/>
      <c r="AU259" s="56"/>
      <c r="AV259" s="72"/>
      <c r="AW259" s="73"/>
      <c r="AX259" s="73"/>
      <c r="AY259" s="73"/>
      <c r="AZ259" s="53"/>
      <c r="BA259" s="53"/>
      <c r="BB259" s="53"/>
      <c r="BC259" s="53"/>
      <c r="BD259" s="48"/>
    </row>
    <row r="260" spans="1:56" s="39" customFormat="1" ht="30.75" customHeight="1">
      <c r="A260" s="39" t="s">
        <v>311</v>
      </c>
      <c r="B260" s="39" t="s">
        <v>312</v>
      </c>
      <c r="C260" s="39" t="s">
        <v>313</v>
      </c>
      <c r="D260" s="39" t="s">
        <v>314</v>
      </c>
      <c r="E260" s="39" t="s">
        <v>16</v>
      </c>
      <c r="F260" s="41"/>
      <c r="G260" s="46" t="s">
        <v>42</v>
      </c>
      <c r="H260" s="40" t="s">
        <v>37</v>
      </c>
      <c r="I260" s="40" t="s">
        <v>337</v>
      </c>
      <c r="J260" s="40" t="s">
        <v>336</v>
      </c>
      <c r="K260" s="47">
        <v>31000</v>
      </c>
      <c r="L260" s="47">
        <v>13000</v>
      </c>
      <c r="M260" s="47">
        <v>6500</v>
      </c>
      <c r="N260" s="47">
        <v>5000</v>
      </c>
      <c r="O260" s="47" t="e">
        <v>#REF!</v>
      </c>
      <c r="P260" s="47" t="e">
        <v>#REF!</v>
      </c>
      <c r="Q260" s="47" t="e">
        <v>#REF!</v>
      </c>
      <c r="R260" s="47" t="e">
        <v>#REF!</v>
      </c>
      <c r="S260" s="53" t="e">
        <v>#REF!</v>
      </c>
      <c r="T260" s="53" t="e">
        <v>#REF!</v>
      </c>
      <c r="U260" s="53"/>
      <c r="V260" s="53"/>
      <c r="W260" s="54" t="e">
        <v>#REF!</v>
      </c>
      <c r="X260" s="54" t="e">
        <v>#REF!</v>
      </c>
      <c r="Y260" s="54"/>
      <c r="Z260" s="54"/>
      <c r="AA260" s="53"/>
      <c r="AB260" s="53"/>
      <c r="AC260" s="53"/>
      <c r="AD260" s="53"/>
      <c r="AE260" s="54"/>
      <c r="AF260" s="54"/>
      <c r="AG260" s="54"/>
      <c r="AH260" s="54"/>
      <c r="AI260" s="42">
        <v>2.1981517139945899</v>
      </c>
      <c r="AJ260" s="55"/>
      <c r="AK260" s="55" t="e">
        <v>#REF!</v>
      </c>
      <c r="AL260" s="69" t="e">
        <v>#REF!</v>
      </c>
      <c r="AM260" s="69" t="e">
        <v>#REF!</v>
      </c>
      <c r="AN260" s="69" t="e">
        <v>#REF!</v>
      </c>
      <c r="AO260" s="69" t="e">
        <v>#REF!</v>
      </c>
      <c r="AP260" s="70" t="e">
        <v>#REF!</v>
      </c>
      <c r="AQ260" s="70" t="e">
        <v>#REF!</v>
      </c>
      <c r="AR260" s="70" t="e">
        <v>#REF!</v>
      </c>
      <c r="AS260" s="70" t="e">
        <v>#REF!</v>
      </c>
      <c r="AT260" s="71" t="e">
        <v>#REF!</v>
      </c>
      <c r="AU260" s="56" t="s">
        <v>16</v>
      </c>
      <c r="AV260" s="72">
        <v>23100</v>
      </c>
      <c r="AW260" s="73">
        <v>9800</v>
      </c>
      <c r="AX260" s="73">
        <v>5950</v>
      </c>
      <c r="AY260" s="73">
        <v>3500</v>
      </c>
      <c r="AZ260" s="53">
        <v>19800</v>
      </c>
      <c r="BA260" s="53">
        <v>8400</v>
      </c>
      <c r="BB260" s="53">
        <v>5100</v>
      </c>
      <c r="BC260" s="53">
        <v>3000</v>
      </c>
      <c r="BD260" s="48" t="e">
        <v>#REF!</v>
      </c>
    </row>
    <row r="261" spans="1:56" s="39" customFormat="1" ht="30.75" hidden="1" customHeight="1">
      <c r="F261" s="41"/>
      <c r="G261" s="46"/>
      <c r="H261" s="40" t="s">
        <v>239</v>
      </c>
      <c r="I261" s="40" t="s">
        <v>239</v>
      </c>
      <c r="J261" s="40" t="s">
        <v>239</v>
      </c>
      <c r="K261" s="47"/>
      <c r="L261" s="47"/>
      <c r="M261" s="47"/>
      <c r="N261" s="47"/>
      <c r="O261" s="47"/>
      <c r="P261" s="47"/>
      <c r="Q261" s="47"/>
      <c r="R261" s="47"/>
      <c r="S261" s="53"/>
      <c r="T261" s="53"/>
      <c r="U261" s="53"/>
      <c r="V261" s="53"/>
      <c r="W261" s="54"/>
      <c r="X261" s="54"/>
      <c r="Y261" s="54"/>
      <c r="Z261" s="54"/>
      <c r="AA261" s="53"/>
      <c r="AB261" s="53"/>
      <c r="AC261" s="53"/>
      <c r="AD261" s="53"/>
      <c r="AE261" s="54"/>
      <c r="AF261" s="54"/>
      <c r="AG261" s="54"/>
      <c r="AH261" s="54"/>
      <c r="AI261" s="42"/>
      <c r="AJ261" s="55"/>
      <c r="AK261" s="55"/>
      <c r="AL261" s="69"/>
      <c r="AM261" s="69"/>
      <c r="AN261" s="69"/>
      <c r="AO261" s="69"/>
      <c r="AP261" s="70"/>
      <c r="AQ261" s="70"/>
      <c r="AR261" s="70"/>
      <c r="AS261" s="70"/>
      <c r="AT261" s="71"/>
      <c r="AU261" s="56"/>
      <c r="AV261" s="72"/>
      <c r="AW261" s="73"/>
      <c r="AX261" s="73"/>
      <c r="AY261" s="73"/>
      <c r="AZ261" s="53"/>
      <c r="BA261" s="53"/>
      <c r="BB261" s="53"/>
      <c r="BC261" s="53"/>
      <c r="BD261" s="48"/>
    </row>
    <row r="262" spans="1:56" s="39" customFormat="1" ht="30.75" hidden="1" customHeight="1">
      <c r="F262" s="41"/>
      <c r="G262" s="46"/>
      <c r="H262" s="40" t="s">
        <v>239</v>
      </c>
      <c r="I262" s="40" t="s">
        <v>239</v>
      </c>
      <c r="J262" s="40" t="s">
        <v>239</v>
      </c>
      <c r="K262" s="47"/>
      <c r="L262" s="47"/>
      <c r="M262" s="47"/>
      <c r="N262" s="47"/>
      <c r="O262" s="47"/>
      <c r="P262" s="47"/>
      <c r="Q262" s="47"/>
      <c r="R262" s="47"/>
      <c r="S262" s="53"/>
      <c r="T262" s="53"/>
      <c r="U262" s="53"/>
      <c r="V262" s="53"/>
      <c r="W262" s="54"/>
      <c r="X262" s="54"/>
      <c r="Y262" s="54"/>
      <c r="Z262" s="54"/>
      <c r="AA262" s="53"/>
      <c r="AB262" s="53"/>
      <c r="AC262" s="53"/>
      <c r="AD262" s="53"/>
      <c r="AE262" s="54"/>
      <c r="AF262" s="54"/>
      <c r="AG262" s="54"/>
      <c r="AH262" s="54"/>
      <c r="AI262" s="42"/>
      <c r="AJ262" s="55"/>
      <c r="AK262" s="55"/>
      <c r="AL262" s="69"/>
      <c r="AM262" s="69"/>
      <c r="AN262" s="69"/>
      <c r="AO262" s="69"/>
      <c r="AP262" s="70"/>
      <c r="AQ262" s="70"/>
      <c r="AR262" s="70"/>
      <c r="AS262" s="70"/>
      <c r="AT262" s="71"/>
      <c r="AU262" s="56"/>
      <c r="AV262" s="72"/>
      <c r="AW262" s="73"/>
      <c r="AX262" s="73"/>
      <c r="AY262" s="73"/>
      <c r="AZ262" s="53"/>
      <c r="BA262" s="53"/>
      <c r="BB262" s="53"/>
      <c r="BC262" s="53"/>
      <c r="BD262" s="48"/>
    </row>
    <row r="263" spans="1:56" s="39" customFormat="1" ht="30.75" hidden="1" customHeight="1">
      <c r="F263" s="41"/>
      <c r="G263" s="46"/>
      <c r="H263" s="40" t="s">
        <v>239</v>
      </c>
      <c r="I263" s="40" t="s">
        <v>239</v>
      </c>
      <c r="J263" s="40" t="s">
        <v>239</v>
      </c>
      <c r="K263" s="47"/>
      <c r="L263" s="47"/>
      <c r="M263" s="47"/>
      <c r="N263" s="47"/>
      <c r="O263" s="47"/>
      <c r="P263" s="47"/>
      <c r="Q263" s="47"/>
      <c r="R263" s="47"/>
      <c r="S263" s="53"/>
      <c r="T263" s="53"/>
      <c r="U263" s="53"/>
      <c r="V263" s="53"/>
      <c r="W263" s="54"/>
      <c r="X263" s="54"/>
      <c r="Y263" s="54"/>
      <c r="Z263" s="54"/>
      <c r="AA263" s="53"/>
      <c r="AB263" s="53"/>
      <c r="AC263" s="53"/>
      <c r="AD263" s="53"/>
      <c r="AE263" s="54"/>
      <c r="AF263" s="54"/>
      <c r="AG263" s="54"/>
      <c r="AH263" s="54"/>
      <c r="AI263" s="42"/>
      <c r="AJ263" s="55"/>
      <c r="AK263" s="55"/>
      <c r="AL263" s="69"/>
      <c r="AM263" s="69"/>
      <c r="AN263" s="69"/>
      <c r="AO263" s="69"/>
      <c r="AP263" s="70"/>
      <c r="AQ263" s="70"/>
      <c r="AR263" s="70"/>
      <c r="AS263" s="70"/>
      <c r="AT263" s="71"/>
      <c r="AU263" s="56"/>
      <c r="AV263" s="72"/>
      <c r="AW263" s="73"/>
      <c r="AX263" s="73"/>
      <c r="AY263" s="73"/>
      <c r="AZ263" s="53"/>
      <c r="BA263" s="53"/>
      <c r="BB263" s="53"/>
      <c r="BC263" s="53"/>
      <c r="BD263" s="48"/>
    </row>
    <row r="264" spans="1:56" s="39" customFormat="1" ht="30.75" hidden="1" customHeight="1">
      <c r="F264" s="41"/>
      <c r="G264" s="46"/>
      <c r="H264" s="40" t="s">
        <v>239</v>
      </c>
      <c r="I264" s="40" t="s">
        <v>239</v>
      </c>
      <c r="J264" s="40" t="s">
        <v>239</v>
      </c>
      <c r="K264" s="47"/>
      <c r="L264" s="47"/>
      <c r="M264" s="47"/>
      <c r="N264" s="47"/>
      <c r="O264" s="47"/>
      <c r="P264" s="47"/>
      <c r="Q264" s="47"/>
      <c r="R264" s="47"/>
      <c r="S264" s="53"/>
      <c r="T264" s="53"/>
      <c r="U264" s="53"/>
      <c r="V264" s="53"/>
      <c r="W264" s="54"/>
      <c r="X264" s="54"/>
      <c r="Y264" s="54"/>
      <c r="Z264" s="54"/>
      <c r="AA264" s="53"/>
      <c r="AB264" s="53"/>
      <c r="AC264" s="53"/>
      <c r="AD264" s="53"/>
      <c r="AE264" s="54"/>
      <c r="AF264" s="54"/>
      <c r="AG264" s="54"/>
      <c r="AH264" s="54"/>
      <c r="AI264" s="42"/>
      <c r="AJ264" s="55"/>
      <c r="AK264" s="55"/>
      <c r="AL264" s="69"/>
      <c r="AM264" s="69"/>
      <c r="AN264" s="69"/>
      <c r="AO264" s="69"/>
      <c r="AP264" s="70"/>
      <c r="AQ264" s="70"/>
      <c r="AR264" s="70"/>
      <c r="AS264" s="70"/>
      <c r="AT264" s="71"/>
      <c r="AU264" s="56"/>
      <c r="AV264" s="72"/>
      <c r="AW264" s="73"/>
      <c r="AX264" s="73"/>
      <c r="AY264" s="73"/>
      <c r="AZ264" s="53"/>
      <c r="BA264" s="53"/>
      <c r="BB264" s="53"/>
      <c r="BC264" s="53"/>
      <c r="BD264" s="48"/>
    </row>
    <row r="265" spans="1:56" s="39" customFormat="1" ht="30.75" hidden="1" customHeight="1">
      <c r="F265" s="41"/>
      <c r="G265" s="46"/>
      <c r="H265" s="40" t="s">
        <v>239</v>
      </c>
      <c r="I265" s="40" t="s">
        <v>239</v>
      </c>
      <c r="J265" s="40" t="s">
        <v>239</v>
      </c>
      <c r="K265" s="47"/>
      <c r="L265" s="47"/>
      <c r="M265" s="47"/>
      <c r="N265" s="47"/>
      <c r="O265" s="47"/>
      <c r="P265" s="47"/>
      <c r="Q265" s="47"/>
      <c r="R265" s="47"/>
      <c r="S265" s="53"/>
      <c r="T265" s="53"/>
      <c r="U265" s="53"/>
      <c r="V265" s="53"/>
      <c r="W265" s="54"/>
      <c r="X265" s="54"/>
      <c r="Y265" s="54"/>
      <c r="Z265" s="54"/>
      <c r="AA265" s="53"/>
      <c r="AB265" s="53"/>
      <c r="AC265" s="53"/>
      <c r="AD265" s="53"/>
      <c r="AE265" s="54"/>
      <c r="AF265" s="54"/>
      <c r="AG265" s="54"/>
      <c r="AH265" s="54"/>
      <c r="AI265" s="42"/>
      <c r="AJ265" s="55"/>
      <c r="AK265" s="55"/>
      <c r="AL265" s="69"/>
      <c r="AM265" s="69"/>
      <c r="AN265" s="69"/>
      <c r="AO265" s="69"/>
      <c r="AP265" s="70"/>
      <c r="AQ265" s="70"/>
      <c r="AR265" s="70"/>
      <c r="AS265" s="70"/>
      <c r="AT265" s="71"/>
      <c r="AU265" s="56"/>
      <c r="AV265" s="72"/>
      <c r="AW265" s="73"/>
      <c r="AX265" s="73"/>
      <c r="AY265" s="73"/>
      <c r="AZ265" s="53"/>
      <c r="BA265" s="53"/>
      <c r="BB265" s="53"/>
      <c r="BC265" s="53"/>
      <c r="BD265" s="48"/>
    </row>
    <row r="266" spans="1:56" s="39" customFormat="1" ht="30.75" hidden="1" customHeight="1">
      <c r="F266" s="41"/>
      <c r="G266" s="46"/>
      <c r="H266" s="40" t="s">
        <v>239</v>
      </c>
      <c r="I266" s="40" t="s">
        <v>239</v>
      </c>
      <c r="J266" s="40" t="s">
        <v>239</v>
      </c>
      <c r="K266" s="47"/>
      <c r="L266" s="47"/>
      <c r="M266" s="47"/>
      <c r="N266" s="47"/>
      <c r="O266" s="47"/>
      <c r="P266" s="47"/>
      <c r="Q266" s="47"/>
      <c r="R266" s="47"/>
      <c r="S266" s="53"/>
      <c r="T266" s="53"/>
      <c r="U266" s="53"/>
      <c r="V266" s="53"/>
      <c r="W266" s="54"/>
      <c r="X266" s="54"/>
      <c r="Y266" s="54"/>
      <c r="Z266" s="54"/>
      <c r="AA266" s="53"/>
      <c r="AB266" s="53"/>
      <c r="AC266" s="53"/>
      <c r="AD266" s="53"/>
      <c r="AE266" s="54"/>
      <c r="AF266" s="54"/>
      <c r="AG266" s="54"/>
      <c r="AH266" s="54"/>
      <c r="AI266" s="42"/>
      <c r="AJ266" s="55"/>
      <c r="AK266" s="55"/>
      <c r="AL266" s="69"/>
      <c r="AM266" s="69"/>
      <c r="AN266" s="69"/>
      <c r="AO266" s="69"/>
      <c r="AP266" s="70"/>
      <c r="AQ266" s="70"/>
      <c r="AR266" s="70"/>
      <c r="AS266" s="70"/>
      <c r="AT266" s="71"/>
      <c r="AU266" s="56"/>
      <c r="AV266" s="72"/>
      <c r="AW266" s="73"/>
      <c r="AX266" s="73"/>
      <c r="AY266" s="73"/>
      <c r="AZ266" s="53"/>
      <c r="BA266" s="53"/>
      <c r="BB266" s="53"/>
      <c r="BC266" s="53"/>
      <c r="BD266" s="48"/>
    </row>
    <row r="267" spans="1:56" s="39" customFormat="1" ht="35.1" customHeight="1">
      <c r="A267" s="39" t="s">
        <v>115</v>
      </c>
      <c r="B267" s="39" t="s">
        <v>116</v>
      </c>
      <c r="C267" s="39" t="s">
        <v>117</v>
      </c>
      <c r="D267" s="39" t="s">
        <v>118</v>
      </c>
      <c r="E267" s="39" t="s">
        <v>16</v>
      </c>
      <c r="F267" s="41"/>
      <c r="G267" s="46" t="s">
        <v>43</v>
      </c>
      <c r="H267" s="40" t="s">
        <v>37</v>
      </c>
      <c r="I267" s="40" t="s">
        <v>336</v>
      </c>
      <c r="J267" s="40" t="s">
        <v>148</v>
      </c>
      <c r="K267" s="47">
        <v>26000</v>
      </c>
      <c r="L267" s="47">
        <v>10000</v>
      </c>
      <c r="M267" s="47">
        <v>6000</v>
      </c>
      <c r="N267" s="47">
        <v>4500</v>
      </c>
      <c r="O267" s="47">
        <v>26000</v>
      </c>
      <c r="P267" s="47">
        <v>10000</v>
      </c>
      <c r="Q267" s="47">
        <v>6000</v>
      </c>
      <c r="R267" s="47">
        <v>4500</v>
      </c>
      <c r="S267" s="53" t="e">
        <v>#N/A</v>
      </c>
      <c r="T267" s="53"/>
      <c r="U267" s="53"/>
      <c r="V267" s="53"/>
      <c r="W267" s="54" t="e">
        <v>#N/A</v>
      </c>
      <c r="X267" s="54"/>
      <c r="Y267" s="54"/>
      <c r="Z267" s="54"/>
      <c r="AA267" s="53"/>
      <c r="AB267" s="53"/>
      <c r="AC267" s="53"/>
      <c r="AD267" s="53"/>
      <c r="AE267" s="54"/>
      <c r="AF267" s="54"/>
      <c r="AG267" s="54"/>
      <c r="AH267" s="54"/>
      <c r="AI267" s="42">
        <v>1.7857359110747408</v>
      </c>
      <c r="AJ267" s="55"/>
      <c r="AK267" s="55">
        <v>1.1000000000000001</v>
      </c>
      <c r="AL267" s="69">
        <v>28600.000000000004</v>
      </c>
      <c r="AM267" s="69">
        <v>11000</v>
      </c>
      <c r="AN267" s="69">
        <v>6600.0000000000009</v>
      </c>
      <c r="AO267" s="69">
        <v>4950</v>
      </c>
      <c r="AP267" s="70">
        <v>28600</v>
      </c>
      <c r="AQ267" s="70">
        <v>11000</v>
      </c>
      <c r="AR267" s="70">
        <v>6600</v>
      </c>
      <c r="AS267" s="70">
        <v>5000</v>
      </c>
      <c r="AT267" s="71">
        <v>4290</v>
      </c>
      <c r="AU267" s="56" t="s">
        <v>16</v>
      </c>
      <c r="AV267" s="72">
        <v>21700</v>
      </c>
      <c r="AW267" s="73">
        <v>9100</v>
      </c>
      <c r="AX267" s="73">
        <v>4550</v>
      </c>
      <c r="AY267" s="73">
        <v>3500</v>
      </c>
      <c r="AZ267" s="53">
        <v>18600</v>
      </c>
      <c r="BA267" s="53">
        <v>7800</v>
      </c>
      <c r="BB267" s="53">
        <v>3900</v>
      </c>
      <c r="BC267" s="53">
        <v>3000</v>
      </c>
      <c r="BD267" s="48">
        <v>710</v>
      </c>
    </row>
    <row r="268" spans="1:56" s="39" customFormat="1" ht="35.1" hidden="1" customHeight="1">
      <c r="F268" s="41"/>
      <c r="G268" s="46"/>
      <c r="H268" s="40" t="s">
        <v>239</v>
      </c>
      <c r="I268" s="40" t="s">
        <v>239</v>
      </c>
      <c r="J268" s="40" t="s">
        <v>239</v>
      </c>
      <c r="K268" s="47"/>
      <c r="L268" s="47"/>
      <c r="M268" s="47"/>
      <c r="N268" s="47"/>
      <c r="O268" s="47"/>
      <c r="P268" s="47"/>
      <c r="Q268" s="47"/>
      <c r="R268" s="47"/>
      <c r="S268" s="53"/>
      <c r="T268" s="53"/>
      <c r="U268" s="53"/>
      <c r="V268" s="53"/>
      <c r="W268" s="54"/>
      <c r="X268" s="54"/>
      <c r="Y268" s="54"/>
      <c r="Z268" s="54"/>
      <c r="AA268" s="53"/>
      <c r="AB268" s="53"/>
      <c r="AC268" s="53"/>
      <c r="AD268" s="53"/>
      <c r="AE268" s="54"/>
      <c r="AF268" s="54"/>
      <c r="AG268" s="54"/>
      <c r="AH268" s="54"/>
      <c r="AI268" s="42"/>
      <c r="AJ268" s="55"/>
      <c r="AK268" s="55"/>
      <c r="AL268" s="69"/>
      <c r="AM268" s="69"/>
      <c r="AN268" s="69"/>
      <c r="AO268" s="69"/>
      <c r="AP268" s="70"/>
      <c r="AQ268" s="70"/>
      <c r="AR268" s="70"/>
      <c r="AS268" s="70"/>
      <c r="AT268" s="71"/>
      <c r="AU268" s="56"/>
      <c r="AV268" s="72"/>
      <c r="AW268" s="73"/>
      <c r="AX268" s="73"/>
      <c r="AY268" s="73"/>
      <c r="AZ268" s="53"/>
      <c r="BA268" s="53"/>
      <c r="BB268" s="53"/>
      <c r="BC268" s="53"/>
      <c r="BD268" s="48"/>
    </row>
    <row r="269" spans="1:56" s="39" customFormat="1" ht="35.1" hidden="1" customHeight="1">
      <c r="F269" s="41"/>
      <c r="G269" s="46"/>
      <c r="H269" s="40" t="s">
        <v>239</v>
      </c>
      <c r="I269" s="40" t="s">
        <v>239</v>
      </c>
      <c r="J269" s="40" t="s">
        <v>239</v>
      </c>
      <c r="K269" s="47"/>
      <c r="L269" s="47"/>
      <c r="M269" s="47"/>
      <c r="N269" s="47"/>
      <c r="O269" s="47"/>
      <c r="P269" s="47"/>
      <c r="Q269" s="47"/>
      <c r="R269" s="47"/>
      <c r="S269" s="53"/>
      <c r="T269" s="53"/>
      <c r="U269" s="53"/>
      <c r="V269" s="53"/>
      <c r="W269" s="54"/>
      <c r="X269" s="54"/>
      <c r="Y269" s="54"/>
      <c r="Z269" s="54"/>
      <c r="AA269" s="53"/>
      <c r="AB269" s="53"/>
      <c r="AC269" s="53"/>
      <c r="AD269" s="53"/>
      <c r="AE269" s="54"/>
      <c r="AF269" s="54"/>
      <c r="AG269" s="54"/>
      <c r="AH269" s="54"/>
      <c r="AI269" s="42"/>
      <c r="AJ269" s="55"/>
      <c r="AK269" s="55"/>
      <c r="AL269" s="69"/>
      <c r="AM269" s="69"/>
      <c r="AN269" s="69"/>
      <c r="AO269" s="69"/>
      <c r="AP269" s="70"/>
      <c r="AQ269" s="70"/>
      <c r="AR269" s="70"/>
      <c r="AS269" s="70"/>
      <c r="AT269" s="71"/>
      <c r="AU269" s="56"/>
      <c r="AV269" s="72"/>
      <c r="AW269" s="73"/>
      <c r="AX269" s="73"/>
      <c r="AY269" s="73"/>
      <c r="AZ269" s="53"/>
      <c r="BA269" s="53"/>
      <c r="BB269" s="53"/>
      <c r="BC269" s="53"/>
      <c r="BD269" s="48"/>
    </row>
    <row r="270" spans="1:56" s="39" customFormat="1" ht="35.1" hidden="1" customHeight="1">
      <c r="F270" s="41"/>
      <c r="G270" s="46"/>
      <c r="H270" s="40" t="s">
        <v>239</v>
      </c>
      <c r="I270" s="40" t="s">
        <v>239</v>
      </c>
      <c r="J270" s="40" t="s">
        <v>239</v>
      </c>
      <c r="K270" s="47"/>
      <c r="L270" s="47"/>
      <c r="M270" s="47"/>
      <c r="N270" s="47"/>
      <c r="O270" s="47"/>
      <c r="P270" s="47"/>
      <c r="Q270" s="47"/>
      <c r="R270" s="47"/>
      <c r="S270" s="53"/>
      <c r="T270" s="53"/>
      <c r="U270" s="53"/>
      <c r="V270" s="53"/>
      <c r="W270" s="54"/>
      <c r="X270" s="54"/>
      <c r="Y270" s="54"/>
      <c r="Z270" s="54"/>
      <c r="AA270" s="53"/>
      <c r="AB270" s="53"/>
      <c r="AC270" s="53"/>
      <c r="AD270" s="53"/>
      <c r="AE270" s="54"/>
      <c r="AF270" s="54"/>
      <c r="AG270" s="54"/>
      <c r="AH270" s="54"/>
      <c r="AI270" s="42"/>
      <c r="AJ270" s="55"/>
      <c r="AK270" s="55"/>
      <c r="AL270" s="69"/>
      <c r="AM270" s="69"/>
      <c r="AN270" s="69"/>
      <c r="AO270" s="69"/>
      <c r="AP270" s="70"/>
      <c r="AQ270" s="70"/>
      <c r="AR270" s="70"/>
      <c r="AS270" s="70"/>
      <c r="AT270" s="71"/>
      <c r="AU270" s="56"/>
      <c r="AV270" s="72"/>
      <c r="AW270" s="73"/>
      <c r="AX270" s="73"/>
      <c r="AY270" s="73"/>
      <c r="AZ270" s="53"/>
      <c r="BA270" s="53"/>
      <c r="BB270" s="53"/>
      <c r="BC270" s="53"/>
      <c r="BD270" s="48"/>
    </row>
    <row r="271" spans="1:56" s="39" customFormat="1" ht="35.1" hidden="1" customHeight="1">
      <c r="F271" s="41"/>
      <c r="G271" s="46"/>
      <c r="H271" s="40" t="s">
        <v>239</v>
      </c>
      <c r="I271" s="40" t="s">
        <v>239</v>
      </c>
      <c r="J271" s="40" t="s">
        <v>239</v>
      </c>
      <c r="K271" s="47"/>
      <c r="L271" s="47"/>
      <c r="M271" s="47"/>
      <c r="N271" s="47"/>
      <c r="O271" s="47"/>
      <c r="P271" s="47"/>
      <c r="Q271" s="47"/>
      <c r="R271" s="47"/>
      <c r="S271" s="53"/>
      <c r="T271" s="53"/>
      <c r="U271" s="53"/>
      <c r="V271" s="53"/>
      <c r="W271" s="54"/>
      <c r="X271" s="54"/>
      <c r="Y271" s="54"/>
      <c r="Z271" s="54"/>
      <c r="AA271" s="53"/>
      <c r="AB271" s="53"/>
      <c r="AC271" s="53"/>
      <c r="AD271" s="53"/>
      <c r="AE271" s="54"/>
      <c r="AF271" s="54"/>
      <c r="AG271" s="54"/>
      <c r="AH271" s="54"/>
      <c r="AI271" s="42"/>
      <c r="AJ271" s="55"/>
      <c r="AK271" s="55"/>
      <c r="AL271" s="69"/>
      <c r="AM271" s="69"/>
      <c r="AN271" s="69"/>
      <c r="AO271" s="69"/>
      <c r="AP271" s="70"/>
      <c r="AQ271" s="70"/>
      <c r="AR271" s="70"/>
      <c r="AS271" s="70"/>
      <c r="AT271" s="71"/>
      <c r="AU271" s="56"/>
      <c r="AV271" s="72"/>
      <c r="AW271" s="73"/>
      <c r="AX271" s="73"/>
      <c r="AY271" s="73"/>
      <c r="AZ271" s="53"/>
      <c r="BA271" s="53"/>
      <c r="BB271" s="53"/>
      <c r="BC271" s="53"/>
      <c r="BD271" s="48"/>
    </row>
    <row r="272" spans="1:56" s="39" customFormat="1" ht="35.1" hidden="1" customHeight="1">
      <c r="F272" s="41"/>
      <c r="G272" s="46"/>
      <c r="H272" s="40" t="s">
        <v>239</v>
      </c>
      <c r="I272" s="40" t="s">
        <v>239</v>
      </c>
      <c r="J272" s="40" t="s">
        <v>239</v>
      </c>
      <c r="K272" s="47"/>
      <c r="L272" s="47"/>
      <c r="M272" s="47"/>
      <c r="N272" s="47"/>
      <c r="O272" s="47"/>
      <c r="P272" s="47"/>
      <c r="Q272" s="47"/>
      <c r="R272" s="47"/>
      <c r="S272" s="53"/>
      <c r="T272" s="53"/>
      <c r="U272" s="53"/>
      <c r="V272" s="53"/>
      <c r="W272" s="54"/>
      <c r="X272" s="54"/>
      <c r="Y272" s="54"/>
      <c r="Z272" s="54"/>
      <c r="AA272" s="53"/>
      <c r="AB272" s="53"/>
      <c r="AC272" s="53"/>
      <c r="AD272" s="53"/>
      <c r="AE272" s="54"/>
      <c r="AF272" s="54"/>
      <c r="AG272" s="54"/>
      <c r="AH272" s="54"/>
      <c r="AI272" s="42"/>
      <c r="AJ272" s="55"/>
      <c r="AK272" s="55"/>
      <c r="AL272" s="69"/>
      <c r="AM272" s="69"/>
      <c r="AN272" s="69"/>
      <c r="AO272" s="69"/>
      <c r="AP272" s="70"/>
      <c r="AQ272" s="70"/>
      <c r="AR272" s="70"/>
      <c r="AS272" s="70"/>
      <c r="AT272" s="71"/>
      <c r="AU272" s="56"/>
      <c r="AV272" s="72"/>
      <c r="AW272" s="73"/>
      <c r="AX272" s="73"/>
      <c r="AY272" s="73"/>
      <c r="AZ272" s="53"/>
      <c r="BA272" s="53"/>
      <c r="BB272" s="53"/>
      <c r="BC272" s="53"/>
      <c r="BD272" s="48"/>
    </row>
    <row r="273" spans="1:58" s="39" customFormat="1" ht="35.1" hidden="1" customHeight="1">
      <c r="F273" s="41"/>
      <c r="G273" s="46"/>
      <c r="H273" s="40" t="s">
        <v>239</v>
      </c>
      <c r="I273" s="40" t="s">
        <v>239</v>
      </c>
      <c r="J273" s="40" t="s">
        <v>239</v>
      </c>
      <c r="K273" s="47"/>
      <c r="L273" s="47"/>
      <c r="M273" s="47"/>
      <c r="N273" s="47"/>
      <c r="O273" s="47"/>
      <c r="P273" s="47"/>
      <c r="Q273" s="47"/>
      <c r="R273" s="47"/>
      <c r="S273" s="53"/>
      <c r="T273" s="53"/>
      <c r="U273" s="53"/>
      <c r="V273" s="53"/>
      <c r="W273" s="54"/>
      <c r="X273" s="54"/>
      <c r="Y273" s="54"/>
      <c r="Z273" s="54"/>
      <c r="AA273" s="53"/>
      <c r="AB273" s="53"/>
      <c r="AC273" s="53"/>
      <c r="AD273" s="53"/>
      <c r="AE273" s="54"/>
      <c r="AF273" s="54"/>
      <c r="AG273" s="54"/>
      <c r="AH273" s="54"/>
      <c r="AI273" s="42"/>
      <c r="AJ273" s="55"/>
      <c r="AK273" s="55"/>
      <c r="AL273" s="69"/>
      <c r="AM273" s="69"/>
      <c r="AN273" s="69"/>
      <c r="AO273" s="69"/>
      <c r="AP273" s="70"/>
      <c r="AQ273" s="70"/>
      <c r="AR273" s="70"/>
      <c r="AS273" s="70"/>
      <c r="AT273" s="71"/>
      <c r="AU273" s="56"/>
      <c r="AV273" s="72"/>
      <c r="AW273" s="73"/>
      <c r="AX273" s="73"/>
      <c r="AY273" s="73"/>
      <c r="AZ273" s="53"/>
      <c r="BA273" s="53"/>
      <c r="BB273" s="53"/>
      <c r="BC273" s="53"/>
      <c r="BD273" s="48"/>
    </row>
    <row r="274" spans="1:58" s="39" customFormat="1" ht="35.1" hidden="1" customHeight="1">
      <c r="A274" s="39" t="s">
        <v>315</v>
      </c>
      <c r="B274" s="39" t="s">
        <v>316</v>
      </c>
      <c r="C274" s="39" t="s">
        <v>317</v>
      </c>
      <c r="D274" s="39" t="s">
        <v>318</v>
      </c>
      <c r="E274" s="39" t="s">
        <v>16</v>
      </c>
      <c r="F274" s="41">
        <v>35</v>
      </c>
      <c r="G274" s="46" t="s">
        <v>28</v>
      </c>
      <c r="H274" s="40" t="s">
        <v>29</v>
      </c>
      <c r="I274" s="40" t="s">
        <v>148</v>
      </c>
      <c r="J274" s="40" t="s">
        <v>27</v>
      </c>
      <c r="K274" s="47">
        <v>20000</v>
      </c>
      <c r="L274" s="47">
        <v>11000</v>
      </c>
      <c r="M274" s="47">
        <v>8000</v>
      </c>
      <c r="N274" s="47">
        <v>4500</v>
      </c>
      <c r="O274" s="47" t="e">
        <v>#REF!</v>
      </c>
      <c r="P274" s="47" t="e">
        <v>#REF!</v>
      </c>
      <c r="Q274" s="47" t="e">
        <v>#REF!</v>
      </c>
      <c r="R274" s="47" t="e">
        <v>#REF!</v>
      </c>
      <c r="S274" s="53"/>
      <c r="T274" s="53" t="e">
        <v>#REF!</v>
      </c>
      <c r="U274" s="53" t="e">
        <v>#REF!</v>
      </c>
      <c r="V274" s="53"/>
      <c r="W274" s="54"/>
      <c r="X274" s="54" t="e">
        <v>#REF!</v>
      </c>
      <c r="Y274" s="54" t="e">
        <v>#REF!</v>
      </c>
      <c r="Z274" s="54"/>
      <c r="AA274" s="53"/>
      <c r="AB274" s="53"/>
      <c r="AC274" s="53"/>
      <c r="AD274" s="53"/>
      <c r="AE274" s="54"/>
      <c r="AF274" s="54"/>
      <c r="AG274" s="54"/>
      <c r="AH274" s="54"/>
      <c r="AI274" s="42">
        <v>2.7797957848462076</v>
      </c>
      <c r="AJ274" s="55"/>
      <c r="AK274" s="55">
        <v>1.6</v>
      </c>
      <c r="AL274" s="69">
        <v>32000</v>
      </c>
      <c r="AM274" s="69">
        <v>17600</v>
      </c>
      <c r="AN274" s="69">
        <v>12800</v>
      </c>
      <c r="AO274" s="69">
        <v>7200</v>
      </c>
      <c r="AP274" s="70">
        <v>32000</v>
      </c>
      <c r="AQ274" s="70">
        <v>17600</v>
      </c>
      <c r="AR274" s="70">
        <v>12800</v>
      </c>
      <c r="AS274" s="70">
        <v>7200</v>
      </c>
      <c r="AT274" s="71">
        <v>4800</v>
      </c>
      <c r="AU274" s="56" t="s">
        <v>16</v>
      </c>
      <c r="AV274" s="72">
        <v>15400</v>
      </c>
      <c r="AW274" s="73">
        <v>9100</v>
      </c>
      <c r="AX274" s="73">
        <v>4130</v>
      </c>
      <c r="AY274" s="73">
        <v>2730</v>
      </c>
      <c r="AZ274" s="53">
        <v>13200</v>
      </c>
      <c r="BA274" s="53">
        <v>7800</v>
      </c>
      <c r="BB274" s="53">
        <v>3540</v>
      </c>
      <c r="BC274" s="53">
        <v>2340</v>
      </c>
      <c r="BD274" s="48">
        <v>2400</v>
      </c>
      <c r="BF274" s="39" t="s">
        <v>149</v>
      </c>
    </row>
    <row r="275" spans="1:58" s="39" customFormat="1" ht="35.1" hidden="1" customHeight="1">
      <c r="F275" s="41"/>
      <c r="G275" s="46"/>
      <c r="H275" s="40" t="s">
        <v>239</v>
      </c>
      <c r="I275" s="40" t="s">
        <v>239</v>
      </c>
      <c r="J275" s="40" t="s">
        <v>239</v>
      </c>
      <c r="K275" s="47"/>
      <c r="L275" s="47"/>
      <c r="M275" s="47"/>
      <c r="N275" s="47"/>
      <c r="O275" s="47"/>
      <c r="P275" s="47"/>
      <c r="Q275" s="47"/>
      <c r="R275" s="47"/>
      <c r="S275" s="53"/>
      <c r="T275" s="53"/>
      <c r="U275" s="53"/>
      <c r="V275" s="53"/>
      <c r="W275" s="54"/>
      <c r="X275" s="54"/>
      <c r="Y275" s="54"/>
      <c r="Z275" s="54"/>
      <c r="AA275" s="53"/>
      <c r="AB275" s="53"/>
      <c r="AC275" s="53"/>
      <c r="AD275" s="53"/>
      <c r="AE275" s="54"/>
      <c r="AF275" s="54"/>
      <c r="AG275" s="54"/>
      <c r="AH275" s="54"/>
      <c r="AI275" s="42"/>
      <c r="AJ275" s="55"/>
      <c r="AK275" s="55"/>
      <c r="AL275" s="69"/>
      <c r="AM275" s="69"/>
      <c r="AN275" s="69"/>
      <c r="AO275" s="69"/>
      <c r="AP275" s="70"/>
      <c r="AQ275" s="70"/>
      <c r="AR275" s="70"/>
      <c r="AS275" s="70"/>
      <c r="AT275" s="71"/>
      <c r="AU275" s="56"/>
      <c r="AV275" s="72"/>
      <c r="AW275" s="73"/>
      <c r="AX275" s="73"/>
      <c r="AY275" s="73"/>
      <c r="AZ275" s="53"/>
      <c r="BA275" s="53"/>
      <c r="BB275" s="53"/>
      <c r="BC275" s="53"/>
      <c r="BD275" s="48"/>
    </row>
    <row r="276" spans="1:58" s="39" customFormat="1" ht="35.1" hidden="1" customHeight="1">
      <c r="F276" s="41"/>
      <c r="G276" s="46"/>
      <c r="H276" s="40" t="s">
        <v>239</v>
      </c>
      <c r="I276" s="40" t="s">
        <v>239</v>
      </c>
      <c r="J276" s="40" t="s">
        <v>239</v>
      </c>
      <c r="K276" s="47"/>
      <c r="L276" s="47"/>
      <c r="M276" s="47"/>
      <c r="N276" s="47"/>
      <c r="O276" s="47"/>
      <c r="P276" s="47"/>
      <c r="Q276" s="47"/>
      <c r="R276" s="47"/>
      <c r="S276" s="53"/>
      <c r="T276" s="53"/>
      <c r="U276" s="53"/>
      <c r="V276" s="53"/>
      <c r="W276" s="54"/>
      <c r="X276" s="54"/>
      <c r="Y276" s="54"/>
      <c r="Z276" s="54"/>
      <c r="AA276" s="53"/>
      <c r="AB276" s="53"/>
      <c r="AC276" s="53"/>
      <c r="AD276" s="53"/>
      <c r="AE276" s="54"/>
      <c r="AF276" s="54"/>
      <c r="AG276" s="54"/>
      <c r="AH276" s="54"/>
      <c r="AI276" s="42"/>
      <c r="AJ276" s="55"/>
      <c r="AK276" s="55"/>
      <c r="AL276" s="69"/>
      <c r="AM276" s="69"/>
      <c r="AN276" s="69"/>
      <c r="AO276" s="69"/>
      <c r="AP276" s="70"/>
      <c r="AQ276" s="70"/>
      <c r="AR276" s="70"/>
      <c r="AS276" s="70"/>
      <c r="AT276" s="71"/>
      <c r="AU276" s="56"/>
      <c r="AV276" s="72"/>
      <c r="AW276" s="73"/>
      <c r="AX276" s="73"/>
      <c r="AY276" s="73"/>
      <c r="AZ276" s="53"/>
      <c r="BA276" s="53"/>
      <c r="BB276" s="53"/>
      <c r="BC276" s="53"/>
      <c r="BD276" s="48"/>
    </row>
    <row r="277" spans="1:58" s="39" customFormat="1" ht="35.1" hidden="1" customHeight="1">
      <c r="F277" s="41"/>
      <c r="G277" s="46"/>
      <c r="H277" s="40" t="s">
        <v>239</v>
      </c>
      <c r="I277" s="40" t="s">
        <v>239</v>
      </c>
      <c r="J277" s="40" t="s">
        <v>239</v>
      </c>
      <c r="K277" s="47"/>
      <c r="L277" s="47"/>
      <c r="M277" s="47"/>
      <c r="N277" s="47"/>
      <c r="O277" s="47"/>
      <c r="P277" s="47"/>
      <c r="Q277" s="47"/>
      <c r="R277" s="47"/>
      <c r="S277" s="53"/>
      <c r="T277" s="53"/>
      <c r="U277" s="53"/>
      <c r="V277" s="53"/>
      <c r="W277" s="54"/>
      <c r="X277" s="54"/>
      <c r="Y277" s="54"/>
      <c r="Z277" s="54"/>
      <c r="AA277" s="53"/>
      <c r="AB277" s="53"/>
      <c r="AC277" s="53"/>
      <c r="AD277" s="53"/>
      <c r="AE277" s="54"/>
      <c r="AF277" s="54"/>
      <c r="AG277" s="54"/>
      <c r="AH277" s="54"/>
      <c r="AI277" s="42"/>
      <c r="AJ277" s="55"/>
      <c r="AK277" s="55"/>
      <c r="AL277" s="69"/>
      <c r="AM277" s="69"/>
      <c r="AN277" s="69"/>
      <c r="AO277" s="69"/>
      <c r="AP277" s="70"/>
      <c r="AQ277" s="70"/>
      <c r="AR277" s="70"/>
      <c r="AS277" s="70"/>
      <c r="AT277" s="71"/>
      <c r="AU277" s="56"/>
      <c r="AV277" s="72"/>
      <c r="AW277" s="73"/>
      <c r="AX277" s="73"/>
      <c r="AY277" s="73"/>
      <c r="AZ277" s="53"/>
      <c r="BA277" s="53"/>
      <c r="BB277" s="53"/>
      <c r="BC277" s="53"/>
      <c r="BD277" s="48"/>
    </row>
    <row r="278" spans="1:58" s="39" customFormat="1" ht="35.1" hidden="1" customHeight="1">
      <c r="F278" s="41"/>
      <c r="G278" s="46"/>
      <c r="H278" s="40" t="s">
        <v>239</v>
      </c>
      <c r="I278" s="40" t="s">
        <v>239</v>
      </c>
      <c r="J278" s="40" t="s">
        <v>239</v>
      </c>
      <c r="K278" s="47"/>
      <c r="L278" s="47"/>
      <c r="M278" s="47"/>
      <c r="N278" s="47"/>
      <c r="O278" s="47"/>
      <c r="P278" s="47"/>
      <c r="Q278" s="47"/>
      <c r="R278" s="47"/>
      <c r="S278" s="53"/>
      <c r="T278" s="53"/>
      <c r="U278" s="53"/>
      <c r="V278" s="53"/>
      <c r="W278" s="54"/>
      <c r="X278" s="54"/>
      <c r="Y278" s="54"/>
      <c r="Z278" s="54"/>
      <c r="AA278" s="53"/>
      <c r="AB278" s="53"/>
      <c r="AC278" s="53"/>
      <c r="AD278" s="53"/>
      <c r="AE278" s="54"/>
      <c r="AF278" s="54"/>
      <c r="AG278" s="54"/>
      <c r="AH278" s="54"/>
      <c r="AI278" s="42"/>
      <c r="AJ278" s="55"/>
      <c r="AK278" s="55"/>
      <c r="AL278" s="69"/>
      <c r="AM278" s="69"/>
      <c r="AN278" s="69"/>
      <c r="AO278" s="69"/>
      <c r="AP278" s="70"/>
      <c r="AQ278" s="70"/>
      <c r="AR278" s="70"/>
      <c r="AS278" s="70"/>
      <c r="AT278" s="71"/>
      <c r="AU278" s="56"/>
      <c r="AV278" s="72"/>
      <c r="AW278" s="73"/>
      <c r="AX278" s="73"/>
      <c r="AY278" s="73"/>
      <c r="AZ278" s="53"/>
      <c r="BA278" s="53"/>
      <c r="BB278" s="53"/>
      <c r="BC278" s="53"/>
      <c r="BD278" s="48"/>
    </row>
    <row r="279" spans="1:58" s="39" customFormat="1" ht="35.1" hidden="1" customHeight="1">
      <c r="F279" s="41"/>
      <c r="G279" s="46"/>
      <c r="H279" s="40" t="s">
        <v>239</v>
      </c>
      <c r="I279" s="40" t="s">
        <v>239</v>
      </c>
      <c r="J279" s="40" t="s">
        <v>239</v>
      </c>
      <c r="K279" s="47"/>
      <c r="L279" s="47"/>
      <c r="M279" s="47"/>
      <c r="N279" s="47"/>
      <c r="O279" s="47"/>
      <c r="P279" s="47"/>
      <c r="Q279" s="47"/>
      <c r="R279" s="47"/>
      <c r="S279" s="53"/>
      <c r="T279" s="53"/>
      <c r="U279" s="53"/>
      <c r="V279" s="53"/>
      <c r="W279" s="54"/>
      <c r="X279" s="54"/>
      <c r="Y279" s="54"/>
      <c r="Z279" s="54"/>
      <c r="AA279" s="53"/>
      <c r="AB279" s="53"/>
      <c r="AC279" s="53"/>
      <c r="AD279" s="53"/>
      <c r="AE279" s="54"/>
      <c r="AF279" s="54"/>
      <c r="AG279" s="54"/>
      <c r="AH279" s="54"/>
      <c r="AI279" s="42"/>
      <c r="AJ279" s="55"/>
      <c r="AK279" s="55"/>
      <c r="AL279" s="69"/>
      <c r="AM279" s="69"/>
      <c r="AN279" s="69"/>
      <c r="AO279" s="69"/>
      <c r="AP279" s="70"/>
      <c r="AQ279" s="70"/>
      <c r="AR279" s="70"/>
      <c r="AS279" s="70"/>
      <c r="AT279" s="71"/>
      <c r="AU279" s="56"/>
      <c r="AV279" s="72"/>
      <c r="AW279" s="73"/>
      <c r="AX279" s="73"/>
      <c r="AY279" s="73"/>
      <c r="AZ279" s="53"/>
      <c r="BA279" s="53"/>
      <c r="BB279" s="53"/>
      <c r="BC279" s="53"/>
      <c r="BD279" s="48"/>
    </row>
    <row r="280" spans="1:58" s="39" customFormat="1" ht="35.1" hidden="1" customHeight="1">
      <c r="F280" s="41"/>
      <c r="G280" s="46"/>
      <c r="H280" s="40" t="s">
        <v>239</v>
      </c>
      <c r="I280" s="40" t="s">
        <v>239</v>
      </c>
      <c r="J280" s="40" t="s">
        <v>239</v>
      </c>
      <c r="K280" s="47"/>
      <c r="L280" s="47"/>
      <c r="M280" s="47"/>
      <c r="N280" s="47"/>
      <c r="O280" s="47"/>
      <c r="P280" s="47"/>
      <c r="Q280" s="47"/>
      <c r="R280" s="47"/>
      <c r="S280" s="53"/>
      <c r="T280" s="53"/>
      <c r="U280" s="53"/>
      <c r="V280" s="53"/>
      <c r="W280" s="54"/>
      <c r="X280" s="54"/>
      <c r="Y280" s="54"/>
      <c r="Z280" s="54"/>
      <c r="AA280" s="53"/>
      <c r="AB280" s="53"/>
      <c r="AC280" s="53"/>
      <c r="AD280" s="53"/>
      <c r="AE280" s="54"/>
      <c r="AF280" s="54"/>
      <c r="AG280" s="54"/>
      <c r="AH280" s="54"/>
      <c r="AI280" s="42"/>
      <c r="AJ280" s="55"/>
      <c r="AK280" s="55"/>
      <c r="AL280" s="69"/>
      <c r="AM280" s="69"/>
      <c r="AN280" s="69"/>
      <c r="AO280" s="69"/>
      <c r="AP280" s="70"/>
      <c r="AQ280" s="70"/>
      <c r="AR280" s="70"/>
      <c r="AS280" s="70"/>
      <c r="AT280" s="71"/>
      <c r="AU280" s="56"/>
      <c r="AV280" s="72"/>
      <c r="AW280" s="73"/>
      <c r="AX280" s="73"/>
      <c r="AY280" s="73"/>
      <c r="AZ280" s="53"/>
      <c r="BA280" s="53"/>
      <c r="BB280" s="53"/>
      <c r="BC280" s="53"/>
      <c r="BD280" s="48"/>
    </row>
    <row r="281" spans="1:58" s="39" customFormat="1" ht="35.1" hidden="1" customHeight="1">
      <c r="A281" s="39" t="s">
        <v>319</v>
      </c>
      <c r="B281" s="39" t="s">
        <v>320</v>
      </c>
      <c r="C281" s="39" t="s">
        <v>321</v>
      </c>
      <c r="D281" s="39" t="s">
        <v>322</v>
      </c>
      <c r="E281" s="39" t="s">
        <v>16</v>
      </c>
      <c r="F281" s="41">
        <v>114</v>
      </c>
      <c r="G281" s="46" t="s">
        <v>80</v>
      </c>
      <c r="H281" s="40" t="s">
        <v>81</v>
      </c>
      <c r="I281" s="40" t="s">
        <v>148</v>
      </c>
      <c r="J281" s="40" t="s">
        <v>18</v>
      </c>
      <c r="K281" s="47">
        <v>16000</v>
      </c>
      <c r="L281" s="47">
        <v>9000</v>
      </c>
      <c r="M281" s="47">
        <v>5200</v>
      </c>
      <c r="N281" s="47">
        <v>3800</v>
      </c>
      <c r="O281" s="47" t="e">
        <v>#REF!</v>
      </c>
      <c r="P281" s="47" t="e">
        <v>#REF!</v>
      </c>
      <c r="Q281" s="47" t="e">
        <v>#REF!</v>
      </c>
      <c r="R281" s="47" t="e">
        <v>#REF!</v>
      </c>
      <c r="S281" s="53" t="e">
        <v>#REF!</v>
      </c>
      <c r="T281" s="53" t="e">
        <v>#REF!</v>
      </c>
      <c r="U281" s="53" t="e">
        <v>#REF!</v>
      </c>
      <c r="V281" s="53"/>
      <c r="W281" s="54" t="e">
        <v>#REF!</v>
      </c>
      <c r="X281" s="54" t="e">
        <v>#REF!</v>
      </c>
      <c r="Y281" s="54" t="e">
        <v>#REF!</v>
      </c>
      <c r="Z281" s="54"/>
      <c r="AA281" s="53"/>
      <c r="AB281" s="53"/>
      <c r="AC281" s="53"/>
      <c r="AD281" s="53"/>
      <c r="AE281" s="54"/>
      <c r="AF281" s="54"/>
      <c r="AG281" s="54"/>
      <c r="AH281" s="54"/>
      <c r="AI281" s="42">
        <v>4.5547224296266142</v>
      </c>
      <c r="AJ281" s="55"/>
      <c r="AK281" s="55" t="e">
        <v>#REF!</v>
      </c>
      <c r="AL281" s="69" t="e">
        <v>#REF!</v>
      </c>
      <c r="AM281" s="69" t="e">
        <v>#REF!</v>
      </c>
      <c r="AN281" s="69" t="e">
        <v>#REF!</v>
      </c>
      <c r="AO281" s="69" t="e">
        <v>#REF!</v>
      </c>
      <c r="AP281" s="70" t="e">
        <v>#REF!</v>
      </c>
      <c r="AQ281" s="70" t="e">
        <v>#REF!</v>
      </c>
      <c r="AR281" s="70" t="e">
        <v>#REF!</v>
      </c>
      <c r="AS281" s="70" t="e">
        <v>#REF!</v>
      </c>
      <c r="AT281" s="71" t="e">
        <v>#REF!</v>
      </c>
      <c r="AU281" s="56" t="s">
        <v>16</v>
      </c>
      <c r="AV281" s="72">
        <v>11200</v>
      </c>
      <c r="AW281" s="73">
        <v>6300</v>
      </c>
      <c r="AX281" s="73">
        <v>3220</v>
      </c>
      <c r="AY281" s="73">
        <v>2380</v>
      </c>
      <c r="AZ281" s="53">
        <v>9600</v>
      </c>
      <c r="BA281" s="53">
        <v>5400</v>
      </c>
      <c r="BB281" s="53">
        <v>2760</v>
      </c>
      <c r="BC281" s="53">
        <v>2040</v>
      </c>
      <c r="BD281" s="48" t="e">
        <v>#REF!</v>
      </c>
    </row>
    <row r="282" spans="1:58" s="39" customFormat="1" ht="35.1" hidden="1" customHeight="1">
      <c r="F282" s="41"/>
      <c r="G282" s="46"/>
      <c r="H282" s="40" t="s">
        <v>239</v>
      </c>
      <c r="I282" s="40" t="s">
        <v>239</v>
      </c>
      <c r="J282" s="49" t="s">
        <v>239</v>
      </c>
      <c r="K282" s="47"/>
      <c r="L282" s="47"/>
      <c r="M282" s="47"/>
      <c r="N282" s="47"/>
      <c r="O282" s="47"/>
      <c r="P282" s="47"/>
      <c r="Q282" s="47"/>
      <c r="R282" s="47"/>
      <c r="S282" s="53"/>
      <c r="T282" s="53"/>
      <c r="U282" s="53"/>
      <c r="V282" s="53"/>
      <c r="W282" s="54"/>
      <c r="X282" s="54"/>
      <c r="Y282" s="54"/>
      <c r="Z282" s="54"/>
      <c r="AA282" s="53"/>
      <c r="AB282" s="53"/>
      <c r="AC282" s="53"/>
      <c r="AD282" s="53"/>
      <c r="AE282" s="54"/>
      <c r="AF282" s="54"/>
      <c r="AG282" s="54"/>
      <c r="AH282" s="54"/>
      <c r="AI282" s="42"/>
      <c r="AJ282" s="55"/>
      <c r="AK282" s="55"/>
      <c r="AL282" s="69"/>
      <c r="AM282" s="69"/>
      <c r="AN282" s="69"/>
      <c r="AO282" s="69"/>
      <c r="AP282" s="70"/>
      <c r="AQ282" s="70"/>
      <c r="AR282" s="70"/>
      <c r="AS282" s="70"/>
      <c r="AT282" s="71"/>
      <c r="AU282" s="56"/>
      <c r="AV282" s="72"/>
      <c r="AW282" s="73"/>
      <c r="AX282" s="73"/>
      <c r="AY282" s="73"/>
      <c r="AZ282" s="53"/>
      <c r="BA282" s="53"/>
      <c r="BB282" s="53"/>
      <c r="BC282" s="53"/>
      <c r="BD282" s="48"/>
    </row>
    <row r="283" spans="1:58" s="39" customFormat="1" ht="35.1" hidden="1" customHeight="1">
      <c r="F283" s="41"/>
      <c r="G283" s="46"/>
      <c r="H283" s="40" t="s">
        <v>239</v>
      </c>
      <c r="I283" s="40" t="s">
        <v>239</v>
      </c>
      <c r="J283" s="49" t="s">
        <v>239</v>
      </c>
      <c r="K283" s="47"/>
      <c r="L283" s="47"/>
      <c r="M283" s="47"/>
      <c r="N283" s="47"/>
      <c r="O283" s="47"/>
      <c r="P283" s="47"/>
      <c r="Q283" s="47"/>
      <c r="R283" s="47"/>
      <c r="S283" s="53"/>
      <c r="T283" s="53"/>
      <c r="U283" s="53"/>
      <c r="V283" s="53"/>
      <c r="W283" s="54"/>
      <c r="X283" s="54"/>
      <c r="Y283" s="54"/>
      <c r="Z283" s="54"/>
      <c r="AA283" s="53"/>
      <c r="AB283" s="53"/>
      <c r="AC283" s="53"/>
      <c r="AD283" s="53"/>
      <c r="AE283" s="54"/>
      <c r="AF283" s="54"/>
      <c r="AG283" s="54"/>
      <c r="AH283" s="54"/>
      <c r="AI283" s="42"/>
      <c r="AJ283" s="55"/>
      <c r="AK283" s="55"/>
      <c r="AL283" s="69"/>
      <c r="AM283" s="69"/>
      <c r="AN283" s="69"/>
      <c r="AO283" s="69"/>
      <c r="AP283" s="70"/>
      <c r="AQ283" s="70"/>
      <c r="AR283" s="70"/>
      <c r="AS283" s="70"/>
      <c r="AT283" s="71"/>
      <c r="AU283" s="56"/>
      <c r="AV283" s="72"/>
      <c r="AW283" s="73"/>
      <c r="AX283" s="73"/>
      <c r="AY283" s="73"/>
      <c r="AZ283" s="53"/>
      <c r="BA283" s="53"/>
      <c r="BB283" s="53"/>
      <c r="BC283" s="53"/>
      <c r="BD283" s="48"/>
    </row>
    <row r="284" spans="1:58" s="39" customFormat="1" ht="35.1" hidden="1" customHeight="1">
      <c r="F284" s="41"/>
      <c r="G284" s="46"/>
      <c r="H284" s="40" t="s">
        <v>239</v>
      </c>
      <c r="I284" s="40" t="s">
        <v>239</v>
      </c>
      <c r="J284" s="49" t="s">
        <v>239</v>
      </c>
      <c r="K284" s="47"/>
      <c r="L284" s="47"/>
      <c r="M284" s="47"/>
      <c r="N284" s="47"/>
      <c r="O284" s="47"/>
      <c r="P284" s="47"/>
      <c r="Q284" s="47"/>
      <c r="R284" s="47"/>
      <c r="S284" s="53"/>
      <c r="T284" s="53"/>
      <c r="U284" s="53"/>
      <c r="V284" s="53"/>
      <c r="W284" s="54"/>
      <c r="X284" s="54"/>
      <c r="Y284" s="54"/>
      <c r="Z284" s="54"/>
      <c r="AA284" s="53"/>
      <c r="AB284" s="53"/>
      <c r="AC284" s="53"/>
      <c r="AD284" s="53"/>
      <c r="AE284" s="54"/>
      <c r="AF284" s="54"/>
      <c r="AG284" s="54"/>
      <c r="AH284" s="54"/>
      <c r="AI284" s="42"/>
      <c r="AJ284" s="55"/>
      <c r="AK284" s="55"/>
      <c r="AL284" s="69"/>
      <c r="AM284" s="69"/>
      <c r="AN284" s="69"/>
      <c r="AO284" s="69"/>
      <c r="AP284" s="70"/>
      <c r="AQ284" s="70"/>
      <c r="AR284" s="70"/>
      <c r="AS284" s="70"/>
      <c r="AT284" s="71"/>
      <c r="AU284" s="56"/>
      <c r="AV284" s="72"/>
      <c r="AW284" s="73"/>
      <c r="AX284" s="73"/>
      <c r="AY284" s="73"/>
      <c r="AZ284" s="53"/>
      <c r="BA284" s="53"/>
      <c r="BB284" s="53"/>
      <c r="BC284" s="53"/>
      <c r="BD284" s="48"/>
    </row>
    <row r="285" spans="1:58" s="39" customFormat="1" ht="35.1" hidden="1" customHeight="1">
      <c r="F285" s="41"/>
      <c r="G285" s="46"/>
      <c r="H285" s="40" t="s">
        <v>239</v>
      </c>
      <c r="I285" s="40" t="s">
        <v>239</v>
      </c>
      <c r="J285" s="49" t="s">
        <v>239</v>
      </c>
      <c r="K285" s="47"/>
      <c r="L285" s="47"/>
      <c r="M285" s="47"/>
      <c r="N285" s="47"/>
      <c r="O285" s="47"/>
      <c r="P285" s="47"/>
      <c r="Q285" s="47"/>
      <c r="R285" s="47"/>
      <c r="S285" s="53"/>
      <c r="T285" s="53"/>
      <c r="U285" s="53"/>
      <c r="V285" s="53"/>
      <c r="W285" s="54"/>
      <c r="X285" s="54"/>
      <c r="Y285" s="54"/>
      <c r="Z285" s="54"/>
      <c r="AA285" s="53"/>
      <c r="AB285" s="53"/>
      <c r="AC285" s="53"/>
      <c r="AD285" s="53"/>
      <c r="AE285" s="54"/>
      <c r="AF285" s="54"/>
      <c r="AG285" s="54"/>
      <c r="AH285" s="54"/>
      <c r="AI285" s="42"/>
      <c r="AJ285" s="55"/>
      <c r="AK285" s="55"/>
      <c r="AL285" s="69"/>
      <c r="AM285" s="69"/>
      <c r="AN285" s="69"/>
      <c r="AO285" s="69"/>
      <c r="AP285" s="70"/>
      <c r="AQ285" s="70"/>
      <c r="AR285" s="70"/>
      <c r="AS285" s="70"/>
      <c r="AT285" s="71"/>
      <c r="AU285" s="56"/>
      <c r="AV285" s="72"/>
      <c r="AW285" s="73"/>
      <c r="AX285" s="73"/>
      <c r="AY285" s="73"/>
      <c r="AZ285" s="53"/>
      <c r="BA285" s="53"/>
      <c r="BB285" s="53"/>
      <c r="BC285" s="53"/>
      <c r="BD285" s="48"/>
    </row>
    <row r="286" spans="1:58" s="39" customFormat="1" ht="35.1" hidden="1" customHeight="1">
      <c r="F286" s="41"/>
      <c r="G286" s="46"/>
      <c r="H286" s="40" t="s">
        <v>239</v>
      </c>
      <c r="I286" s="40" t="s">
        <v>239</v>
      </c>
      <c r="J286" s="49" t="s">
        <v>239</v>
      </c>
      <c r="K286" s="47"/>
      <c r="L286" s="47"/>
      <c r="M286" s="47"/>
      <c r="N286" s="47"/>
      <c r="O286" s="47"/>
      <c r="P286" s="47"/>
      <c r="Q286" s="47"/>
      <c r="R286" s="47"/>
      <c r="S286" s="53"/>
      <c r="T286" s="53"/>
      <c r="U286" s="53"/>
      <c r="V286" s="53"/>
      <c r="W286" s="54"/>
      <c r="X286" s="54"/>
      <c r="Y286" s="54"/>
      <c r="Z286" s="54"/>
      <c r="AA286" s="53"/>
      <c r="AB286" s="53"/>
      <c r="AC286" s="53"/>
      <c r="AD286" s="53"/>
      <c r="AE286" s="54"/>
      <c r="AF286" s="54"/>
      <c r="AG286" s="54"/>
      <c r="AH286" s="54"/>
      <c r="AI286" s="42"/>
      <c r="AJ286" s="55"/>
      <c r="AK286" s="55"/>
      <c r="AL286" s="69"/>
      <c r="AM286" s="69"/>
      <c r="AN286" s="69"/>
      <c r="AO286" s="69"/>
      <c r="AP286" s="70"/>
      <c r="AQ286" s="70"/>
      <c r="AR286" s="70"/>
      <c r="AS286" s="70"/>
      <c r="AT286" s="71"/>
      <c r="AU286" s="56"/>
      <c r="AV286" s="72"/>
      <c r="AW286" s="73"/>
      <c r="AX286" s="73"/>
      <c r="AY286" s="73"/>
      <c r="AZ286" s="53"/>
      <c r="BA286" s="53"/>
      <c r="BB286" s="53"/>
      <c r="BC286" s="53"/>
      <c r="BD286" s="48"/>
    </row>
    <row r="287" spans="1:58" s="39" customFormat="1" ht="35.1" hidden="1" customHeight="1">
      <c r="F287" s="41"/>
      <c r="G287" s="46"/>
      <c r="H287" s="40" t="s">
        <v>239</v>
      </c>
      <c r="I287" s="40" t="s">
        <v>239</v>
      </c>
      <c r="J287" s="49" t="s">
        <v>239</v>
      </c>
      <c r="K287" s="47"/>
      <c r="L287" s="47"/>
      <c r="M287" s="47"/>
      <c r="N287" s="47"/>
      <c r="O287" s="47"/>
      <c r="P287" s="47"/>
      <c r="Q287" s="47"/>
      <c r="R287" s="47"/>
      <c r="S287" s="53"/>
      <c r="T287" s="53"/>
      <c r="U287" s="53"/>
      <c r="V287" s="53"/>
      <c r="W287" s="54"/>
      <c r="X287" s="54"/>
      <c r="Y287" s="54"/>
      <c r="Z287" s="54"/>
      <c r="AA287" s="53"/>
      <c r="AB287" s="53"/>
      <c r="AC287" s="53"/>
      <c r="AD287" s="53"/>
      <c r="AE287" s="54"/>
      <c r="AF287" s="54"/>
      <c r="AG287" s="54"/>
      <c r="AH287" s="54"/>
      <c r="AI287" s="42"/>
      <c r="AJ287" s="55"/>
      <c r="AK287" s="55"/>
      <c r="AL287" s="69"/>
      <c r="AM287" s="69"/>
      <c r="AN287" s="69"/>
      <c r="AO287" s="69"/>
      <c r="AP287" s="70"/>
      <c r="AQ287" s="70"/>
      <c r="AR287" s="70"/>
      <c r="AS287" s="70"/>
      <c r="AT287" s="71"/>
      <c r="AU287" s="56"/>
      <c r="AV287" s="72"/>
      <c r="AW287" s="73"/>
      <c r="AX287" s="73"/>
      <c r="AY287" s="73"/>
      <c r="AZ287" s="53"/>
      <c r="BA287" s="53"/>
      <c r="BB287" s="53"/>
      <c r="BC287" s="53"/>
      <c r="BD287" s="48"/>
    </row>
    <row r="288" spans="1:58" s="39" customFormat="1" ht="60" hidden="1">
      <c r="A288" s="39" t="s">
        <v>323</v>
      </c>
      <c r="B288" s="39" t="s">
        <v>324</v>
      </c>
      <c r="C288" s="39" t="s">
        <v>325</v>
      </c>
      <c r="D288" s="39" t="s">
        <v>326</v>
      </c>
      <c r="E288" s="39" t="s">
        <v>16</v>
      </c>
      <c r="F288" s="41">
        <v>118</v>
      </c>
      <c r="G288" s="46" t="s">
        <v>83</v>
      </c>
      <c r="H288" s="40" t="s">
        <v>119</v>
      </c>
      <c r="I288" s="40" t="s">
        <v>27</v>
      </c>
      <c r="J288" s="5" t="s">
        <v>327</v>
      </c>
      <c r="K288" s="47">
        <v>20000</v>
      </c>
      <c r="L288" s="47">
        <v>11000</v>
      </c>
      <c r="M288" s="47">
        <v>6500</v>
      </c>
      <c r="N288" s="47">
        <v>4200</v>
      </c>
      <c r="O288" s="47" t="e">
        <v>#REF!</v>
      </c>
      <c r="P288" s="47" t="e">
        <v>#REF!</v>
      </c>
      <c r="Q288" s="47" t="e">
        <v>#REF!</v>
      </c>
      <c r="R288" s="47" t="e">
        <v>#REF!</v>
      </c>
      <c r="S288" s="53"/>
      <c r="T288" s="53"/>
      <c r="U288" s="53"/>
      <c r="V288" s="53"/>
      <c r="W288" s="54"/>
      <c r="X288" s="54"/>
      <c r="Y288" s="54"/>
      <c r="Z288" s="54"/>
      <c r="AA288" s="53"/>
      <c r="AB288" s="53"/>
      <c r="AC288" s="53"/>
      <c r="AD288" s="53"/>
      <c r="AE288" s="54"/>
      <c r="AF288" s="54"/>
      <c r="AG288" s="54"/>
      <c r="AH288" s="54"/>
      <c r="AI288" s="42">
        <v>3.05</v>
      </c>
      <c r="AJ288" s="55"/>
      <c r="AK288" s="55" t="e">
        <v>#REF!</v>
      </c>
      <c r="AL288" s="69" t="e">
        <v>#REF!</v>
      </c>
      <c r="AM288" s="69" t="e">
        <v>#REF!</v>
      </c>
      <c r="AN288" s="69" t="e">
        <v>#REF!</v>
      </c>
      <c r="AO288" s="69" t="e">
        <v>#REF!</v>
      </c>
      <c r="AP288" s="70" t="e">
        <v>#REF!</v>
      </c>
      <c r="AQ288" s="70" t="e">
        <v>#REF!</v>
      </c>
      <c r="AR288" s="70" t="e">
        <v>#REF!</v>
      </c>
      <c r="AS288" s="70" t="e">
        <v>#REF!</v>
      </c>
      <c r="AT288" s="71" t="e">
        <v>#REF!</v>
      </c>
      <c r="AU288" s="56" t="s">
        <v>16</v>
      </c>
      <c r="AV288" s="72">
        <v>6300</v>
      </c>
      <c r="AW288" s="73">
        <v>2800</v>
      </c>
      <c r="AX288" s="73">
        <v>2310</v>
      </c>
      <c r="AY288" s="73">
        <v>1470</v>
      </c>
      <c r="AZ288" s="53">
        <v>5400</v>
      </c>
      <c r="BA288" s="53">
        <v>2400</v>
      </c>
      <c r="BB288" s="53">
        <v>1980</v>
      </c>
      <c r="BC288" s="53">
        <v>1260</v>
      </c>
      <c r="BD288" s="48" t="e">
        <v>#REF!</v>
      </c>
    </row>
    <row r="289" spans="1:56" s="39" customFormat="1" ht="15.75" hidden="1">
      <c r="F289" s="41"/>
      <c r="G289" s="46"/>
      <c r="H289" s="40" t="s">
        <v>239</v>
      </c>
      <c r="I289" s="40" t="s">
        <v>239</v>
      </c>
      <c r="J289" s="5" t="s">
        <v>239</v>
      </c>
      <c r="K289" s="47"/>
      <c r="L289" s="47"/>
      <c r="M289" s="47"/>
      <c r="N289" s="47"/>
      <c r="O289" s="47"/>
      <c r="P289" s="47"/>
      <c r="Q289" s="47"/>
      <c r="R289" s="47"/>
      <c r="S289" s="53"/>
      <c r="T289" s="53"/>
      <c r="U289" s="53"/>
      <c r="V289" s="53"/>
      <c r="W289" s="54"/>
      <c r="X289" s="54"/>
      <c r="Y289" s="54"/>
      <c r="Z289" s="54"/>
      <c r="AA289" s="53"/>
      <c r="AB289" s="53"/>
      <c r="AC289" s="53"/>
      <c r="AD289" s="53"/>
      <c r="AE289" s="54"/>
      <c r="AF289" s="54"/>
      <c r="AG289" s="54"/>
      <c r="AH289" s="54"/>
      <c r="AI289" s="42"/>
      <c r="AJ289" s="55"/>
      <c r="AK289" s="55"/>
      <c r="AL289" s="69"/>
      <c r="AM289" s="69"/>
      <c r="AN289" s="69"/>
      <c r="AO289" s="69"/>
      <c r="AP289" s="70"/>
      <c r="AQ289" s="70"/>
      <c r="AR289" s="70"/>
      <c r="AS289" s="70"/>
      <c r="AT289" s="71"/>
      <c r="AU289" s="56"/>
      <c r="AV289" s="72"/>
      <c r="AW289" s="73"/>
      <c r="AX289" s="73"/>
      <c r="AY289" s="73"/>
      <c r="AZ289" s="53"/>
      <c r="BA289" s="53"/>
      <c r="BB289" s="53"/>
      <c r="BC289" s="53"/>
      <c r="BD289" s="48"/>
    </row>
    <row r="290" spans="1:56" s="39" customFormat="1" ht="15.75" hidden="1">
      <c r="F290" s="41"/>
      <c r="G290" s="46"/>
      <c r="H290" s="40" t="s">
        <v>239</v>
      </c>
      <c r="I290" s="40" t="s">
        <v>239</v>
      </c>
      <c r="J290" s="5" t="s">
        <v>239</v>
      </c>
      <c r="K290" s="47"/>
      <c r="L290" s="47"/>
      <c r="M290" s="47"/>
      <c r="N290" s="47"/>
      <c r="O290" s="47"/>
      <c r="P290" s="47"/>
      <c r="Q290" s="47"/>
      <c r="R290" s="47"/>
      <c r="S290" s="53"/>
      <c r="T290" s="53"/>
      <c r="U290" s="53"/>
      <c r="V290" s="53"/>
      <c r="W290" s="54"/>
      <c r="X290" s="54"/>
      <c r="Y290" s="54"/>
      <c r="Z290" s="54"/>
      <c r="AA290" s="53"/>
      <c r="AB290" s="53"/>
      <c r="AC290" s="53"/>
      <c r="AD290" s="53"/>
      <c r="AE290" s="54"/>
      <c r="AF290" s="54"/>
      <c r="AG290" s="54"/>
      <c r="AH290" s="54"/>
      <c r="AI290" s="42"/>
      <c r="AJ290" s="55"/>
      <c r="AK290" s="55"/>
      <c r="AL290" s="69"/>
      <c r="AM290" s="69"/>
      <c r="AN290" s="69"/>
      <c r="AO290" s="69"/>
      <c r="AP290" s="70"/>
      <c r="AQ290" s="70"/>
      <c r="AR290" s="70"/>
      <c r="AS290" s="70"/>
      <c r="AT290" s="71"/>
      <c r="AU290" s="56"/>
      <c r="AV290" s="72"/>
      <c r="AW290" s="73"/>
      <c r="AX290" s="73"/>
      <c r="AY290" s="73"/>
      <c r="AZ290" s="53"/>
      <c r="BA290" s="53"/>
      <c r="BB290" s="53"/>
      <c r="BC290" s="53"/>
      <c r="BD290" s="48"/>
    </row>
    <row r="291" spans="1:56" s="39" customFormat="1" ht="15.75" hidden="1">
      <c r="F291" s="41"/>
      <c r="G291" s="46"/>
      <c r="H291" s="40" t="s">
        <v>239</v>
      </c>
      <c r="I291" s="40" t="s">
        <v>239</v>
      </c>
      <c r="J291" s="5" t="s">
        <v>239</v>
      </c>
      <c r="K291" s="47"/>
      <c r="L291" s="47"/>
      <c r="M291" s="47"/>
      <c r="N291" s="47"/>
      <c r="O291" s="47"/>
      <c r="P291" s="47"/>
      <c r="Q291" s="47"/>
      <c r="R291" s="47"/>
      <c r="S291" s="53"/>
      <c r="T291" s="53"/>
      <c r="U291" s="53"/>
      <c r="V291" s="53"/>
      <c r="W291" s="54"/>
      <c r="X291" s="54"/>
      <c r="Y291" s="54"/>
      <c r="Z291" s="54"/>
      <c r="AA291" s="53"/>
      <c r="AB291" s="53"/>
      <c r="AC291" s="53"/>
      <c r="AD291" s="53"/>
      <c r="AE291" s="54"/>
      <c r="AF291" s="54"/>
      <c r="AG291" s="54"/>
      <c r="AH291" s="54"/>
      <c r="AI291" s="42"/>
      <c r="AJ291" s="55"/>
      <c r="AK291" s="55"/>
      <c r="AL291" s="69"/>
      <c r="AM291" s="69"/>
      <c r="AN291" s="69"/>
      <c r="AO291" s="69"/>
      <c r="AP291" s="70"/>
      <c r="AQ291" s="70"/>
      <c r="AR291" s="70"/>
      <c r="AS291" s="70"/>
      <c r="AT291" s="71"/>
      <c r="AU291" s="56"/>
      <c r="AV291" s="72"/>
      <c r="AW291" s="73"/>
      <c r="AX291" s="73"/>
      <c r="AY291" s="73"/>
      <c r="AZ291" s="53"/>
      <c r="BA291" s="53"/>
      <c r="BB291" s="53"/>
      <c r="BC291" s="53"/>
      <c r="BD291" s="48"/>
    </row>
    <row r="292" spans="1:56" s="39" customFormat="1" ht="15.75" hidden="1">
      <c r="F292" s="41"/>
      <c r="G292" s="46"/>
      <c r="H292" s="40" t="s">
        <v>239</v>
      </c>
      <c r="I292" s="40" t="s">
        <v>239</v>
      </c>
      <c r="J292" s="5" t="s">
        <v>239</v>
      </c>
      <c r="K292" s="47"/>
      <c r="L292" s="47"/>
      <c r="M292" s="47"/>
      <c r="N292" s="47"/>
      <c r="O292" s="47"/>
      <c r="P292" s="47"/>
      <c r="Q292" s="47"/>
      <c r="R292" s="47"/>
      <c r="S292" s="53"/>
      <c r="T292" s="53"/>
      <c r="U292" s="53"/>
      <c r="V292" s="53"/>
      <c r="W292" s="54"/>
      <c r="X292" s="54"/>
      <c r="Y292" s="54"/>
      <c r="Z292" s="54"/>
      <c r="AA292" s="53"/>
      <c r="AB292" s="53"/>
      <c r="AC292" s="53"/>
      <c r="AD292" s="53"/>
      <c r="AE292" s="54"/>
      <c r="AF292" s="54"/>
      <c r="AG292" s="54"/>
      <c r="AH292" s="54"/>
      <c r="AI292" s="42"/>
      <c r="AJ292" s="55"/>
      <c r="AK292" s="55"/>
      <c r="AL292" s="69"/>
      <c r="AM292" s="69"/>
      <c r="AN292" s="69"/>
      <c r="AO292" s="69"/>
      <c r="AP292" s="70"/>
      <c r="AQ292" s="70"/>
      <c r="AR292" s="70"/>
      <c r="AS292" s="70"/>
      <c r="AT292" s="71"/>
      <c r="AU292" s="56"/>
      <c r="AV292" s="72"/>
      <c r="AW292" s="73"/>
      <c r="AX292" s="73"/>
      <c r="AY292" s="73"/>
      <c r="AZ292" s="53"/>
      <c r="BA292" s="53"/>
      <c r="BB292" s="53"/>
      <c r="BC292" s="53"/>
      <c r="BD292" s="48"/>
    </row>
    <row r="293" spans="1:56" s="39" customFormat="1" ht="15.75" hidden="1">
      <c r="F293" s="41"/>
      <c r="G293" s="46"/>
      <c r="H293" s="40" t="s">
        <v>239</v>
      </c>
      <c r="I293" s="40" t="s">
        <v>239</v>
      </c>
      <c r="J293" s="5" t="s">
        <v>239</v>
      </c>
      <c r="K293" s="47"/>
      <c r="L293" s="47"/>
      <c r="M293" s="47"/>
      <c r="N293" s="47"/>
      <c r="O293" s="47"/>
      <c r="P293" s="47"/>
      <c r="Q293" s="47"/>
      <c r="R293" s="47"/>
      <c r="S293" s="53"/>
      <c r="T293" s="53"/>
      <c r="U293" s="53"/>
      <c r="V293" s="53"/>
      <c r="W293" s="54"/>
      <c r="X293" s="54"/>
      <c r="Y293" s="54"/>
      <c r="Z293" s="54"/>
      <c r="AA293" s="53"/>
      <c r="AB293" s="53"/>
      <c r="AC293" s="53"/>
      <c r="AD293" s="53"/>
      <c r="AE293" s="54"/>
      <c r="AF293" s="54"/>
      <c r="AG293" s="54"/>
      <c r="AH293" s="54"/>
      <c r="AI293" s="42"/>
      <c r="AJ293" s="55"/>
      <c r="AK293" s="55"/>
      <c r="AL293" s="69"/>
      <c r="AM293" s="69"/>
      <c r="AN293" s="69"/>
      <c r="AO293" s="69"/>
      <c r="AP293" s="70"/>
      <c r="AQ293" s="70"/>
      <c r="AR293" s="70"/>
      <c r="AS293" s="70"/>
      <c r="AT293" s="71"/>
      <c r="AU293" s="56"/>
      <c r="AV293" s="72"/>
      <c r="AW293" s="73"/>
      <c r="AX293" s="73"/>
      <c r="AY293" s="73"/>
      <c r="AZ293" s="53"/>
      <c r="BA293" s="53"/>
      <c r="BB293" s="53"/>
      <c r="BC293" s="53"/>
      <c r="BD293" s="48"/>
    </row>
    <row r="294" spans="1:56" s="39" customFormat="1" ht="15.75" hidden="1">
      <c r="F294" s="41"/>
      <c r="G294" s="46"/>
      <c r="H294" s="40" t="s">
        <v>239</v>
      </c>
      <c r="I294" s="40" t="s">
        <v>239</v>
      </c>
      <c r="J294" s="5" t="s">
        <v>239</v>
      </c>
      <c r="K294" s="47"/>
      <c r="L294" s="47"/>
      <c r="M294" s="47"/>
      <c r="N294" s="47"/>
      <c r="O294" s="47"/>
      <c r="P294" s="47"/>
      <c r="Q294" s="47"/>
      <c r="R294" s="47"/>
      <c r="S294" s="53"/>
      <c r="T294" s="53"/>
      <c r="U294" s="53"/>
      <c r="V294" s="53"/>
      <c r="W294" s="54"/>
      <c r="X294" s="54"/>
      <c r="Y294" s="54"/>
      <c r="Z294" s="54"/>
      <c r="AA294" s="53"/>
      <c r="AB294" s="53"/>
      <c r="AC294" s="53"/>
      <c r="AD294" s="53"/>
      <c r="AE294" s="54"/>
      <c r="AF294" s="54"/>
      <c r="AG294" s="54"/>
      <c r="AH294" s="54"/>
      <c r="AI294" s="42"/>
      <c r="AJ294" s="55"/>
      <c r="AK294" s="55"/>
      <c r="AL294" s="69"/>
      <c r="AM294" s="69"/>
      <c r="AN294" s="69"/>
      <c r="AO294" s="69"/>
      <c r="AP294" s="70"/>
      <c r="AQ294" s="70"/>
      <c r="AR294" s="70"/>
      <c r="AS294" s="70"/>
      <c r="AT294" s="71"/>
      <c r="AU294" s="56"/>
      <c r="AV294" s="72"/>
      <c r="AW294" s="73"/>
      <c r="AX294" s="73"/>
      <c r="AY294" s="73"/>
      <c r="AZ294" s="53"/>
      <c r="BA294" s="53"/>
      <c r="BB294" s="53"/>
      <c r="BC294" s="53"/>
      <c r="BD294" s="48"/>
    </row>
    <row r="295" spans="1:56" s="52" customFormat="1" ht="35.1" hidden="1" customHeight="1">
      <c r="A295" s="39" t="s">
        <v>120</v>
      </c>
      <c r="B295" s="39" t="s">
        <v>121</v>
      </c>
      <c r="C295" s="39" t="s">
        <v>122</v>
      </c>
      <c r="D295" s="39" t="s">
        <v>123</v>
      </c>
      <c r="E295" s="39" t="s">
        <v>16</v>
      </c>
      <c r="F295" s="41"/>
      <c r="G295" s="46" t="s">
        <v>24</v>
      </c>
      <c r="H295" s="40" t="s">
        <v>23</v>
      </c>
      <c r="I295" s="40" t="s">
        <v>148</v>
      </c>
      <c r="J295" s="40" t="s">
        <v>26</v>
      </c>
      <c r="K295" s="47">
        <v>30000</v>
      </c>
      <c r="L295" s="47">
        <v>13000</v>
      </c>
      <c r="M295" s="47">
        <v>8500</v>
      </c>
      <c r="N295" s="47">
        <v>5500</v>
      </c>
      <c r="O295" s="47">
        <v>30000</v>
      </c>
      <c r="P295" s="47">
        <v>13000</v>
      </c>
      <c r="Q295" s="47">
        <v>8500</v>
      </c>
      <c r="R295" s="47">
        <v>5500</v>
      </c>
      <c r="S295" s="53" t="e">
        <v>#N/A</v>
      </c>
      <c r="T295" s="53" t="e">
        <v>#N/A</v>
      </c>
      <c r="U295" s="53" t="e">
        <v>#N/A</v>
      </c>
      <c r="V295" s="53" t="e">
        <v>#N/A</v>
      </c>
      <c r="W295" s="54" t="e">
        <v>#N/A</v>
      </c>
      <c r="X295" s="54" t="e">
        <v>#N/A</v>
      </c>
      <c r="Y295" s="54" t="e">
        <v>#N/A</v>
      </c>
      <c r="Z295" s="54" t="e">
        <v>#N/A</v>
      </c>
      <c r="AA295" s="53">
        <v>41254</v>
      </c>
      <c r="AB295" s="53"/>
      <c r="AC295" s="53"/>
      <c r="AD295" s="53"/>
      <c r="AE295" s="54">
        <v>1.3751333333333333</v>
      </c>
      <c r="AF295" s="54"/>
      <c r="AG295" s="54"/>
      <c r="AH295" s="54"/>
      <c r="AI295" s="42">
        <v>3.4848757302482238</v>
      </c>
      <c r="AJ295" s="55">
        <v>1.3751333333333333</v>
      </c>
      <c r="AK295" s="55">
        <v>2</v>
      </c>
      <c r="AL295" s="69">
        <v>60000</v>
      </c>
      <c r="AM295" s="69">
        <v>26000</v>
      </c>
      <c r="AN295" s="69">
        <v>17000</v>
      </c>
      <c r="AO295" s="69">
        <v>11000</v>
      </c>
      <c r="AP295" s="70">
        <v>60000</v>
      </c>
      <c r="AQ295" s="70">
        <v>26000</v>
      </c>
      <c r="AR295" s="70">
        <v>17000</v>
      </c>
      <c r="AS295" s="70">
        <v>11000</v>
      </c>
      <c r="AT295" s="71">
        <v>9000</v>
      </c>
      <c r="AU295" s="57" t="s">
        <v>16</v>
      </c>
      <c r="AV295" s="72">
        <v>17500</v>
      </c>
      <c r="AW295" s="73">
        <v>9100</v>
      </c>
      <c r="AX295" s="73">
        <v>5600</v>
      </c>
      <c r="AY295" s="73">
        <v>3500</v>
      </c>
      <c r="AZ295" s="53">
        <v>15000</v>
      </c>
      <c r="BA295" s="53">
        <v>7800</v>
      </c>
      <c r="BB295" s="53">
        <v>4800</v>
      </c>
      <c r="BC295" s="53">
        <v>3000</v>
      </c>
      <c r="BD295" s="48">
        <v>2000</v>
      </c>
    </row>
    <row r="296" spans="1:56" s="52" customFormat="1" ht="35.1" hidden="1" customHeight="1">
      <c r="A296" s="39"/>
      <c r="B296" s="39"/>
      <c r="C296" s="39"/>
      <c r="D296" s="39"/>
      <c r="E296" s="39"/>
      <c r="F296" s="41"/>
      <c r="G296" s="46"/>
      <c r="H296" s="40" t="s">
        <v>239</v>
      </c>
      <c r="I296" s="40" t="s">
        <v>239</v>
      </c>
      <c r="J296" s="40" t="s">
        <v>239</v>
      </c>
      <c r="K296" s="47"/>
      <c r="L296" s="47"/>
      <c r="M296" s="47"/>
      <c r="N296" s="47"/>
      <c r="O296" s="47"/>
      <c r="P296" s="47"/>
      <c r="Q296" s="47"/>
      <c r="R296" s="47"/>
      <c r="S296" s="53"/>
      <c r="T296" s="53"/>
      <c r="U296" s="53"/>
      <c r="V296" s="53"/>
      <c r="W296" s="54"/>
      <c r="X296" s="54"/>
      <c r="Y296" s="54"/>
      <c r="Z296" s="54"/>
      <c r="AA296" s="53"/>
      <c r="AB296" s="53"/>
      <c r="AC296" s="53"/>
      <c r="AD296" s="53"/>
      <c r="AE296" s="54"/>
      <c r="AF296" s="54"/>
      <c r="AG296" s="54"/>
      <c r="AH296" s="54"/>
      <c r="AI296" s="42"/>
      <c r="AJ296" s="55"/>
      <c r="AK296" s="55"/>
      <c r="AL296" s="69"/>
      <c r="AM296" s="69"/>
      <c r="AN296" s="69"/>
      <c r="AO296" s="69"/>
      <c r="AP296" s="70"/>
      <c r="AQ296" s="70"/>
      <c r="AR296" s="70"/>
      <c r="AS296" s="70"/>
      <c r="AT296" s="71"/>
      <c r="AU296" s="74"/>
      <c r="AV296" s="72"/>
      <c r="AW296" s="73"/>
      <c r="AX296" s="73"/>
      <c r="AY296" s="73"/>
      <c r="AZ296" s="53"/>
      <c r="BA296" s="53"/>
      <c r="BB296" s="53"/>
      <c r="BC296" s="53"/>
      <c r="BD296" s="48"/>
    </row>
    <row r="297" spans="1:56" s="52" customFormat="1" ht="35.1" hidden="1" customHeight="1">
      <c r="A297" s="39"/>
      <c r="B297" s="39"/>
      <c r="C297" s="39"/>
      <c r="D297" s="39"/>
      <c r="E297" s="39"/>
      <c r="F297" s="41"/>
      <c r="G297" s="46"/>
      <c r="H297" s="40" t="s">
        <v>239</v>
      </c>
      <c r="I297" s="40" t="s">
        <v>239</v>
      </c>
      <c r="J297" s="40" t="s">
        <v>239</v>
      </c>
      <c r="K297" s="47"/>
      <c r="L297" s="47"/>
      <c r="M297" s="47"/>
      <c r="N297" s="47"/>
      <c r="O297" s="47"/>
      <c r="P297" s="47"/>
      <c r="Q297" s="47"/>
      <c r="R297" s="47"/>
      <c r="S297" s="53"/>
      <c r="T297" s="53"/>
      <c r="U297" s="53"/>
      <c r="V297" s="53"/>
      <c r="W297" s="54"/>
      <c r="X297" s="54"/>
      <c r="Y297" s="54"/>
      <c r="Z297" s="54"/>
      <c r="AA297" s="53"/>
      <c r="AB297" s="53"/>
      <c r="AC297" s="53"/>
      <c r="AD297" s="53"/>
      <c r="AE297" s="54"/>
      <c r="AF297" s="54"/>
      <c r="AG297" s="54"/>
      <c r="AH297" s="54"/>
      <c r="AI297" s="42"/>
      <c r="AJ297" s="55"/>
      <c r="AK297" s="55"/>
      <c r="AL297" s="69"/>
      <c r="AM297" s="69"/>
      <c r="AN297" s="69"/>
      <c r="AO297" s="69"/>
      <c r="AP297" s="70"/>
      <c r="AQ297" s="70"/>
      <c r="AR297" s="70"/>
      <c r="AS297" s="70"/>
      <c r="AT297" s="71"/>
      <c r="AU297" s="74"/>
      <c r="AV297" s="72"/>
      <c r="AW297" s="73"/>
      <c r="AX297" s="73"/>
      <c r="AY297" s="73"/>
      <c r="AZ297" s="53"/>
      <c r="BA297" s="53"/>
      <c r="BB297" s="53"/>
      <c r="BC297" s="53"/>
      <c r="BD297" s="48"/>
    </row>
    <row r="298" spans="1:56" s="52" customFormat="1" ht="35.1" hidden="1" customHeight="1">
      <c r="A298" s="39"/>
      <c r="B298" s="39"/>
      <c r="C298" s="39"/>
      <c r="D298" s="39"/>
      <c r="E298" s="39"/>
      <c r="F298" s="41"/>
      <c r="G298" s="46"/>
      <c r="H298" s="40" t="s">
        <v>239</v>
      </c>
      <c r="I298" s="40" t="s">
        <v>239</v>
      </c>
      <c r="J298" s="40" t="s">
        <v>239</v>
      </c>
      <c r="K298" s="47"/>
      <c r="L298" s="47"/>
      <c r="M298" s="47"/>
      <c r="N298" s="47"/>
      <c r="O298" s="47"/>
      <c r="P298" s="47"/>
      <c r="Q298" s="47"/>
      <c r="R298" s="47"/>
      <c r="S298" s="53"/>
      <c r="T298" s="53"/>
      <c r="U298" s="53"/>
      <c r="V298" s="53"/>
      <c r="W298" s="54"/>
      <c r="X298" s="54"/>
      <c r="Y298" s="54"/>
      <c r="Z298" s="54"/>
      <c r="AA298" s="53"/>
      <c r="AB298" s="53"/>
      <c r="AC298" s="53"/>
      <c r="AD298" s="53"/>
      <c r="AE298" s="54"/>
      <c r="AF298" s="54"/>
      <c r="AG298" s="54"/>
      <c r="AH298" s="54"/>
      <c r="AI298" s="42"/>
      <c r="AJ298" s="55"/>
      <c r="AK298" s="55"/>
      <c r="AL298" s="69"/>
      <c r="AM298" s="69"/>
      <c r="AN298" s="69"/>
      <c r="AO298" s="69"/>
      <c r="AP298" s="70"/>
      <c r="AQ298" s="70"/>
      <c r="AR298" s="70"/>
      <c r="AS298" s="70"/>
      <c r="AT298" s="71"/>
      <c r="AU298" s="74"/>
      <c r="AV298" s="72"/>
      <c r="AW298" s="73"/>
      <c r="AX298" s="73"/>
      <c r="AY298" s="73"/>
      <c r="AZ298" s="53"/>
      <c r="BA298" s="53"/>
      <c r="BB298" s="53"/>
      <c r="BC298" s="53"/>
      <c r="BD298" s="48"/>
    </row>
    <row r="299" spans="1:56" s="52" customFormat="1" ht="35.1" hidden="1" customHeight="1">
      <c r="A299" s="39"/>
      <c r="B299" s="39"/>
      <c r="C299" s="39"/>
      <c r="D299" s="39"/>
      <c r="E299" s="39"/>
      <c r="F299" s="41"/>
      <c r="G299" s="46"/>
      <c r="H299" s="40" t="s">
        <v>239</v>
      </c>
      <c r="I299" s="40" t="s">
        <v>239</v>
      </c>
      <c r="J299" s="40" t="s">
        <v>239</v>
      </c>
      <c r="K299" s="47"/>
      <c r="L299" s="47"/>
      <c r="M299" s="47"/>
      <c r="N299" s="47"/>
      <c r="O299" s="47"/>
      <c r="P299" s="47"/>
      <c r="Q299" s="47"/>
      <c r="R299" s="47"/>
      <c r="S299" s="53"/>
      <c r="T299" s="53"/>
      <c r="U299" s="53"/>
      <c r="V299" s="53"/>
      <c r="W299" s="54"/>
      <c r="X299" s="54"/>
      <c r="Y299" s="54"/>
      <c r="Z299" s="54"/>
      <c r="AA299" s="53"/>
      <c r="AB299" s="53"/>
      <c r="AC299" s="53"/>
      <c r="AD299" s="53"/>
      <c r="AE299" s="54"/>
      <c r="AF299" s="54"/>
      <c r="AG299" s="54"/>
      <c r="AH299" s="54"/>
      <c r="AI299" s="42"/>
      <c r="AJ299" s="55"/>
      <c r="AK299" s="55"/>
      <c r="AL299" s="69"/>
      <c r="AM299" s="69"/>
      <c r="AN299" s="69"/>
      <c r="AO299" s="69"/>
      <c r="AP299" s="70"/>
      <c r="AQ299" s="70"/>
      <c r="AR299" s="70"/>
      <c r="AS299" s="70"/>
      <c r="AT299" s="71"/>
      <c r="AU299" s="74"/>
      <c r="AV299" s="72"/>
      <c r="AW299" s="73"/>
      <c r="AX299" s="73"/>
      <c r="AY299" s="73"/>
      <c r="AZ299" s="53"/>
      <c r="BA299" s="53"/>
      <c r="BB299" s="53"/>
      <c r="BC299" s="53"/>
      <c r="BD299" s="48"/>
    </row>
    <row r="300" spans="1:56" s="52" customFormat="1" ht="35.1" hidden="1" customHeight="1">
      <c r="A300" s="39"/>
      <c r="B300" s="39"/>
      <c r="C300" s="39"/>
      <c r="D300" s="39"/>
      <c r="E300" s="39"/>
      <c r="F300" s="41"/>
      <c r="G300" s="46"/>
      <c r="H300" s="40" t="s">
        <v>239</v>
      </c>
      <c r="I300" s="40" t="s">
        <v>239</v>
      </c>
      <c r="J300" s="40" t="s">
        <v>239</v>
      </c>
      <c r="K300" s="47"/>
      <c r="L300" s="47"/>
      <c r="M300" s="47"/>
      <c r="N300" s="47"/>
      <c r="O300" s="47"/>
      <c r="P300" s="47"/>
      <c r="Q300" s="47"/>
      <c r="R300" s="47"/>
      <c r="S300" s="53"/>
      <c r="T300" s="53"/>
      <c r="U300" s="53"/>
      <c r="V300" s="53"/>
      <c r="W300" s="54"/>
      <c r="X300" s="54"/>
      <c r="Y300" s="54"/>
      <c r="Z300" s="54"/>
      <c r="AA300" s="53"/>
      <c r="AB300" s="53"/>
      <c r="AC300" s="53"/>
      <c r="AD300" s="53"/>
      <c r="AE300" s="54"/>
      <c r="AF300" s="54"/>
      <c r="AG300" s="54"/>
      <c r="AH300" s="54"/>
      <c r="AI300" s="42"/>
      <c r="AJ300" s="55"/>
      <c r="AK300" s="55"/>
      <c r="AL300" s="69"/>
      <c r="AM300" s="69"/>
      <c r="AN300" s="69"/>
      <c r="AO300" s="69"/>
      <c r="AP300" s="70"/>
      <c r="AQ300" s="70"/>
      <c r="AR300" s="70"/>
      <c r="AS300" s="70"/>
      <c r="AT300" s="71"/>
      <c r="AU300" s="74"/>
      <c r="AV300" s="72"/>
      <c r="AW300" s="73"/>
      <c r="AX300" s="73"/>
      <c r="AY300" s="73"/>
      <c r="AZ300" s="53"/>
      <c r="BA300" s="53"/>
      <c r="BB300" s="53"/>
      <c r="BC300" s="53"/>
      <c r="BD300" s="48"/>
    </row>
    <row r="301" spans="1:56" s="52" customFormat="1" ht="35.1" hidden="1" customHeight="1">
      <c r="A301" s="39"/>
      <c r="B301" s="39"/>
      <c r="C301" s="39"/>
      <c r="D301" s="39"/>
      <c r="E301" s="39"/>
      <c r="F301" s="41"/>
      <c r="G301" s="46"/>
      <c r="H301" s="40" t="s">
        <v>239</v>
      </c>
      <c r="I301" s="40" t="s">
        <v>239</v>
      </c>
      <c r="J301" s="40" t="s">
        <v>239</v>
      </c>
      <c r="K301" s="47"/>
      <c r="L301" s="47"/>
      <c r="M301" s="47"/>
      <c r="N301" s="47"/>
      <c r="O301" s="47"/>
      <c r="P301" s="47"/>
      <c r="Q301" s="47"/>
      <c r="R301" s="47"/>
      <c r="S301" s="53"/>
      <c r="T301" s="53"/>
      <c r="U301" s="53"/>
      <c r="V301" s="53"/>
      <c r="W301" s="54"/>
      <c r="X301" s="54"/>
      <c r="Y301" s="54"/>
      <c r="Z301" s="54"/>
      <c r="AA301" s="53"/>
      <c r="AB301" s="53"/>
      <c r="AC301" s="53"/>
      <c r="AD301" s="53"/>
      <c r="AE301" s="54"/>
      <c r="AF301" s="54"/>
      <c r="AG301" s="54"/>
      <c r="AH301" s="54"/>
      <c r="AI301" s="42"/>
      <c r="AJ301" s="55"/>
      <c r="AK301" s="55"/>
      <c r="AL301" s="69"/>
      <c r="AM301" s="69"/>
      <c r="AN301" s="69"/>
      <c r="AO301" s="69"/>
      <c r="AP301" s="70"/>
      <c r="AQ301" s="70"/>
      <c r="AR301" s="70"/>
      <c r="AS301" s="70"/>
      <c r="AT301" s="71"/>
      <c r="AU301" s="74"/>
      <c r="AV301" s="72"/>
      <c r="AW301" s="73"/>
      <c r="AX301" s="73"/>
      <c r="AY301" s="73"/>
      <c r="AZ301" s="53"/>
      <c r="BA301" s="53"/>
      <c r="BB301" s="53"/>
      <c r="BC301" s="53"/>
      <c r="BD301" s="48"/>
    </row>
    <row r="302" spans="1:56" s="39" customFormat="1" ht="54.75" hidden="1" customHeight="1">
      <c r="A302" s="39" t="s">
        <v>124</v>
      </c>
      <c r="B302" s="39" t="s">
        <v>125</v>
      </c>
      <c r="C302" s="39" t="s">
        <v>126</v>
      </c>
      <c r="D302" s="39" t="s">
        <v>127</v>
      </c>
      <c r="E302" s="39" t="s">
        <v>16</v>
      </c>
      <c r="F302" s="41"/>
      <c r="G302" s="46" t="s">
        <v>25</v>
      </c>
      <c r="H302" s="40" t="s">
        <v>23</v>
      </c>
      <c r="I302" s="40" t="s">
        <v>26</v>
      </c>
      <c r="J302" s="40" t="s">
        <v>328</v>
      </c>
      <c r="K302" s="47">
        <v>27000</v>
      </c>
      <c r="L302" s="47">
        <v>13000</v>
      </c>
      <c r="M302" s="47">
        <v>8000</v>
      </c>
      <c r="N302" s="47">
        <v>6000</v>
      </c>
      <c r="O302" s="47">
        <v>27000</v>
      </c>
      <c r="P302" s="47">
        <v>13000</v>
      </c>
      <c r="Q302" s="47">
        <v>8000</v>
      </c>
      <c r="R302" s="47">
        <v>6000</v>
      </c>
      <c r="S302" s="53" t="e">
        <v>#N/A</v>
      </c>
      <c r="T302" s="53" t="e">
        <v>#N/A</v>
      </c>
      <c r="U302" s="53" t="e">
        <v>#N/A</v>
      </c>
      <c r="V302" s="53" t="e">
        <v>#N/A</v>
      </c>
      <c r="W302" s="54" t="e">
        <v>#N/A</v>
      </c>
      <c r="X302" s="54" t="e">
        <v>#N/A</v>
      </c>
      <c r="Y302" s="54" t="e">
        <v>#N/A</v>
      </c>
      <c r="Z302" s="54" t="e">
        <v>#N/A</v>
      </c>
      <c r="AA302" s="53"/>
      <c r="AB302" s="53"/>
      <c r="AC302" s="53"/>
      <c r="AD302" s="53"/>
      <c r="AE302" s="54"/>
      <c r="AF302" s="54"/>
      <c r="AG302" s="54"/>
      <c r="AH302" s="54"/>
      <c r="AI302" s="42">
        <v>2.5087731090962015</v>
      </c>
      <c r="AJ302" s="55"/>
      <c r="AK302" s="55">
        <v>1.45</v>
      </c>
      <c r="AL302" s="69">
        <v>39150</v>
      </c>
      <c r="AM302" s="69">
        <v>18850</v>
      </c>
      <c r="AN302" s="69">
        <v>11600</v>
      </c>
      <c r="AO302" s="69">
        <v>8700</v>
      </c>
      <c r="AP302" s="70">
        <v>39200</v>
      </c>
      <c r="AQ302" s="70">
        <v>18900</v>
      </c>
      <c r="AR302" s="70">
        <v>11600</v>
      </c>
      <c r="AS302" s="70">
        <v>8700</v>
      </c>
      <c r="AT302" s="71">
        <v>5872.5</v>
      </c>
      <c r="AU302" s="56" t="s">
        <v>16</v>
      </c>
      <c r="AV302" s="72">
        <v>21000</v>
      </c>
      <c r="AW302" s="73">
        <v>9100</v>
      </c>
      <c r="AX302" s="73">
        <v>5950</v>
      </c>
      <c r="AY302" s="73">
        <v>3849.9999999999995</v>
      </c>
      <c r="AZ302" s="53">
        <v>18000</v>
      </c>
      <c r="BA302" s="53">
        <v>7800</v>
      </c>
      <c r="BB302" s="53">
        <v>5100</v>
      </c>
      <c r="BC302" s="53">
        <v>3300</v>
      </c>
      <c r="BD302" s="48">
        <v>2827.5</v>
      </c>
    </row>
    <row r="303" spans="1:56" s="39" customFormat="1" ht="54.75" hidden="1" customHeight="1">
      <c r="F303" s="41"/>
      <c r="G303" s="46"/>
      <c r="H303" s="40" t="s">
        <v>239</v>
      </c>
      <c r="I303" s="40" t="s">
        <v>239</v>
      </c>
      <c r="J303" s="40" t="s">
        <v>239</v>
      </c>
      <c r="K303" s="47"/>
      <c r="L303" s="47"/>
      <c r="M303" s="47"/>
      <c r="N303" s="47"/>
      <c r="O303" s="47"/>
      <c r="P303" s="47"/>
      <c r="Q303" s="47"/>
      <c r="R303" s="47"/>
      <c r="S303" s="53"/>
      <c r="T303" s="53"/>
      <c r="U303" s="53"/>
      <c r="V303" s="53"/>
      <c r="W303" s="54"/>
      <c r="X303" s="54"/>
      <c r="Y303" s="54"/>
      <c r="Z303" s="54"/>
      <c r="AA303" s="53"/>
      <c r="AB303" s="53"/>
      <c r="AC303" s="53"/>
      <c r="AD303" s="53"/>
      <c r="AE303" s="54"/>
      <c r="AF303" s="54"/>
      <c r="AG303" s="54"/>
      <c r="AH303" s="54"/>
      <c r="AI303" s="42"/>
      <c r="AJ303" s="55"/>
      <c r="AK303" s="55"/>
      <c r="AL303" s="69"/>
      <c r="AM303" s="69"/>
      <c r="AN303" s="69"/>
      <c r="AO303" s="69"/>
      <c r="AP303" s="70"/>
      <c r="AQ303" s="70"/>
      <c r="AR303" s="70"/>
      <c r="AS303" s="70"/>
      <c r="AT303" s="71"/>
      <c r="AU303" s="56"/>
      <c r="AV303" s="72"/>
      <c r="AW303" s="73"/>
      <c r="AX303" s="73"/>
      <c r="AY303" s="73"/>
      <c r="AZ303" s="53"/>
      <c r="BA303" s="53"/>
      <c r="BB303" s="53"/>
      <c r="BC303" s="53"/>
      <c r="BD303" s="48"/>
    </row>
    <row r="304" spans="1:56" s="39" customFormat="1" ht="54.75" hidden="1" customHeight="1">
      <c r="F304" s="41"/>
      <c r="G304" s="46"/>
      <c r="H304" s="40" t="s">
        <v>239</v>
      </c>
      <c r="I304" s="40" t="s">
        <v>239</v>
      </c>
      <c r="J304" s="40" t="s">
        <v>239</v>
      </c>
      <c r="K304" s="47"/>
      <c r="L304" s="47"/>
      <c r="M304" s="47"/>
      <c r="N304" s="47"/>
      <c r="O304" s="47"/>
      <c r="P304" s="47"/>
      <c r="Q304" s="47"/>
      <c r="R304" s="47"/>
      <c r="S304" s="53"/>
      <c r="T304" s="53"/>
      <c r="U304" s="53"/>
      <c r="V304" s="53"/>
      <c r="W304" s="54"/>
      <c r="X304" s="54"/>
      <c r="Y304" s="54"/>
      <c r="Z304" s="54"/>
      <c r="AA304" s="53"/>
      <c r="AB304" s="53"/>
      <c r="AC304" s="53"/>
      <c r="AD304" s="53"/>
      <c r="AE304" s="54"/>
      <c r="AF304" s="54"/>
      <c r="AG304" s="54"/>
      <c r="AH304" s="54"/>
      <c r="AI304" s="42"/>
      <c r="AJ304" s="55"/>
      <c r="AK304" s="55"/>
      <c r="AL304" s="69"/>
      <c r="AM304" s="69"/>
      <c r="AN304" s="69"/>
      <c r="AO304" s="69"/>
      <c r="AP304" s="70"/>
      <c r="AQ304" s="70"/>
      <c r="AR304" s="70"/>
      <c r="AS304" s="70"/>
      <c r="AT304" s="71"/>
      <c r="AU304" s="56"/>
      <c r="AV304" s="72"/>
      <c r="AW304" s="73"/>
      <c r="AX304" s="73"/>
      <c r="AY304" s="73"/>
      <c r="AZ304" s="53"/>
      <c r="BA304" s="53"/>
      <c r="BB304" s="53"/>
      <c r="BC304" s="53"/>
      <c r="BD304" s="48"/>
    </row>
    <row r="305" spans="1:56" s="39" customFormat="1" ht="54.75" hidden="1" customHeight="1">
      <c r="F305" s="41"/>
      <c r="G305" s="46"/>
      <c r="H305" s="40" t="s">
        <v>239</v>
      </c>
      <c r="I305" s="40" t="s">
        <v>239</v>
      </c>
      <c r="J305" s="40" t="s">
        <v>239</v>
      </c>
      <c r="K305" s="47"/>
      <c r="L305" s="47"/>
      <c r="M305" s="47"/>
      <c r="N305" s="47"/>
      <c r="O305" s="47"/>
      <c r="P305" s="47"/>
      <c r="Q305" s="47"/>
      <c r="R305" s="47"/>
      <c r="S305" s="53"/>
      <c r="T305" s="53"/>
      <c r="U305" s="53"/>
      <c r="V305" s="53"/>
      <c r="W305" s="54"/>
      <c r="X305" s="54"/>
      <c r="Y305" s="54"/>
      <c r="Z305" s="54"/>
      <c r="AA305" s="53"/>
      <c r="AB305" s="53"/>
      <c r="AC305" s="53"/>
      <c r="AD305" s="53"/>
      <c r="AE305" s="54"/>
      <c r="AF305" s="54"/>
      <c r="AG305" s="54"/>
      <c r="AH305" s="54"/>
      <c r="AI305" s="42"/>
      <c r="AJ305" s="55"/>
      <c r="AK305" s="55"/>
      <c r="AL305" s="69"/>
      <c r="AM305" s="69"/>
      <c r="AN305" s="69"/>
      <c r="AO305" s="69"/>
      <c r="AP305" s="70"/>
      <c r="AQ305" s="70"/>
      <c r="AR305" s="70"/>
      <c r="AS305" s="70"/>
      <c r="AT305" s="71"/>
      <c r="AU305" s="56"/>
      <c r="AV305" s="72"/>
      <c r="AW305" s="73"/>
      <c r="AX305" s="73"/>
      <c r="AY305" s="73"/>
      <c r="AZ305" s="53"/>
      <c r="BA305" s="53"/>
      <c r="BB305" s="53"/>
      <c r="BC305" s="53"/>
      <c r="BD305" s="48"/>
    </row>
    <row r="306" spans="1:56" s="39" customFormat="1" ht="54.75" hidden="1" customHeight="1">
      <c r="F306" s="41"/>
      <c r="G306" s="46"/>
      <c r="H306" s="40" t="s">
        <v>239</v>
      </c>
      <c r="I306" s="40" t="s">
        <v>239</v>
      </c>
      <c r="J306" s="40" t="s">
        <v>239</v>
      </c>
      <c r="K306" s="47"/>
      <c r="L306" s="47"/>
      <c r="M306" s="47"/>
      <c r="N306" s="47"/>
      <c r="O306" s="47"/>
      <c r="P306" s="47"/>
      <c r="Q306" s="47"/>
      <c r="R306" s="47"/>
      <c r="S306" s="53"/>
      <c r="T306" s="53"/>
      <c r="U306" s="53"/>
      <c r="V306" s="53"/>
      <c r="W306" s="54"/>
      <c r="X306" s="54"/>
      <c r="Y306" s="54"/>
      <c r="Z306" s="54"/>
      <c r="AA306" s="53"/>
      <c r="AB306" s="53"/>
      <c r="AC306" s="53"/>
      <c r="AD306" s="53"/>
      <c r="AE306" s="54"/>
      <c r="AF306" s="54"/>
      <c r="AG306" s="54"/>
      <c r="AH306" s="54"/>
      <c r="AI306" s="42"/>
      <c r="AJ306" s="55"/>
      <c r="AK306" s="55"/>
      <c r="AL306" s="69"/>
      <c r="AM306" s="69"/>
      <c r="AN306" s="69"/>
      <c r="AO306" s="69"/>
      <c r="AP306" s="70"/>
      <c r="AQ306" s="70"/>
      <c r="AR306" s="70"/>
      <c r="AS306" s="70"/>
      <c r="AT306" s="71"/>
      <c r="AU306" s="56"/>
      <c r="AV306" s="72"/>
      <c r="AW306" s="73"/>
      <c r="AX306" s="73"/>
      <c r="AY306" s="73"/>
      <c r="AZ306" s="53"/>
      <c r="BA306" s="53"/>
      <c r="BB306" s="53"/>
      <c r="BC306" s="53"/>
      <c r="BD306" s="48"/>
    </row>
    <row r="307" spans="1:56" s="39" customFormat="1" ht="54.75" hidden="1" customHeight="1">
      <c r="F307" s="41"/>
      <c r="G307" s="46"/>
      <c r="H307" s="40" t="s">
        <v>239</v>
      </c>
      <c r="I307" s="40" t="s">
        <v>239</v>
      </c>
      <c r="J307" s="40" t="s">
        <v>239</v>
      </c>
      <c r="K307" s="47"/>
      <c r="L307" s="47"/>
      <c r="M307" s="47"/>
      <c r="N307" s="47"/>
      <c r="O307" s="47"/>
      <c r="P307" s="47"/>
      <c r="Q307" s="47"/>
      <c r="R307" s="47"/>
      <c r="S307" s="53"/>
      <c r="T307" s="53"/>
      <c r="U307" s="53"/>
      <c r="V307" s="53"/>
      <c r="W307" s="54"/>
      <c r="X307" s="54"/>
      <c r="Y307" s="54"/>
      <c r="Z307" s="54"/>
      <c r="AA307" s="53"/>
      <c r="AB307" s="53"/>
      <c r="AC307" s="53"/>
      <c r="AD307" s="53"/>
      <c r="AE307" s="54"/>
      <c r="AF307" s="54"/>
      <c r="AG307" s="54"/>
      <c r="AH307" s="54"/>
      <c r="AI307" s="42"/>
      <c r="AJ307" s="55"/>
      <c r="AK307" s="55"/>
      <c r="AL307" s="69"/>
      <c r="AM307" s="69"/>
      <c r="AN307" s="69"/>
      <c r="AO307" s="69"/>
      <c r="AP307" s="70"/>
      <c r="AQ307" s="70"/>
      <c r="AR307" s="70"/>
      <c r="AS307" s="70"/>
      <c r="AT307" s="71"/>
      <c r="AU307" s="56"/>
      <c r="AV307" s="72"/>
      <c r="AW307" s="73"/>
      <c r="AX307" s="73"/>
      <c r="AY307" s="73"/>
      <c r="AZ307" s="53"/>
      <c r="BA307" s="53"/>
      <c r="BB307" s="53"/>
      <c r="BC307" s="53"/>
      <c r="BD307" s="48"/>
    </row>
    <row r="308" spans="1:56" s="39" customFormat="1" ht="54.75" hidden="1" customHeight="1">
      <c r="F308" s="41"/>
      <c r="G308" s="46"/>
      <c r="H308" s="40" t="s">
        <v>239</v>
      </c>
      <c r="I308" s="40" t="s">
        <v>239</v>
      </c>
      <c r="J308" s="40" t="s">
        <v>239</v>
      </c>
      <c r="K308" s="47"/>
      <c r="L308" s="47"/>
      <c r="M308" s="47"/>
      <c r="N308" s="47"/>
      <c r="O308" s="47"/>
      <c r="P308" s="47"/>
      <c r="Q308" s="47"/>
      <c r="R308" s="47"/>
      <c r="S308" s="53"/>
      <c r="T308" s="53"/>
      <c r="U308" s="53"/>
      <c r="V308" s="53"/>
      <c r="W308" s="54"/>
      <c r="X308" s="54"/>
      <c r="Y308" s="54"/>
      <c r="Z308" s="54"/>
      <c r="AA308" s="53"/>
      <c r="AB308" s="53"/>
      <c r="AC308" s="53"/>
      <c r="AD308" s="53"/>
      <c r="AE308" s="54"/>
      <c r="AF308" s="54"/>
      <c r="AG308" s="54"/>
      <c r="AH308" s="54"/>
      <c r="AI308" s="42"/>
      <c r="AJ308" s="55"/>
      <c r="AK308" s="55"/>
      <c r="AL308" s="69"/>
      <c r="AM308" s="69"/>
      <c r="AN308" s="69"/>
      <c r="AO308" s="69"/>
      <c r="AP308" s="70"/>
      <c r="AQ308" s="70"/>
      <c r="AR308" s="70"/>
      <c r="AS308" s="70"/>
      <c r="AT308" s="71"/>
      <c r="AU308" s="56"/>
      <c r="AV308" s="72"/>
      <c r="AW308" s="73"/>
      <c r="AX308" s="73"/>
      <c r="AY308" s="73"/>
      <c r="AZ308" s="53"/>
      <c r="BA308" s="53"/>
      <c r="BB308" s="53"/>
      <c r="BC308" s="53"/>
      <c r="BD308" s="48"/>
    </row>
    <row r="309" spans="1:56" s="39" customFormat="1" ht="35.1" hidden="1" customHeight="1">
      <c r="A309" s="39" t="s">
        <v>329</v>
      </c>
      <c r="B309" s="39" t="s">
        <v>330</v>
      </c>
      <c r="C309" s="39" t="s">
        <v>331</v>
      </c>
      <c r="D309" s="39" t="s">
        <v>332</v>
      </c>
      <c r="E309" s="39" t="s">
        <v>16</v>
      </c>
      <c r="F309" s="41">
        <v>134</v>
      </c>
      <c r="G309" s="46" t="s">
        <v>88</v>
      </c>
      <c r="H309" s="40" t="s">
        <v>128</v>
      </c>
      <c r="I309" s="40" t="s">
        <v>37</v>
      </c>
      <c r="J309" s="40" t="s">
        <v>333</v>
      </c>
      <c r="K309" s="47">
        <v>27000</v>
      </c>
      <c r="L309" s="47">
        <v>12000</v>
      </c>
      <c r="M309" s="47">
        <v>6500</v>
      </c>
      <c r="N309" s="47">
        <v>4500</v>
      </c>
      <c r="O309" s="47" t="e">
        <v>#REF!</v>
      </c>
      <c r="P309" s="47" t="e">
        <v>#REF!</v>
      </c>
      <c r="Q309" s="47" t="e">
        <v>#REF!</v>
      </c>
      <c r="R309" s="47" t="e">
        <v>#REF!</v>
      </c>
      <c r="S309" s="53" t="e">
        <v>#REF!</v>
      </c>
      <c r="T309" s="53" t="e">
        <v>#REF!</v>
      </c>
      <c r="U309" s="53" t="e">
        <v>#REF!</v>
      </c>
      <c r="V309" s="53"/>
      <c r="W309" s="54" t="e">
        <v>#REF!</v>
      </c>
      <c r="X309" s="54" t="e">
        <v>#REF!</v>
      </c>
      <c r="Y309" s="54" t="e">
        <v>#REF!</v>
      </c>
      <c r="Z309" s="54"/>
      <c r="AA309" s="53"/>
      <c r="AB309" s="53"/>
      <c r="AC309" s="53"/>
      <c r="AD309" s="53"/>
      <c r="AE309" s="54"/>
      <c r="AF309" s="54"/>
      <c r="AG309" s="54"/>
      <c r="AH309" s="54"/>
      <c r="AI309" s="42">
        <v>2.3232296014048757</v>
      </c>
      <c r="AJ309" s="55"/>
      <c r="AK309" s="55">
        <v>1.35</v>
      </c>
      <c r="AL309" s="69">
        <v>36450</v>
      </c>
      <c r="AM309" s="69">
        <v>16200.000000000002</v>
      </c>
      <c r="AN309" s="69">
        <v>8775</v>
      </c>
      <c r="AO309" s="69">
        <v>6075</v>
      </c>
      <c r="AP309" s="70">
        <v>36500</v>
      </c>
      <c r="AQ309" s="70">
        <v>16200</v>
      </c>
      <c r="AR309" s="70">
        <v>8800</v>
      </c>
      <c r="AS309" s="70">
        <v>6100</v>
      </c>
      <c r="AT309" s="71">
        <v>5467.5</v>
      </c>
      <c r="AU309" s="56" t="s">
        <v>16</v>
      </c>
      <c r="AV309" s="72">
        <v>12600</v>
      </c>
      <c r="AW309" s="73">
        <v>6300</v>
      </c>
      <c r="AX309" s="73">
        <v>4550</v>
      </c>
      <c r="AY309" s="73">
        <v>2730</v>
      </c>
      <c r="AZ309" s="53">
        <v>10800</v>
      </c>
      <c r="BA309" s="53">
        <v>5400</v>
      </c>
      <c r="BB309" s="53">
        <v>3900</v>
      </c>
      <c r="BC309" s="53">
        <v>2340</v>
      </c>
      <c r="BD309" s="48">
        <v>632.5</v>
      </c>
    </row>
    <row r="310" spans="1:56" s="19" customFormat="1" ht="54" hidden="1" customHeight="1">
      <c r="A310" s="25"/>
      <c r="B310" s="25"/>
      <c r="C310" s="25"/>
      <c r="D310" s="25"/>
      <c r="E310" s="45"/>
      <c r="F310" s="20"/>
      <c r="G310" s="27"/>
      <c r="H310" s="27" t="s">
        <v>239</v>
      </c>
      <c r="I310" s="27" t="s">
        <v>239</v>
      </c>
      <c r="J310" s="27" t="s">
        <v>239</v>
      </c>
      <c r="K310" s="28"/>
      <c r="L310" s="28"/>
      <c r="M310" s="26"/>
      <c r="N310" s="26"/>
      <c r="O310" s="28"/>
      <c r="P310" s="28"/>
      <c r="Q310" s="28"/>
      <c r="R310" s="28"/>
      <c r="S310" s="29"/>
      <c r="T310" s="30"/>
      <c r="U310" s="30"/>
      <c r="V310" s="30"/>
      <c r="W310" s="30"/>
      <c r="X310" s="31"/>
      <c r="Y310" s="31"/>
      <c r="Z310" s="31"/>
      <c r="AA310" s="31"/>
      <c r="AB310" s="30"/>
      <c r="AC310" s="30"/>
      <c r="AD310" s="30"/>
      <c r="AE310" s="30"/>
      <c r="AF310" s="32"/>
      <c r="AG310" s="32"/>
      <c r="AH310" s="32"/>
      <c r="AI310" s="32"/>
      <c r="AJ310" s="33"/>
      <c r="AK310" s="33"/>
      <c r="AL310" s="34"/>
      <c r="AM310" s="30"/>
      <c r="AN310" s="30"/>
      <c r="AO310" s="30"/>
      <c r="AP310" s="30"/>
      <c r="AQ310" s="30"/>
      <c r="AR310" s="30"/>
      <c r="AS310" s="30"/>
      <c r="AT310" s="30"/>
      <c r="AU310" s="35"/>
      <c r="AV310" s="45"/>
      <c r="AW310" s="36"/>
      <c r="AX310" s="37"/>
    </row>
    <row r="311" spans="1:56" s="19" customFormat="1" ht="54" hidden="1" customHeight="1">
      <c r="A311" s="25"/>
      <c r="B311" s="25"/>
      <c r="C311" s="25"/>
      <c r="D311" s="25"/>
      <c r="E311" s="45"/>
      <c r="F311" s="20"/>
      <c r="G311" s="27"/>
      <c r="H311" s="27" t="s">
        <v>239</v>
      </c>
      <c r="I311" s="27" t="s">
        <v>239</v>
      </c>
      <c r="J311" s="27" t="s">
        <v>239</v>
      </c>
      <c r="K311" s="28"/>
      <c r="L311" s="28"/>
      <c r="M311" s="26"/>
      <c r="N311" s="26"/>
      <c r="O311" s="28"/>
      <c r="P311" s="28"/>
      <c r="Q311" s="28"/>
      <c r="R311" s="28"/>
      <c r="S311" s="29"/>
      <c r="T311" s="30"/>
      <c r="U311" s="30"/>
      <c r="V311" s="30"/>
      <c r="W311" s="30"/>
      <c r="X311" s="31"/>
      <c r="Y311" s="31"/>
      <c r="Z311" s="31"/>
      <c r="AA311" s="31"/>
      <c r="AB311" s="30"/>
      <c r="AC311" s="30"/>
      <c r="AD311" s="30"/>
      <c r="AE311" s="30"/>
      <c r="AF311" s="32"/>
      <c r="AG311" s="32"/>
      <c r="AH311" s="32"/>
      <c r="AI311" s="32"/>
      <c r="AJ311" s="33"/>
      <c r="AK311" s="33"/>
      <c r="AL311" s="34"/>
      <c r="AM311" s="30"/>
      <c r="AN311" s="30"/>
      <c r="AO311" s="30"/>
      <c r="AP311" s="30"/>
      <c r="AQ311" s="30"/>
      <c r="AR311" s="30"/>
      <c r="AS311" s="30"/>
      <c r="AT311" s="30"/>
      <c r="AU311" s="35"/>
      <c r="AV311" s="45"/>
      <c r="AW311" s="36"/>
      <c r="AX311" s="37"/>
    </row>
    <row r="312" spans="1:56" s="19" customFormat="1" ht="54" hidden="1" customHeight="1">
      <c r="A312" s="25"/>
      <c r="B312" s="25"/>
      <c r="C312" s="25"/>
      <c r="D312" s="25"/>
      <c r="E312" s="45"/>
      <c r="F312" s="20"/>
      <c r="G312" s="27"/>
      <c r="H312" s="27" t="s">
        <v>239</v>
      </c>
      <c r="I312" s="27" t="s">
        <v>239</v>
      </c>
      <c r="J312" s="27" t="s">
        <v>239</v>
      </c>
      <c r="K312" s="28"/>
      <c r="L312" s="28"/>
      <c r="M312" s="26"/>
      <c r="N312" s="26"/>
      <c r="O312" s="28"/>
      <c r="P312" s="28"/>
      <c r="Q312" s="28"/>
      <c r="R312" s="28"/>
      <c r="S312" s="29"/>
      <c r="T312" s="30"/>
      <c r="U312" s="30"/>
      <c r="V312" s="30"/>
      <c r="W312" s="30"/>
      <c r="X312" s="31"/>
      <c r="Y312" s="31"/>
      <c r="Z312" s="31"/>
      <c r="AA312" s="31"/>
      <c r="AB312" s="30"/>
      <c r="AC312" s="30"/>
      <c r="AD312" s="30"/>
      <c r="AE312" s="30"/>
      <c r="AF312" s="32"/>
      <c r="AG312" s="32"/>
      <c r="AH312" s="32"/>
      <c r="AI312" s="32"/>
      <c r="AJ312" s="33"/>
      <c r="AK312" s="33"/>
      <c r="AL312" s="34"/>
      <c r="AM312" s="30"/>
      <c r="AN312" s="30"/>
      <c r="AO312" s="30"/>
      <c r="AP312" s="30"/>
      <c r="AQ312" s="30"/>
      <c r="AR312" s="30"/>
      <c r="AS312" s="30"/>
      <c r="AT312" s="30"/>
      <c r="AU312" s="35"/>
      <c r="AV312" s="45"/>
      <c r="AW312" s="36"/>
      <c r="AX312" s="37"/>
    </row>
    <row r="313" spans="1:56" s="19" customFormat="1" ht="54" hidden="1" customHeight="1">
      <c r="A313" s="25"/>
      <c r="B313" s="25"/>
      <c r="C313" s="25"/>
      <c r="D313" s="25"/>
      <c r="E313" s="45"/>
      <c r="F313" s="20"/>
      <c r="G313" s="27"/>
      <c r="H313" s="27" t="s">
        <v>239</v>
      </c>
      <c r="I313" s="27" t="s">
        <v>239</v>
      </c>
      <c r="J313" s="27" t="s">
        <v>239</v>
      </c>
      <c r="K313" s="28"/>
      <c r="L313" s="28"/>
      <c r="M313" s="26"/>
      <c r="N313" s="26"/>
      <c r="O313" s="28"/>
      <c r="P313" s="28"/>
      <c r="Q313" s="28"/>
      <c r="R313" s="28"/>
      <c r="S313" s="29"/>
      <c r="T313" s="30"/>
      <c r="U313" s="30"/>
      <c r="V313" s="30"/>
      <c r="W313" s="30"/>
      <c r="X313" s="31"/>
      <c r="Y313" s="31"/>
      <c r="Z313" s="31"/>
      <c r="AA313" s="31"/>
      <c r="AB313" s="30"/>
      <c r="AC313" s="30"/>
      <c r="AD313" s="30"/>
      <c r="AE313" s="30"/>
      <c r="AF313" s="32"/>
      <c r="AG313" s="32"/>
      <c r="AH313" s="32"/>
      <c r="AI313" s="32"/>
      <c r="AJ313" s="33"/>
      <c r="AK313" s="33"/>
      <c r="AL313" s="34"/>
      <c r="AM313" s="30"/>
      <c r="AN313" s="30"/>
      <c r="AO313" s="30"/>
      <c r="AP313" s="30"/>
      <c r="AQ313" s="30"/>
      <c r="AR313" s="30"/>
      <c r="AS313" s="30"/>
      <c r="AT313" s="30"/>
      <c r="AU313" s="35"/>
      <c r="AV313" s="45"/>
      <c r="AW313" s="36"/>
      <c r="AX313" s="37"/>
    </row>
    <row r="314" spans="1:56" s="19" customFormat="1" ht="54" hidden="1" customHeight="1">
      <c r="A314" s="25"/>
      <c r="B314" s="25"/>
      <c r="C314" s="25"/>
      <c r="D314" s="25"/>
      <c r="E314" s="45"/>
      <c r="F314" s="20"/>
      <c r="G314" s="27"/>
      <c r="H314" s="27" t="s">
        <v>239</v>
      </c>
      <c r="I314" s="27" t="s">
        <v>239</v>
      </c>
      <c r="J314" s="27" t="s">
        <v>239</v>
      </c>
      <c r="K314" s="28"/>
      <c r="L314" s="28"/>
      <c r="M314" s="26"/>
      <c r="N314" s="26"/>
      <c r="O314" s="28"/>
      <c r="P314" s="28"/>
      <c r="Q314" s="28"/>
      <c r="R314" s="28"/>
      <c r="S314" s="29"/>
      <c r="T314" s="30"/>
      <c r="U314" s="30"/>
      <c r="V314" s="30"/>
      <c r="W314" s="30"/>
      <c r="X314" s="31"/>
      <c r="Y314" s="31"/>
      <c r="Z314" s="31"/>
      <c r="AA314" s="31"/>
      <c r="AB314" s="30"/>
      <c r="AC314" s="30"/>
      <c r="AD314" s="30"/>
      <c r="AE314" s="30"/>
      <c r="AF314" s="32"/>
      <c r="AG314" s="32"/>
      <c r="AH314" s="32"/>
      <c r="AI314" s="32"/>
      <c r="AJ314" s="33"/>
      <c r="AK314" s="33"/>
      <c r="AL314" s="34"/>
      <c r="AM314" s="30"/>
      <c r="AN314" s="30"/>
      <c r="AO314" s="30"/>
      <c r="AP314" s="30"/>
      <c r="AQ314" s="30"/>
      <c r="AR314" s="30"/>
      <c r="AS314" s="30"/>
      <c r="AT314" s="30"/>
      <c r="AU314" s="35"/>
      <c r="AV314" s="45"/>
      <c r="AW314" s="36"/>
      <c r="AX314" s="37"/>
    </row>
    <row r="315" spans="1:56" s="19" customFormat="1" ht="54" hidden="1" customHeight="1">
      <c r="A315" s="25"/>
      <c r="B315" s="25"/>
      <c r="C315" s="25"/>
      <c r="D315" s="25"/>
      <c r="E315" s="45"/>
      <c r="F315" s="20"/>
      <c r="G315" s="27"/>
      <c r="H315" s="27" t="s">
        <v>239</v>
      </c>
      <c r="I315" s="27" t="s">
        <v>239</v>
      </c>
      <c r="J315" s="27" t="s">
        <v>239</v>
      </c>
      <c r="K315" s="28"/>
      <c r="L315" s="28"/>
      <c r="M315" s="26"/>
      <c r="N315" s="26"/>
      <c r="O315" s="28"/>
      <c r="P315" s="28"/>
      <c r="Q315" s="28"/>
      <c r="R315" s="28"/>
      <c r="S315" s="29"/>
      <c r="T315" s="30"/>
      <c r="U315" s="30"/>
      <c r="V315" s="30"/>
      <c r="W315" s="30"/>
      <c r="X315" s="31"/>
      <c r="Y315" s="31"/>
      <c r="Z315" s="31"/>
      <c r="AA315" s="31"/>
      <c r="AB315" s="30"/>
      <c r="AC315" s="30"/>
      <c r="AD315" s="30"/>
      <c r="AE315" s="30"/>
      <c r="AF315" s="32"/>
      <c r="AG315" s="32"/>
      <c r="AH315" s="32"/>
      <c r="AI315" s="32"/>
      <c r="AJ315" s="33"/>
      <c r="AK315" s="33"/>
      <c r="AL315" s="34"/>
      <c r="AM315" s="30"/>
      <c r="AN315" s="30"/>
      <c r="AO315" s="30"/>
      <c r="AP315" s="30"/>
      <c r="AQ315" s="30"/>
      <c r="AR315" s="30"/>
      <c r="AS315" s="30"/>
      <c r="AT315" s="30"/>
      <c r="AU315" s="35"/>
      <c r="AV315" s="45"/>
      <c r="AW315" s="36"/>
      <c r="AX315" s="37"/>
    </row>
    <row r="316" spans="1:56" ht="31.5">
      <c r="G316" s="46" t="s">
        <v>30</v>
      </c>
      <c r="H316" s="4" t="s">
        <v>21</v>
      </c>
      <c r="I316" s="40" t="s">
        <v>37</v>
      </c>
      <c r="J316" s="5" t="s">
        <v>32</v>
      </c>
      <c r="K316" s="6">
        <v>35000</v>
      </c>
      <c r="L316" s="6">
        <v>16000</v>
      </c>
      <c r="M316" s="6">
        <v>9000</v>
      </c>
      <c r="N316" s="6">
        <v>6000</v>
      </c>
    </row>
    <row r="317" spans="1:56">
      <c r="H317" s="4" t="s">
        <v>239</v>
      </c>
      <c r="I317" s="5" t="s">
        <v>239</v>
      </c>
      <c r="J317" s="5" t="s">
        <v>239</v>
      </c>
    </row>
    <row r="318" spans="1:56">
      <c r="H318" s="4" t="s">
        <v>239</v>
      </c>
      <c r="I318" s="5" t="s">
        <v>239</v>
      </c>
      <c r="J318" s="5" t="s">
        <v>239</v>
      </c>
    </row>
    <row r="319" spans="1:56">
      <c r="H319" s="4" t="s">
        <v>239</v>
      </c>
      <c r="I319" s="5" t="s">
        <v>239</v>
      </c>
      <c r="J319" s="5" t="s">
        <v>239</v>
      </c>
    </row>
    <row r="320" spans="1:56">
      <c r="H320" s="4" t="s">
        <v>239</v>
      </c>
      <c r="I320" s="5" t="s">
        <v>239</v>
      </c>
      <c r="J320" s="5" t="s">
        <v>239</v>
      </c>
    </row>
    <row r="321" spans="7:14">
      <c r="H321" s="4" t="s">
        <v>239</v>
      </c>
      <c r="I321" s="5" t="s">
        <v>239</v>
      </c>
      <c r="J321" s="5" t="s">
        <v>239</v>
      </c>
    </row>
    <row r="322" spans="7:14">
      <c r="H322" s="4" t="s">
        <v>239</v>
      </c>
      <c r="I322" s="5" t="s">
        <v>239</v>
      </c>
      <c r="J322" s="5" t="s">
        <v>239</v>
      </c>
    </row>
    <row r="323" spans="7:14" ht="31.5">
      <c r="G323" s="46" t="s">
        <v>31</v>
      </c>
      <c r="H323" s="4" t="s">
        <v>21</v>
      </c>
      <c r="I323" s="5" t="s">
        <v>32</v>
      </c>
      <c r="J323" s="5" t="s">
        <v>23</v>
      </c>
      <c r="K323" s="6">
        <v>31000</v>
      </c>
      <c r="L323" s="6">
        <v>13000</v>
      </c>
      <c r="M323" s="6">
        <v>9000</v>
      </c>
      <c r="N323" s="6">
        <v>5500</v>
      </c>
    </row>
    <row r="324" spans="7:14">
      <c r="H324" s="4" t="s">
        <v>239</v>
      </c>
      <c r="I324" s="5" t="s">
        <v>239</v>
      </c>
      <c r="J324" s="5" t="s">
        <v>239</v>
      </c>
    </row>
    <row r="325" spans="7:14">
      <c r="H325" s="4" t="s">
        <v>239</v>
      </c>
      <c r="I325" s="5" t="s">
        <v>239</v>
      </c>
      <c r="J325" s="5" t="s">
        <v>239</v>
      </c>
    </row>
    <row r="326" spans="7:14">
      <c r="H326" s="4" t="s">
        <v>239</v>
      </c>
      <c r="I326" s="5" t="s">
        <v>239</v>
      </c>
      <c r="J326" s="5" t="s">
        <v>239</v>
      </c>
    </row>
    <row r="327" spans="7:14">
      <c r="H327" s="4" t="s">
        <v>239</v>
      </c>
      <c r="I327" s="5" t="s">
        <v>239</v>
      </c>
      <c r="J327" s="5" t="s">
        <v>239</v>
      </c>
    </row>
    <row r="328" spans="7:14">
      <c r="H328" s="4" t="s">
        <v>239</v>
      </c>
      <c r="I328" s="5" t="s">
        <v>239</v>
      </c>
      <c r="J328" s="5" t="s">
        <v>239</v>
      </c>
    </row>
    <row r="329" spans="7:14">
      <c r="H329" s="4" t="s">
        <v>239</v>
      </c>
      <c r="I329" s="5" t="s">
        <v>239</v>
      </c>
      <c r="J329" s="5" t="s">
        <v>239</v>
      </c>
    </row>
    <row r="330" spans="7:14">
      <c r="G330" s="27" t="s">
        <v>33</v>
      </c>
      <c r="H330" s="40" t="s">
        <v>14</v>
      </c>
      <c r="I330" s="5" t="s">
        <v>21</v>
      </c>
      <c r="J330" s="5" t="s">
        <v>152</v>
      </c>
      <c r="K330" s="6">
        <v>22000</v>
      </c>
      <c r="L330" s="6">
        <v>11000</v>
      </c>
      <c r="M330" s="6">
        <v>5900</v>
      </c>
      <c r="N330" s="6">
        <v>3900</v>
      </c>
    </row>
  </sheetData>
  <autoFilter ref="A1:WWQ315" xr:uid="{D3E2406B-D57B-4516-BC2A-E141232F1B60}">
    <filterColumn colId="6">
      <customFilters>
        <customFilter operator="notEqual" val=" "/>
      </customFilters>
    </filterColumn>
    <filterColumn colId="7">
      <filters>
        <filter val="Xa lộ Hà Nội"/>
      </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341"/>
  <sheetViews>
    <sheetView view="pageBreakPreview" topLeftCell="A21" zoomScale="70" zoomScaleNormal="70" zoomScaleSheetLayoutView="70" workbookViewId="0">
      <selection activeCell="I108" sqref="I108"/>
    </sheetView>
  </sheetViews>
  <sheetFormatPr defaultColWidth="9.140625" defaultRowHeight="16.5"/>
  <cols>
    <col min="1" max="1" width="5.42578125" style="81" customWidth="1"/>
    <col min="2" max="2" width="15.28515625" style="82" hidden="1" customWidth="1"/>
    <col min="3" max="3" width="18.28515625" style="97" hidden="1" customWidth="1"/>
    <col min="4" max="4" width="48.140625" style="83" customWidth="1"/>
    <col min="5" max="5" width="32.5703125" style="84" customWidth="1"/>
    <col min="6" max="6" width="35.28515625" style="84" customWidth="1"/>
    <col min="7" max="7" width="13" style="85" customWidth="1"/>
    <col min="8" max="9" width="17.42578125" style="85" customWidth="1"/>
    <col min="10" max="10" width="15.7109375" style="92" customWidth="1"/>
    <col min="11" max="12" width="17.42578125" style="113" customWidth="1"/>
    <col min="13" max="13" width="8.5703125" style="79" hidden="1" customWidth="1"/>
    <col min="14" max="15" width="8.140625" style="79" hidden="1" customWidth="1"/>
    <col min="16" max="16" width="7.7109375" style="79" hidden="1" customWidth="1"/>
    <col min="17" max="17" width="10.85546875" style="79" hidden="1" customWidth="1"/>
    <col min="18" max="18" width="12.5703125" style="79" hidden="1" customWidth="1"/>
    <col min="19" max="20" width="9.140625" style="79" hidden="1" customWidth="1"/>
    <col min="21" max="21" width="11.140625" style="79" hidden="1" customWidth="1"/>
    <col min="22" max="22" width="11.5703125" style="79" hidden="1" customWidth="1"/>
    <col min="23" max="23" width="19.140625" style="79" hidden="1" customWidth="1"/>
    <col min="24" max="24" width="17.7109375" style="79" hidden="1" customWidth="1"/>
    <col min="25" max="29" width="31" style="79" hidden="1" customWidth="1"/>
    <col min="30" max="16384" width="9.140625" style="79"/>
  </cols>
  <sheetData>
    <row r="1" spans="1:35" s="6" customFormat="1" ht="32.25" customHeight="1">
      <c r="A1" s="145" t="s">
        <v>364</v>
      </c>
      <c r="B1" s="145"/>
      <c r="C1" s="145"/>
      <c r="D1" s="145"/>
      <c r="E1" s="145"/>
      <c r="F1" s="145"/>
      <c r="G1" s="145"/>
      <c r="H1" s="145"/>
      <c r="I1" s="145"/>
      <c r="J1" s="145"/>
      <c r="K1" s="145"/>
      <c r="L1" s="145"/>
      <c r="M1" s="140"/>
      <c r="N1" s="140"/>
      <c r="O1" s="140"/>
      <c r="P1" s="140"/>
      <c r="Q1" s="140"/>
      <c r="AD1" s="119"/>
      <c r="AE1" s="119"/>
      <c r="AF1" s="119"/>
      <c r="AG1" s="119"/>
      <c r="AH1" s="119"/>
    </row>
    <row r="2" spans="1:35" s="6" customFormat="1">
      <c r="A2" s="145" t="s">
        <v>363</v>
      </c>
      <c r="B2" s="145"/>
      <c r="C2" s="145"/>
      <c r="D2" s="145"/>
      <c r="E2" s="145"/>
      <c r="F2" s="145"/>
      <c r="G2" s="145"/>
      <c r="H2" s="145"/>
      <c r="I2" s="145"/>
      <c r="J2" s="145"/>
      <c r="K2" s="145"/>
      <c r="L2" s="145"/>
      <c r="M2" s="140"/>
      <c r="N2" s="140"/>
      <c r="O2" s="140"/>
      <c r="P2" s="140"/>
      <c r="Q2" s="140"/>
      <c r="AD2" s="119"/>
      <c r="AE2" s="119"/>
      <c r="AF2" s="119"/>
      <c r="AG2" s="119"/>
      <c r="AH2" s="119"/>
    </row>
    <row r="3" spans="1:35" s="6" customFormat="1" ht="18.75" customHeight="1">
      <c r="A3" s="146" t="s">
        <v>362</v>
      </c>
      <c r="B3" s="146"/>
      <c r="C3" s="146"/>
      <c r="D3" s="146"/>
      <c r="E3" s="146"/>
      <c r="F3" s="146"/>
      <c r="G3" s="146"/>
      <c r="H3" s="146"/>
      <c r="I3" s="146"/>
      <c r="J3" s="146"/>
      <c r="K3" s="146"/>
      <c r="L3" s="146"/>
      <c r="M3" s="60"/>
      <c r="N3" s="60"/>
      <c r="O3" s="60"/>
      <c r="P3" s="60"/>
      <c r="R3" s="6">
        <v>0.9</v>
      </c>
    </row>
    <row r="4" spans="1:35" ht="102.75" customHeight="1">
      <c r="A4" s="131" t="s">
        <v>0</v>
      </c>
      <c r="B4" s="131" t="s">
        <v>1</v>
      </c>
      <c r="C4" s="109"/>
      <c r="D4" s="131" t="s">
        <v>2</v>
      </c>
      <c r="E4" s="131" t="s">
        <v>3</v>
      </c>
      <c r="F4" s="127" t="s">
        <v>4</v>
      </c>
      <c r="G4" s="116" t="s">
        <v>133</v>
      </c>
      <c r="H4" s="116" t="s">
        <v>134</v>
      </c>
      <c r="I4" s="116" t="s">
        <v>342</v>
      </c>
      <c r="J4" s="117" t="s">
        <v>356</v>
      </c>
      <c r="K4" s="117" t="s">
        <v>357</v>
      </c>
      <c r="L4" s="117" t="s">
        <v>358</v>
      </c>
      <c r="M4" s="144" t="s">
        <v>131</v>
      </c>
      <c r="N4" s="144"/>
      <c r="O4" s="144"/>
      <c r="P4" s="144"/>
      <c r="Q4" s="132"/>
      <c r="R4" s="132"/>
      <c r="S4" s="132"/>
      <c r="T4" s="132"/>
      <c r="U4" s="132"/>
      <c r="V4" s="132"/>
      <c r="W4" s="132"/>
      <c r="X4" s="132"/>
      <c r="Y4" s="132"/>
      <c r="Z4" s="132"/>
      <c r="AA4" s="132"/>
      <c r="AB4" s="132"/>
      <c r="AC4" s="132"/>
    </row>
    <row r="5" spans="1:35" s="80" customFormat="1" ht="27.75" customHeight="1">
      <c r="A5" s="133"/>
      <c r="B5" s="131" t="s">
        <v>9</v>
      </c>
      <c r="C5" s="109" t="s">
        <v>347</v>
      </c>
      <c r="D5" s="133" t="s">
        <v>129</v>
      </c>
      <c r="E5" s="133"/>
      <c r="F5" s="133"/>
      <c r="G5" s="125"/>
      <c r="H5" s="125"/>
      <c r="I5" s="125"/>
      <c r="J5" s="126"/>
      <c r="K5" s="126"/>
      <c r="L5" s="126"/>
      <c r="M5" s="144"/>
      <c r="N5" s="144"/>
      <c r="O5" s="144"/>
      <c r="P5" s="144"/>
      <c r="Q5" s="134">
        <v>1</v>
      </c>
      <c r="R5" s="134">
        <v>1</v>
      </c>
      <c r="S5" s="134">
        <v>1</v>
      </c>
      <c r="T5" s="134">
        <v>1</v>
      </c>
      <c r="U5" s="134">
        <v>1</v>
      </c>
      <c r="V5" s="134">
        <v>1</v>
      </c>
      <c r="W5" s="134">
        <v>1</v>
      </c>
      <c r="X5" s="134">
        <v>1</v>
      </c>
      <c r="Y5" s="134">
        <v>1</v>
      </c>
      <c r="Z5" s="134">
        <v>1</v>
      </c>
      <c r="AA5" s="134">
        <v>1</v>
      </c>
      <c r="AB5" s="134">
        <v>1</v>
      </c>
      <c r="AC5" s="134">
        <v>1</v>
      </c>
      <c r="AE5" s="80">
        <v>1</v>
      </c>
      <c r="AF5" s="80">
        <v>1</v>
      </c>
      <c r="AG5" s="80">
        <v>1</v>
      </c>
      <c r="AH5" s="80">
        <v>1</v>
      </c>
      <c r="AI5" s="80">
        <v>1</v>
      </c>
    </row>
    <row r="6" spans="1:35" s="78" customFormat="1" ht="40.5" customHeight="1">
      <c r="A6" s="135">
        <v>1</v>
      </c>
      <c r="B6" s="135" t="str">
        <f>'Đầu vào (2)'!G1</f>
        <v>BH160DT</v>
      </c>
      <c r="C6" s="111" t="str">
        <f>$B$6</f>
        <v>BH160DT</v>
      </c>
      <c r="D6" s="136" t="str">
        <f>'Đầu vào (2)'!H1</f>
        <v>Đường Lê A</v>
      </c>
      <c r="E6" s="136" t="str">
        <f>'Đầu vào (2)'!I1</f>
        <v>Đường Nguyễn Ái Quốc</v>
      </c>
      <c r="F6" s="136" t="str">
        <f>'Đầu vào (2)'!J1</f>
        <v>Đường Phạm Văn Thuận</v>
      </c>
      <c r="G6" s="141">
        <v>24900</v>
      </c>
      <c r="H6" s="142">
        <v>17400</v>
      </c>
      <c r="I6" s="142">
        <v>14900</v>
      </c>
      <c r="J6" s="128">
        <f>VLOOKUP(C6,'[1]1. MA DO'!$E$5:$AA$1933,23,0)</f>
        <v>1.1299999999999999</v>
      </c>
      <c r="K6" s="129">
        <f>J6</f>
        <v>1.1299999999999999</v>
      </c>
      <c r="L6" s="129">
        <f>J6</f>
        <v>1.1299999999999999</v>
      </c>
      <c r="M6" s="137">
        <f>'Đầu vào (2)'!K1</f>
        <v>21000</v>
      </c>
      <c r="N6" s="137">
        <f>'Đầu vào (2)'!L1</f>
        <v>13000</v>
      </c>
      <c r="O6" s="137">
        <f>'Đầu vào (2)'!M1</f>
        <v>8500</v>
      </c>
      <c r="P6" s="137">
        <f>'Đầu vào (2)'!N1</f>
        <v>5500</v>
      </c>
      <c r="Q6" s="138">
        <f>VLOOKUP(B6,'[2]Giá đề xuất ODT'!$G$11:$AD$2233,21,0)</f>
        <v>24900</v>
      </c>
      <c r="R6" s="138">
        <f>VLOOKUP(B6,'[2]Giá đề xuất ODT'!$G$11:$AD$2233,22,0)</f>
        <v>15400</v>
      </c>
      <c r="S6" s="138">
        <f>VLOOKUP(B6,'[2]Giá đề xuất ODT'!$G$11:$AD$2233,23,0)</f>
        <v>10100</v>
      </c>
      <c r="T6" s="138">
        <f>VLOOKUP(B6,'[2]Giá đề xuất ODT'!$G$11:$AD$2233,24,0)</f>
        <v>6500</v>
      </c>
      <c r="U6" s="138"/>
      <c r="V6" s="138"/>
      <c r="W6" s="138" t="str">
        <f>D6</f>
        <v>Đường Lê A</v>
      </c>
      <c r="X6" s="138" t="str">
        <f>"đoạn từ "&amp;E6</f>
        <v>đoạn từ Đường Nguyễn Ái Quốc</v>
      </c>
      <c r="Y6" s="138" t="str">
        <f>" đến "&amp;F6</f>
        <v xml:space="preserve"> đến Đường Phạm Văn Thuận</v>
      </c>
      <c r="Z6" s="138"/>
      <c r="AA6" s="138"/>
      <c r="AB6" s="138"/>
      <c r="AC6" s="138"/>
    </row>
    <row r="7" spans="1:35" s="78" customFormat="1" ht="78.75">
      <c r="A7" s="135">
        <f>A6+1</f>
        <v>2</v>
      </c>
      <c r="B7" s="135" t="s">
        <v>6</v>
      </c>
      <c r="C7" s="111" t="str">
        <f t="shared" ref="C7:C12" si="0">$B$6</f>
        <v>BH160DT</v>
      </c>
      <c r="D7" s="143" t="str">
        <f>V7&amp;W7&amp;X7&amp;Y7&amp;Z7&amp;"
"&amp;AA7&amp;"
"
&amp;AB7</f>
        <v>Các tuyến đường giao thông đấu nối trực tiếp ra Đường Lê A đoạn từ Đường Nguyễn Ái Quốc đến Đường Phạm Văn Thuận có hiện trạng là đường nhựa, bê tông xi măng:
- Có bề rộng ≥5m, cách đường giao thông ≤600m.
- Có bề rộng từ ≥3m đến &lt;5m, cách đường giao thông ≤400m.</v>
      </c>
      <c r="E7" s="143"/>
      <c r="F7" s="143"/>
      <c r="G7" s="142">
        <v>15400</v>
      </c>
      <c r="H7" s="142">
        <v>10800</v>
      </c>
      <c r="I7" s="142">
        <v>9200</v>
      </c>
      <c r="J7" s="128">
        <f>VLOOKUP(C7,'[1]1. MA DO'!$E$5:$AA$1933,23,0)</f>
        <v>1.1299999999999999</v>
      </c>
      <c r="K7" s="129">
        <f t="shared" ref="K7:K70" si="1">J7</f>
        <v>1.1299999999999999</v>
      </c>
      <c r="L7" s="129">
        <f t="shared" ref="L7:L70" si="2">J7</f>
        <v>1.1299999999999999</v>
      </c>
      <c r="M7" s="137">
        <f>M6</f>
        <v>21000</v>
      </c>
      <c r="N7" s="137">
        <f t="shared" ref="N7:P7" si="3">N6</f>
        <v>13000</v>
      </c>
      <c r="O7" s="137">
        <f t="shared" si="3"/>
        <v>8500</v>
      </c>
      <c r="P7" s="137">
        <f t="shared" si="3"/>
        <v>5500</v>
      </c>
      <c r="Q7" s="138">
        <f>Q6</f>
        <v>24900</v>
      </c>
      <c r="R7" s="138">
        <f>R6</f>
        <v>15400</v>
      </c>
      <c r="S7" s="138">
        <f>S6</f>
        <v>10100</v>
      </c>
      <c r="T7" s="138">
        <f>T6</f>
        <v>6500</v>
      </c>
      <c r="U7" s="138">
        <f>U6</f>
        <v>0</v>
      </c>
      <c r="V7" s="138" t="s">
        <v>10</v>
      </c>
      <c r="W7" s="138" t="str">
        <f>D6</f>
        <v>Đường Lê A</v>
      </c>
      <c r="X7" s="138" t="str">
        <f>" đoạn từ "&amp;E6</f>
        <v xml:space="preserve"> đoạn từ Đường Nguyễn Ái Quốc</v>
      </c>
      <c r="Y7" s="138" t="str">
        <f>" đến "&amp;F6</f>
        <v xml:space="preserve"> đến Đường Phạm Văn Thuận</v>
      </c>
      <c r="Z7" s="138" t="s">
        <v>339</v>
      </c>
      <c r="AA7" s="139" t="s">
        <v>135</v>
      </c>
      <c r="AB7" s="139" t="s">
        <v>136</v>
      </c>
      <c r="AC7" s="138"/>
    </row>
    <row r="8" spans="1:35" s="78" customFormat="1" ht="78.75">
      <c r="A8" s="135">
        <f t="shared" ref="A8:A71" si="4">A7+1</f>
        <v>3</v>
      </c>
      <c r="B8" s="135" t="s">
        <v>7</v>
      </c>
      <c r="C8" s="111" t="str">
        <f t="shared" si="0"/>
        <v>BH160DT</v>
      </c>
      <c r="D8" s="143" t="str">
        <f>V8&amp;W8&amp;X8&amp;Y8&amp;Z8&amp;"
"&amp;AA8&amp;"
"&amp;AB8&amp;"
"&amp;AC8</f>
        <v>Các tuyến đường giao thông đấu nối trực tiếp ra Đường Lê A đoạn từ Đường Nguyễn Ái Quốc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8" s="143"/>
      <c r="F8" s="143"/>
      <c r="G8" s="142">
        <v>10100</v>
      </c>
      <c r="H8" s="142">
        <v>7100</v>
      </c>
      <c r="I8" s="142">
        <v>6100</v>
      </c>
      <c r="J8" s="128">
        <f>VLOOKUP(C8,'[1]1. MA DO'!$E$5:$AA$1933,23,0)</f>
        <v>1.1299999999999999</v>
      </c>
      <c r="K8" s="129">
        <f t="shared" si="1"/>
        <v>1.1299999999999999</v>
      </c>
      <c r="L8" s="129">
        <f t="shared" si="2"/>
        <v>1.1299999999999999</v>
      </c>
      <c r="M8" s="137">
        <f t="shared" ref="M8:M12" si="5">M7</f>
        <v>21000</v>
      </c>
      <c r="N8" s="137">
        <f t="shared" ref="N8:N12" si="6">N7</f>
        <v>13000</v>
      </c>
      <c r="O8" s="137">
        <f t="shared" ref="O8:O12" si="7">O7</f>
        <v>8500</v>
      </c>
      <c r="P8" s="137">
        <f t="shared" ref="P8:P12" si="8">P7</f>
        <v>5500</v>
      </c>
      <c r="Q8" s="138">
        <f t="shared" ref="Q8:Q12" si="9">Q7</f>
        <v>24900</v>
      </c>
      <c r="R8" s="138">
        <f t="shared" ref="R8:R12" si="10">R7</f>
        <v>15400</v>
      </c>
      <c r="S8" s="138">
        <f t="shared" ref="S8:S12" si="11">S7</f>
        <v>10100</v>
      </c>
      <c r="T8" s="138">
        <f t="shared" ref="T8:U12" si="12">T7</f>
        <v>6500</v>
      </c>
      <c r="U8" s="138">
        <f t="shared" si="12"/>
        <v>0</v>
      </c>
      <c r="V8" s="138" t="s">
        <v>10</v>
      </c>
      <c r="W8" s="138" t="str">
        <f>W7</f>
        <v>Đường Lê A</v>
      </c>
      <c r="X8" s="138" t="str">
        <f>X7</f>
        <v xml:space="preserve"> đoạn từ Đường Nguyễn Ái Quốc</v>
      </c>
      <c r="Y8" s="138" t="str">
        <f>Y7</f>
        <v xml:space="preserve"> đến Đường Phạm Văn Thuận</v>
      </c>
      <c r="Z8" s="138" t="s">
        <v>339</v>
      </c>
      <c r="AA8" s="139" t="s">
        <v>137</v>
      </c>
      <c r="AB8" s="139" t="s">
        <v>138</v>
      </c>
      <c r="AC8" s="139" t="s">
        <v>139</v>
      </c>
    </row>
    <row r="9" spans="1:35" s="78" customFormat="1" ht="94.5">
      <c r="A9" s="135">
        <f t="shared" si="4"/>
        <v>4</v>
      </c>
      <c r="B9" s="135" t="s">
        <v>8</v>
      </c>
      <c r="C9" s="111" t="str">
        <f t="shared" si="0"/>
        <v>BH160DT</v>
      </c>
      <c r="D9" s="143" t="str">
        <f>V9&amp;W9&amp;X9&amp;Y9&amp;Z9</f>
        <v>Các tuyến đường giao thông đấu nối trực tiếp ra Đường Lê A đoạn từ Đường Nguyễn Ái Quốc đến Đường Phạm Văn Thuận có hiện trạng là đường nhựa, bê tông xi măng:
- Có bề rộng từ ≥3m đến &lt;5m, cách đường giao thông &gt;600m.
- Có bề rộng &lt;3m, cách đường giao thông &gt;200m.</v>
      </c>
      <c r="E9" s="143"/>
      <c r="F9" s="143"/>
      <c r="G9" s="142">
        <v>6500</v>
      </c>
      <c r="H9" s="142">
        <v>4600</v>
      </c>
      <c r="I9" s="142">
        <v>3900</v>
      </c>
      <c r="J9" s="128">
        <f>VLOOKUP(C9,'[1]1. MA DO'!$E$5:$AA$1933,23,0)</f>
        <v>1.1299999999999999</v>
      </c>
      <c r="K9" s="129">
        <f t="shared" si="1"/>
        <v>1.1299999999999999</v>
      </c>
      <c r="L9" s="129">
        <f t="shared" si="2"/>
        <v>1.1299999999999999</v>
      </c>
      <c r="M9" s="137">
        <f t="shared" si="5"/>
        <v>21000</v>
      </c>
      <c r="N9" s="137">
        <f t="shared" si="6"/>
        <v>13000</v>
      </c>
      <c r="O9" s="137">
        <f t="shared" si="7"/>
        <v>8500</v>
      </c>
      <c r="P9" s="137">
        <f t="shared" si="8"/>
        <v>5500</v>
      </c>
      <c r="Q9" s="138">
        <f t="shared" si="9"/>
        <v>24900</v>
      </c>
      <c r="R9" s="138">
        <f t="shared" si="10"/>
        <v>15400</v>
      </c>
      <c r="S9" s="138">
        <f t="shared" si="11"/>
        <v>10100</v>
      </c>
      <c r="T9" s="138">
        <f t="shared" si="12"/>
        <v>6500</v>
      </c>
      <c r="U9" s="138">
        <f t="shared" si="12"/>
        <v>0</v>
      </c>
      <c r="V9" s="138" t="s">
        <v>10</v>
      </c>
      <c r="W9" s="138" t="str">
        <f>W8</f>
        <v>Đường Lê A</v>
      </c>
      <c r="X9" s="138" t="str">
        <f t="shared" ref="X9:Y12" si="13">X8</f>
        <v xml:space="preserve"> đoạn từ Đường Nguyễn Ái Quốc</v>
      </c>
      <c r="Y9" s="138" t="str">
        <f>Y8</f>
        <v xml:space="preserve"> đến Đường Phạm Văn Thuận</v>
      </c>
      <c r="Z9" s="138" t="s">
        <v>341</v>
      </c>
      <c r="AA9" s="138"/>
      <c r="AB9" s="138"/>
      <c r="AC9" s="138"/>
    </row>
    <row r="10" spans="1:35" s="130" customFormat="1" ht="94.5">
      <c r="A10" s="135">
        <f t="shared" si="4"/>
        <v>5</v>
      </c>
      <c r="B10" s="135" t="s">
        <v>11</v>
      </c>
      <c r="C10" s="111" t="str">
        <f t="shared" si="0"/>
        <v>BH160DT</v>
      </c>
      <c r="D10" s="143" t="str">
        <f>V10&amp;W10&amp;X10&amp;Y10&amp;Z10&amp;"
"&amp;AA10&amp;"
"
&amp;AB10</f>
        <v>Các tuyến đường giao thông không đấu nối trực tiếp và thông ra Đường Lê A đoạn từ Đường Nguyễn Ái Quốc đến Đường Phạm Văn Thuận có hiện trạng là đường nhựa, bê tông xi măng:
- Có bề rộng ≥5m, cách đường giao thông ≤600m.
- Có bề rộng từ ≥3m đến &lt;5m, cách đường giao thông ≤400m.</v>
      </c>
      <c r="E10" s="143"/>
      <c r="F10" s="143"/>
      <c r="G10" s="142">
        <v>13900</v>
      </c>
      <c r="H10" s="142">
        <v>9700</v>
      </c>
      <c r="I10" s="142">
        <v>8300</v>
      </c>
      <c r="J10" s="128">
        <f>VLOOKUP(C10,'[1]1. MA DO'!$E$5:$AA$1933,23,0)</f>
        <v>1.1299999999999999</v>
      </c>
      <c r="K10" s="129">
        <f t="shared" si="1"/>
        <v>1.1299999999999999</v>
      </c>
      <c r="L10" s="129">
        <f t="shared" si="2"/>
        <v>1.1299999999999999</v>
      </c>
      <c r="M10" s="137">
        <f t="shared" si="5"/>
        <v>21000</v>
      </c>
      <c r="N10" s="137">
        <f t="shared" si="6"/>
        <v>13000</v>
      </c>
      <c r="O10" s="137">
        <f t="shared" si="7"/>
        <v>8500</v>
      </c>
      <c r="P10" s="137">
        <f t="shared" si="8"/>
        <v>5500</v>
      </c>
      <c r="Q10" s="138">
        <f t="shared" si="9"/>
        <v>24900</v>
      </c>
      <c r="R10" s="138">
        <f t="shared" si="10"/>
        <v>15400</v>
      </c>
      <c r="S10" s="138">
        <f t="shared" si="11"/>
        <v>10100</v>
      </c>
      <c r="T10" s="138">
        <f t="shared" si="12"/>
        <v>6500</v>
      </c>
      <c r="U10" s="138">
        <f t="shared" si="12"/>
        <v>0</v>
      </c>
      <c r="V10" s="138" t="s">
        <v>130</v>
      </c>
      <c r="W10" s="138" t="str">
        <f>W9</f>
        <v>Đường Lê A</v>
      </c>
      <c r="X10" s="138" t="str">
        <f t="shared" si="13"/>
        <v xml:space="preserve"> đoạn từ Đường Nguyễn Ái Quốc</v>
      </c>
      <c r="Y10" s="138" t="str">
        <f t="shared" si="13"/>
        <v xml:space="preserve"> đến Đường Phạm Văn Thuận</v>
      </c>
      <c r="Z10" s="138" t="s">
        <v>339</v>
      </c>
      <c r="AA10" s="139" t="s">
        <v>135</v>
      </c>
      <c r="AB10" s="139" t="s">
        <v>136</v>
      </c>
      <c r="AC10" s="138"/>
    </row>
    <row r="11" spans="1:35" s="130" customFormat="1" ht="94.5">
      <c r="A11" s="135">
        <f t="shared" si="4"/>
        <v>6</v>
      </c>
      <c r="B11" s="135" t="s">
        <v>12</v>
      </c>
      <c r="C11" s="111" t="str">
        <f t="shared" si="0"/>
        <v>BH160DT</v>
      </c>
      <c r="D11" s="143" t="str">
        <f>V11&amp;W11&amp;X11&amp;Y11&amp;Z11&amp;"
"&amp;AA11&amp;"
"
&amp;AB11&amp;"
"&amp;AC11</f>
        <v>Các tuyến đường giao thông không đấu nối trực tiếp và thông ra Đường Lê A đoạn từ Đường Nguyễn Ái Quốc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11" s="143"/>
      <c r="F11" s="143"/>
      <c r="G11" s="142">
        <v>9100</v>
      </c>
      <c r="H11" s="142">
        <v>6400</v>
      </c>
      <c r="I11" s="142">
        <v>5500</v>
      </c>
      <c r="J11" s="128">
        <f>VLOOKUP(C11,'[1]1. MA DO'!$E$5:$AA$1933,23,0)</f>
        <v>1.1299999999999999</v>
      </c>
      <c r="K11" s="129">
        <f t="shared" si="1"/>
        <v>1.1299999999999999</v>
      </c>
      <c r="L11" s="129">
        <f t="shared" si="2"/>
        <v>1.1299999999999999</v>
      </c>
      <c r="M11" s="137">
        <f t="shared" si="5"/>
        <v>21000</v>
      </c>
      <c r="N11" s="137">
        <f t="shared" si="6"/>
        <v>13000</v>
      </c>
      <c r="O11" s="137">
        <f t="shared" si="7"/>
        <v>8500</v>
      </c>
      <c r="P11" s="137">
        <f t="shared" si="8"/>
        <v>5500</v>
      </c>
      <c r="Q11" s="138">
        <f t="shared" si="9"/>
        <v>24900</v>
      </c>
      <c r="R11" s="138">
        <f t="shared" si="10"/>
        <v>15400</v>
      </c>
      <c r="S11" s="138">
        <f t="shared" si="11"/>
        <v>10100</v>
      </c>
      <c r="T11" s="138">
        <f t="shared" si="12"/>
        <v>6500</v>
      </c>
      <c r="U11" s="138">
        <f t="shared" si="12"/>
        <v>0</v>
      </c>
      <c r="V11" s="138" t="s">
        <v>130</v>
      </c>
      <c r="W11" s="138" t="str">
        <f>W10</f>
        <v>Đường Lê A</v>
      </c>
      <c r="X11" s="138" t="str">
        <f t="shared" si="13"/>
        <v xml:space="preserve"> đoạn từ Đường Nguyễn Ái Quốc</v>
      </c>
      <c r="Y11" s="138" t="str">
        <f t="shared" si="13"/>
        <v xml:space="preserve"> đến Đường Phạm Văn Thuận</v>
      </c>
      <c r="Z11" s="138" t="s">
        <v>339</v>
      </c>
      <c r="AA11" s="139" t="s">
        <v>137</v>
      </c>
      <c r="AB11" s="139" t="s">
        <v>138</v>
      </c>
      <c r="AC11" s="139" t="s">
        <v>139</v>
      </c>
    </row>
    <row r="12" spans="1:35" s="130" customFormat="1" ht="94.5">
      <c r="A12" s="135">
        <f t="shared" si="4"/>
        <v>7</v>
      </c>
      <c r="B12" s="135" t="s">
        <v>13</v>
      </c>
      <c r="C12" s="111" t="str">
        <f t="shared" si="0"/>
        <v>BH160DT</v>
      </c>
      <c r="D12" s="143" t="str">
        <f>V12&amp;W12&amp;X12&amp;Y12&amp;Z12</f>
        <v>Các tuyến đường giao thông không đấu nối trực tiếp và thông ra Đường Lê A đoạn từ Đường Nguyễn Ái Quốc đến Đường Phạm Văn Thuận có hiện trạng là đường nhựa, bê tông xi măng:
- Có bề rộng từ ≥3m đến &lt;5m, cách đường giao thông &gt;600m.
- Có bề rộng &lt;3m, cách đường giao thông &gt; 200m.</v>
      </c>
      <c r="E12" s="143"/>
      <c r="F12" s="143"/>
      <c r="G12" s="142">
        <v>5900</v>
      </c>
      <c r="H12" s="142">
        <v>4100</v>
      </c>
      <c r="I12" s="142">
        <v>3500</v>
      </c>
      <c r="J12" s="128">
        <f>VLOOKUP(C12,'[1]1. MA DO'!$E$5:$AA$1933,23,0)</f>
        <v>1.1299999999999999</v>
      </c>
      <c r="K12" s="129">
        <f t="shared" si="1"/>
        <v>1.1299999999999999</v>
      </c>
      <c r="L12" s="129">
        <f t="shared" si="2"/>
        <v>1.1299999999999999</v>
      </c>
      <c r="M12" s="137">
        <f t="shared" si="5"/>
        <v>21000</v>
      </c>
      <c r="N12" s="137">
        <f t="shared" si="6"/>
        <v>13000</v>
      </c>
      <c r="O12" s="137">
        <f t="shared" si="7"/>
        <v>8500</v>
      </c>
      <c r="P12" s="137">
        <f t="shared" si="8"/>
        <v>5500</v>
      </c>
      <c r="Q12" s="138">
        <f t="shared" si="9"/>
        <v>24900</v>
      </c>
      <c r="R12" s="138">
        <f t="shared" si="10"/>
        <v>15400</v>
      </c>
      <c r="S12" s="138">
        <f t="shared" si="11"/>
        <v>10100</v>
      </c>
      <c r="T12" s="138">
        <f t="shared" si="12"/>
        <v>6500</v>
      </c>
      <c r="U12" s="138">
        <f t="shared" si="12"/>
        <v>0</v>
      </c>
      <c r="V12" s="138" t="s">
        <v>130</v>
      </c>
      <c r="W12" s="138" t="str">
        <f>W11</f>
        <v>Đường Lê A</v>
      </c>
      <c r="X12" s="138" t="str">
        <f t="shared" si="13"/>
        <v xml:space="preserve"> đoạn từ Đường Nguyễn Ái Quốc</v>
      </c>
      <c r="Y12" s="138" t="str">
        <f t="shared" si="13"/>
        <v xml:space="preserve"> đến Đường Phạm Văn Thuận</v>
      </c>
      <c r="Z12" s="138" t="s">
        <v>340</v>
      </c>
      <c r="AA12" s="138"/>
      <c r="AB12" s="138"/>
      <c r="AC12" s="138"/>
    </row>
    <row r="13" spans="1:35" s="78" customFormat="1" ht="31.5" customHeight="1">
      <c r="A13" s="135">
        <f t="shared" si="4"/>
        <v>8</v>
      </c>
      <c r="B13" s="135" t="str">
        <f>'Đầu vào (2)'!G8</f>
        <v>BH96DT</v>
      </c>
      <c r="C13" s="111" t="str">
        <f>$B$13</f>
        <v>BH96DT</v>
      </c>
      <c r="D13" s="136" t="str">
        <f>'Đầu vào (2)'!H8</f>
        <v>Đường Dương Tử Giang</v>
      </c>
      <c r="E13" s="136" t="str">
        <f>'Đầu vào (2)'!I8</f>
        <v>Đường Nguyễn Ái Quốc</v>
      </c>
      <c r="F13" s="136" t="str">
        <f>'Đầu vào (2)'!J8</f>
        <v>Đường Phan Trung</v>
      </c>
      <c r="G13" s="141">
        <v>27200</v>
      </c>
      <c r="H13" s="142">
        <v>19000</v>
      </c>
      <c r="I13" s="142">
        <v>16300</v>
      </c>
      <c r="J13" s="128">
        <f>VLOOKUP(C13,'[1]1. MA DO'!$E$5:$AA$1933,23,0)</f>
        <v>1.1299999999999999</v>
      </c>
      <c r="K13" s="129">
        <f t="shared" si="1"/>
        <v>1.1299999999999999</v>
      </c>
      <c r="L13" s="129">
        <f t="shared" si="2"/>
        <v>1.1299999999999999</v>
      </c>
      <c r="M13" s="137">
        <f>'Đầu vào (2)'!K8</f>
        <v>23000</v>
      </c>
      <c r="N13" s="137">
        <f>'Đầu vào (2)'!L8</f>
        <v>11000</v>
      </c>
      <c r="O13" s="137">
        <f>'Đầu vào (2)'!M8</f>
        <v>6500</v>
      </c>
      <c r="P13" s="137">
        <f>'Đầu vào (2)'!N8</f>
        <v>3900</v>
      </c>
      <c r="Q13" s="138">
        <f>VLOOKUP(B13,'[2]Giá đề xuất ODT'!$G$11:$AD$2233,21,0)</f>
        <v>27200</v>
      </c>
      <c r="R13" s="138">
        <f>VLOOKUP(B13,'[2]Giá đề xuất ODT'!$G$11:$AD$2233,22,0)</f>
        <v>13000</v>
      </c>
      <c r="S13" s="138">
        <f>VLOOKUP(B13,'[2]Giá đề xuất ODT'!$G$11:$AD$2233,23,0)</f>
        <v>7700</v>
      </c>
      <c r="T13" s="138">
        <f>VLOOKUP(B13,'[2]Giá đề xuất ODT'!$G$11:$AD$2233,24,0)</f>
        <v>4600</v>
      </c>
      <c r="U13" s="138"/>
      <c r="V13" s="138"/>
      <c r="W13" s="138" t="str">
        <f>D13</f>
        <v>Đường Dương Tử Giang</v>
      </c>
      <c r="X13" s="138" t="str">
        <f>" đoạn từ "&amp;E13</f>
        <v xml:space="preserve"> đoạn từ Đường Nguyễn Ái Quốc</v>
      </c>
      <c r="Y13" s="138" t="str">
        <f>" đến "&amp;F13</f>
        <v xml:space="preserve"> đến Đường Phan Trung</v>
      </c>
      <c r="Z13" s="138"/>
      <c r="AA13" s="138"/>
      <c r="AB13" s="138"/>
      <c r="AC13" s="138"/>
    </row>
    <row r="14" spans="1:35" s="78" customFormat="1" ht="78.75">
      <c r="A14" s="135">
        <f t="shared" si="4"/>
        <v>9</v>
      </c>
      <c r="B14" s="135" t="str">
        <f t="shared" ref="B14:B19" si="14">B7</f>
        <v>VT2</v>
      </c>
      <c r="C14" s="111" t="str">
        <f t="shared" ref="C14:C19" si="15">$B$13</f>
        <v>BH96DT</v>
      </c>
      <c r="D14" s="143" t="str">
        <f>V14&amp;W14&amp;X14&amp;Y14&amp;Z14&amp;"
"&amp;AA14&amp;"
"
&amp;AB14</f>
        <v>Các tuyến đường giao thông đấu nối trực tiếp ra Đường Dương Tử Giang đoạn từ Đường Nguyễn Ái Quốc đến Đường Phan Trung có hiện trạng là đường nhựa, bê tông xi măng:
- Có bề rộng ≥5m, cách đường giao thông ≤600m.
- Có bề rộng từ ≥3m đến &lt;5m, cách đường giao thông ≤400m.</v>
      </c>
      <c r="E14" s="143"/>
      <c r="F14" s="143"/>
      <c r="G14" s="142">
        <v>13000</v>
      </c>
      <c r="H14" s="142">
        <v>9100</v>
      </c>
      <c r="I14" s="142">
        <v>7800</v>
      </c>
      <c r="J14" s="128">
        <f>VLOOKUP(C14,'[1]1. MA DO'!$E$5:$AA$1933,23,0)</f>
        <v>1.1299999999999999</v>
      </c>
      <c r="K14" s="129">
        <f t="shared" si="1"/>
        <v>1.1299999999999999</v>
      </c>
      <c r="L14" s="129">
        <f t="shared" si="2"/>
        <v>1.1299999999999999</v>
      </c>
      <c r="M14" s="137">
        <f t="shared" ref="M14:M19" si="16">M13</f>
        <v>23000</v>
      </c>
      <c r="N14" s="137">
        <f t="shared" ref="N14:N19" si="17">N13</f>
        <v>11000</v>
      </c>
      <c r="O14" s="137">
        <f t="shared" ref="O14:O19" si="18">O13</f>
        <v>6500</v>
      </c>
      <c r="P14" s="137">
        <f t="shared" ref="P14:P19" si="19">P13</f>
        <v>3900</v>
      </c>
      <c r="Q14" s="138">
        <f t="shared" ref="Q14:Q19" si="20">Q13</f>
        <v>27200</v>
      </c>
      <c r="R14" s="138">
        <f t="shared" ref="R14:R19" si="21">R13</f>
        <v>13000</v>
      </c>
      <c r="S14" s="138">
        <f t="shared" ref="S14:S19" si="22">S13</f>
        <v>7700</v>
      </c>
      <c r="T14" s="138">
        <f t="shared" ref="T14:U19" si="23">T13</f>
        <v>4600</v>
      </c>
      <c r="U14" s="138">
        <f t="shared" si="23"/>
        <v>0</v>
      </c>
      <c r="V14" s="138" t="str">
        <f t="shared" ref="V14:V19" si="24">V7</f>
        <v xml:space="preserve">Các tuyến đường giao thông đấu nối trực tiếp ra </v>
      </c>
      <c r="W14" s="138" t="str">
        <f t="shared" ref="W14:Y18" si="25">W13</f>
        <v>Đường Dương Tử Giang</v>
      </c>
      <c r="X14" s="138" t="str">
        <f t="shared" si="25"/>
        <v xml:space="preserve"> đoạn từ Đường Nguyễn Ái Quốc</v>
      </c>
      <c r="Y14" s="138" t="str">
        <f t="shared" si="25"/>
        <v xml:space="preserve"> đến Đường Phan Trung</v>
      </c>
      <c r="Z14" s="138" t="str">
        <f>Z7</f>
        <v xml:space="preserve"> có hiện trạng là đường nhựa, bê tông xi măng:</v>
      </c>
      <c r="AA14" s="138" t="str">
        <f>AA7</f>
        <v>- Có bề rộng ≥5m, cách đường giao thông ≤600m.</v>
      </c>
      <c r="AB14" s="138" t="str">
        <f>AB7</f>
        <v>- Có bề rộng từ ≥3m đến &lt;5m, cách đường giao thông ≤400m.</v>
      </c>
      <c r="AC14" s="138">
        <f>AC7</f>
        <v>0</v>
      </c>
    </row>
    <row r="15" spans="1:35" s="78" customFormat="1" ht="78.75">
      <c r="A15" s="135">
        <f t="shared" si="4"/>
        <v>10</v>
      </c>
      <c r="B15" s="135" t="str">
        <f t="shared" si="14"/>
        <v>VT3</v>
      </c>
      <c r="C15" s="111" t="str">
        <f t="shared" si="15"/>
        <v>BH96DT</v>
      </c>
      <c r="D15" s="143" t="str">
        <f>V15&amp;W15&amp;X15&amp;Y15&amp;Z15&amp;"
"&amp;AA15&amp;"
"&amp;AB15&amp;"
"&amp;AC15</f>
        <v>Các tuyến đường giao thông đấu nối trực tiếp ra Đường Dương Tử Giang đoạn từ Đường Nguyễn Ái Quốc đến Đường Phan Trung có hiện trạng là đường nhựa, bê tông xi măng:
- Có bề rộng ≥5m, cách đường giao thông &gt;600m.
- Có bề rộng từ ≥3m đến &lt;5m, cách đường giao thông từ &gt;400m đến ≤600m.
- Có bề rộng &lt;3m, cách đường giao thông ≤200m.</v>
      </c>
      <c r="E15" s="143"/>
      <c r="F15" s="143"/>
      <c r="G15" s="142">
        <v>7700</v>
      </c>
      <c r="H15" s="142">
        <v>5400</v>
      </c>
      <c r="I15" s="142">
        <v>4600</v>
      </c>
      <c r="J15" s="128">
        <f>VLOOKUP(C15,'[1]1. MA DO'!$E$5:$AA$1933,23,0)</f>
        <v>1.1299999999999999</v>
      </c>
      <c r="K15" s="129">
        <f t="shared" si="1"/>
        <v>1.1299999999999999</v>
      </c>
      <c r="L15" s="129">
        <f t="shared" si="2"/>
        <v>1.1299999999999999</v>
      </c>
      <c r="M15" s="137">
        <f t="shared" si="16"/>
        <v>23000</v>
      </c>
      <c r="N15" s="137">
        <f t="shared" si="17"/>
        <v>11000</v>
      </c>
      <c r="O15" s="137">
        <f t="shared" si="18"/>
        <v>6500</v>
      </c>
      <c r="P15" s="137">
        <f t="shared" si="19"/>
        <v>3900</v>
      </c>
      <c r="Q15" s="138">
        <f t="shared" si="20"/>
        <v>27200</v>
      </c>
      <c r="R15" s="138">
        <f t="shared" si="21"/>
        <v>13000</v>
      </c>
      <c r="S15" s="138">
        <f t="shared" si="22"/>
        <v>7700</v>
      </c>
      <c r="T15" s="138">
        <f t="shared" si="23"/>
        <v>4600</v>
      </c>
      <c r="U15" s="138">
        <f t="shared" si="23"/>
        <v>0</v>
      </c>
      <c r="V15" s="138" t="str">
        <f t="shared" si="24"/>
        <v xml:space="preserve">Các tuyến đường giao thông đấu nối trực tiếp ra </v>
      </c>
      <c r="W15" s="138" t="str">
        <f t="shared" si="25"/>
        <v>Đường Dương Tử Giang</v>
      </c>
      <c r="X15" s="138" t="str">
        <f t="shared" si="25"/>
        <v xml:space="preserve"> đoạn từ Đường Nguyễn Ái Quốc</v>
      </c>
      <c r="Y15" s="138" t="str">
        <f t="shared" si="25"/>
        <v xml:space="preserve"> đến Đường Phan Trung</v>
      </c>
      <c r="Z15" s="138" t="str">
        <f t="shared" ref="Z15:AC15" si="26">Z8</f>
        <v xml:space="preserve"> có hiện trạng là đường nhựa, bê tông xi măng:</v>
      </c>
      <c r="AA15" s="138" t="str">
        <f t="shared" si="26"/>
        <v>- Có bề rộng ≥5m, cách đường giao thông &gt;600m.</v>
      </c>
      <c r="AB15" s="138" t="str">
        <f t="shared" si="26"/>
        <v>- Có bề rộng từ ≥3m đến &lt;5m, cách đường giao thông từ &gt;400m đến ≤600m.</v>
      </c>
      <c r="AC15" s="138" t="str">
        <f t="shared" si="26"/>
        <v>- Có bề rộng &lt;3m, cách đường giao thông ≤200m.</v>
      </c>
    </row>
    <row r="16" spans="1:35" s="78" customFormat="1" ht="94.5">
      <c r="A16" s="135">
        <f t="shared" si="4"/>
        <v>11</v>
      </c>
      <c r="B16" s="135" t="str">
        <f t="shared" si="14"/>
        <v>VT4</v>
      </c>
      <c r="C16" s="111" t="str">
        <f t="shared" si="15"/>
        <v>BH96DT</v>
      </c>
      <c r="D16" s="143" t="str">
        <f>V16&amp;W16&amp;X16&amp;Y16&amp;Z16</f>
        <v>Các tuyến đường giao thông đấu nối trực tiếp ra Đường Dương Tử Giang đoạn từ Đường Nguyễn Ái Quốc đến Đường Phan Trung có hiện trạng là đường nhựa, bê tông xi măng:
- Có bề rộng từ ≥3m đến &lt;5m, cách đường giao thông &gt;600m.
- Có bề rộng &lt;3m, cách đường giao thông &gt;200m.</v>
      </c>
      <c r="E16" s="143"/>
      <c r="F16" s="143"/>
      <c r="G16" s="142">
        <v>4600</v>
      </c>
      <c r="H16" s="142">
        <v>3200</v>
      </c>
      <c r="I16" s="142">
        <v>2800</v>
      </c>
      <c r="J16" s="128">
        <f>VLOOKUP(C16,'[1]1. MA DO'!$E$5:$AA$1933,23,0)</f>
        <v>1.1299999999999999</v>
      </c>
      <c r="K16" s="129">
        <f t="shared" si="1"/>
        <v>1.1299999999999999</v>
      </c>
      <c r="L16" s="129">
        <f t="shared" si="2"/>
        <v>1.1299999999999999</v>
      </c>
      <c r="M16" s="137">
        <f t="shared" si="16"/>
        <v>23000</v>
      </c>
      <c r="N16" s="137">
        <f t="shared" si="17"/>
        <v>11000</v>
      </c>
      <c r="O16" s="137">
        <f t="shared" si="18"/>
        <v>6500</v>
      </c>
      <c r="P16" s="137">
        <f t="shared" si="19"/>
        <v>3900</v>
      </c>
      <c r="Q16" s="138">
        <f t="shared" si="20"/>
        <v>27200</v>
      </c>
      <c r="R16" s="138">
        <f t="shared" si="21"/>
        <v>13000</v>
      </c>
      <c r="S16" s="138">
        <f t="shared" si="22"/>
        <v>7700</v>
      </c>
      <c r="T16" s="138">
        <f t="shared" si="23"/>
        <v>4600</v>
      </c>
      <c r="U16" s="138">
        <f t="shared" si="23"/>
        <v>0</v>
      </c>
      <c r="V16" s="138" t="str">
        <f t="shared" si="24"/>
        <v xml:space="preserve">Các tuyến đường giao thông đấu nối trực tiếp ra </v>
      </c>
      <c r="W16" s="138" t="str">
        <f t="shared" si="25"/>
        <v>Đường Dương Tử Giang</v>
      </c>
      <c r="X16" s="138" t="str">
        <f t="shared" si="25"/>
        <v xml:space="preserve"> đoạn từ Đường Nguyễn Ái Quốc</v>
      </c>
      <c r="Y16" s="138" t="str">
        <f t="shared" si="25"/>
        <v xml:space="preserve"> đến Đường Phan Trung</v>
      </c>
      <c r="Z16" s="138" t="str">
        <f t="shared" ref="Z16:AC16" si="27">Z9</f>
        <v xml:space="preserve"> có hiện trạng là đường nhựa, bê tông xi măng:
- Có bề rộng từ ≥3m đến &lt;5m, cách đường giao thông &gt;600m.
- Có bề rộng &lt;3m, cách đường giao thông &gt;200m.</v>
      </c>
      <c r="AA16" s="138">
        <f t="shared" si="27"/>
        <v>0</v>
      </c>
      <c r="AB16" s="138">
        <f t="shared" si="27"/>
        <v>0</v>
      </c>
      <c r="AC16" s="138">
        <f t="shared" si="27"/>
        <v>0</v>
      </c>
    </row>
    <row r="17" spans="1:29" s="78" customFormat="1" ht="94.5">
      <c r="A17" s="135">
        <f t="shared" si="4"/>
        <v>12</v>
      </c>
      <c r="B17" s="135" t="str">
        <f t="shared" si="14"/>
        <v>VT2*0,8</v>
      </c>
      <c r="C17" s="111" t="str">
        <f t="shared" si="15"/>
        <v>BH96DT</v>
      </c>
      <c r="D17" s="143" t="str">
        <f>V17&amp;W17&amp;X17&amp;Y17&amp;Z17&amp;"
"&amp;AA17&amp;"
"
&amp;AB17</f>
        <v>Các tuyến đường giao thông không đấu nối trực tiếp và thông ra Đường Dương Tử Giang đoạn từ Đường Nguyễn Ái Quốc đến Đường Phan Trung có hiện trạng là đường nhựa, bê tông xi măng:
- Có bề rộng ≥5m, cách đường giao thông ≤600m.
- Có bề rộng từ ≥3m đến &lt;5m, cách đường giao thông ≤400m.</v>
      </c>
      <c r="E17" s="143"/>
      <c r="F17" s="143"/>
      <c r="G17" s="142">
        <v>11700</v>
      </c>
      <c r="H17" s="142">
        <v>8200</v>
      </c>
      <c r="I17" s="142">
        <v>7000</v>
      </c>
      <c r="J17" s="128">
        <f>VLOOKUP(C17,'[1]1. MA DO'!$E$5:$AA$1933,23,0)</f>
        <v>1.1299999999999999</v>
      </c>
      <c r="K17" s="129">
        <f t="shared" si="1"/>
        <v>1.1299999999999999</v>
      </c>
      <c r="L17" s="129">
        <f t="shared" si="2"/>
        <v>1.1299999999999999</v>
      </c>
      <c r="M17" s="137">
        <f t="shared" si="16"/>
        <v>23000</v>
      </c>
      <c r="N17" s="137">
        <f t="shared" si="17"/>
        <v>11000</v>
      </c>
      <c r="O17" s="137">
        <f t="shared" si="18"/>
        <v>6500</v>
      </c>
      <c r="P17" s="137">
        <f t="shared" si="19"/>
        <v>3900</v>
      </c>
      <c r="Q17" s="138">
        <f t="shared" si="20"/>
        <v>27200</v>
      </c>
      <c r="R17" s="138">
        <f t="shared" si="21"/>
        <v>13000</v>
      </c>
      <c r="S17" s="138">
        <f t="shared" si="22"/>
        <v>7700</v>
      </c>
      <c r="T17" s="138">
        <f t="shared" si="23"/>
        <v>4600</v>
      </c>
      <c r="U17" s="138">
        <f t="shared" si="23"/>
        <v>0</v>
      </c>
      <c r="V17" s="138" t="str">
        <f t="shared" si="24"/>
        <v xml:space="preserve">Các tuyến đường giao thông không đấu nối trực tiếp và thông ra </v>
      </c>
      <c r="W17" s="138" t="str">
        <f t="shared" si="25"/>
        <v>Đường Dương Tử Giang</v>
      </c>
      <c r="X17" s="138" t="str">
        <f t="shared" si="25"/>
        <v xml:space="preserve"> đoạn từ Đường Nguyễn Ái Quốc</v>
      </c>
      <c r="Y17" s="138" t="str">
        <f t="shared" si="25"/>
        <v xml:space="preserve"> đến Đường Phan Trung</v>
      </c>
      <c r="Z17" s="138" t="str">
        <f t="shared" ref="Z17:AC17" si="28">Z10</f>
        <v xml:space="preserve"> có hiện trạng là đường nhựa, bê tông xi măng:</v>
      </c>
      <c r="AA17" s="138" t="str">
        <f t="shared" si="28"/>
        <v>- Có bề rộng ≥5m, cách đường giao thông ≤600m.</v>
      </c>
      <c r="AB17" s="138" t="str">
        <f t="shared" si="28"/>
        <v>- Có bề rộng từ ≥3m đến &lt;5m, cách đường giao thông ≤400m.</v>
      </c>
      <c r="AC17" s="138">
        <f t="shared" si="28"/>
        <v>0</v>
      </c>
    </row>
    <row r="18" spans="1:29" s="78" customFormat="1" ht="94.5">
      <c r="A18" s="135">
        <f t="shared" si="4"/>
        <v>13</v>
      </c>
      <c r="B18" s="135" t="str">
        <f t="shared" si="14"/>
        <v>VT3*0,8</v>
      </c>
      <c r="C18" s="111" t="str">
        <f t="shared" si="15"/>
        <v>BH96DT</v>
      </c>
      <c r="D18" s="143" t="str">
        <f>V18&amp;W18&amp;X18&amp;Y18&amp;Z18&amp;"
"&amp;AA18&amp;"
"
&amp;AB18&amp;"
"&amp;AC18</f>
        <v>Các tuyến đường giao thông không đấu nối trực tiếp và thông ra Đường Dương Tử Giang đoạn từ Đường Nguyễn Ái Quốc đến Đường Phan Trung có hiện trạng là đường nhựa, bê tông xi măng:
- Có bề rộng ≥5m, cách đường giao thông &gt;600m.
- Có bề rộng từ ≥3m đến &lt;5m, cách đường giao thông từ &gt;400m đến ≤600m.
- Có bề rộng &lt;3m, cách đường giao thông ≤200m.</v>
      </c>
      <c r="E18" s="143"/>
      <c r="F18" s="143"/>
      <c r="G18" s="142">
        <v>6900</v>
      </c>
      <c r="H18" s="142">
        <v>4800</v>
      </c>
      <c r="I18" s="142">
        <v>4100</v>
      </c>
      <c r="J18" s="128">
        <f>VLOOKUP(C18,'[1]1. MA DO'!$E$5:$AA$1933,23,0)</f>
        <v>1.1299999999999999</v>
      </c>
      <c r="K18" s="129">
        <f t="shared" si="1"/>
        <v>1.1299999999999999</v>
      </c>
      <c r="L18" s="129">
        <f t="shared" si="2"/>
        <v>1.1299999999999999</v>
      </c>
      <c r="M18" s="137">
        <f t="shared" si="16"/>
        <v>23000</v>
      </c>
      <c r="N18" s="137">
        <f t="shared" si="17"/>
        <v>11000</v>
      </c>
      <c r="O18" s="137">
        <f t="shared" si="18"/>
        <v>6500</v>
      </c>
      <c r="P18" s="137">
        <f t="shared" si="19"/>
        <v>3900</v>
      </c>
      <c r="Q18" s="138">
        <f t="shared" si="20"/>
        <v>27200</v>
      </c>
      <c r="R18" s="138">
        <f t="shared" si="21"/>
        <v>13000</v>
      </c>
      <c r="S18" s="138">
        <f t="shared" si="22"/>
        <v>7700</v>
      </c>
      <c r="T18" s="138">
        <f t="shared" si="23"/>
        <v>4600</v>
      </c>
      <c r="U18" s="138">
        <f t="shared" si="23"/>
        <v>0</v>
      </c>
      <c r="V18" s="138" t="str">
        <f t="shared" si="24"/>
        <v xml:space="preserve">Các tuyến đường giao thông không đấu nối trực tiếp và thông ra </v>
      </c>
      <c r="W18" s="138" t="str">
        <f t="shared" si="25"/>
        <v>Đường Dương Tử Giang</v>
      </c>
      <c r="X18" s="138" t="str">
        <f t="shared" si="25"/>
        <v xml:space="preserve"> đoạn từ Đường Nguyễn Ái Quốc</v>
      </c>
      <c r="Y18" s="138" t="str">
        <f t="shared" si="25"/>
        <v xml:space="preserve"> đến Đường Phan Trung</v>
      </c>
      <c r="Z18" s="138" t="str">
        <f t="shared" ref="Z18:AC18" si="29">Z11</f>
        <v xml:space="preserve"> có hiện trạng là đường nhựa, bê tông xi măng:</v>
      </c>
      <c r="AA18" s="138" t="str">
        <f t="shared" si="29"/>
        <v>- Có bề rộng ≥5m, cách đường giao thông &gt;600m.</v>
      </c>
      <c r="AB18" s="138" t="str">
        <f t="shared" si="29"/>
        <v>- Có bề rộng từ ≥3m đến &lt;5m, cách đường giao thông từ &gt;400m đến ≤600m.</v>
      </c>
      <c r="AC18" s="138" t="str">
        <f t="shared" si="29"/>
        <v>- Có bề rộng &lt;3m, cách đường giao thông ≤200m.</v>
      </c>
    </row>
    <row r="19" spans="1:29" s="78" customFormat="1" ht="94.5">
      <c r="A19" s="135">
        <f t="shared" si="4"/>
        <v>14</v>
      </c>
      <c r="B19" s="135" t="str">
        <f t="shared" si="14"/>
        <v>VT4*0,8</v>
      </c>
      <c r="C19" s="111" t="str">
        <f t="shared" si="15"/>
        <v>BH96DT</v>
      </c>
      <c r="D19" s="143" t="str">
        <f>V19&amp;W19&amp;X19&amp;Y19&amp;Z19</f>
        <v>Các tuyến đường giao thông không đấu nối trực tiếp và thông ra Đường Dương Tử Giang đoạn từ Đường Nguyễn Ái Quốc đến Đường Phan Trung có hiện trạng là đường nhựa, bê tông xi măng:
- Có bề rộng từ ≥3m đến &lt;5m, cách đường giao thông &gt;600m.
- Có bề rộng &lt;3m, cách đường giao thông &gt; 200m.</v>
      </c>
      <c r="E19" s="143"/>
      <c r="F19" s="143"/>
      <c r="G19" s="142">
        <v>4100</v>
      </c>
      <c r="H19" s="142">
        <v>2900</v>
      </c>
      <c r="I19" s="142">
        <v>2500</v>
      </c>
      <c r="J19" s="128">
        <f>VLOOKUP(C19,'[1]1. MA DO'!$E$5:$AA$1933,23,0)</f>
        <v>1.1299999999999999</v>
      </c>
      <c r="K19" s="129">
        <f t="shared" si="1"/>
        <v>1.1299999999999999</v>
      </c>
      <c r="L19" s="129">
        <f t="shared" si="2"/>
        <v>1.1299999999999999</v>
      </c>
      <c r="M19" s="137">
        <f t="shared" si="16"/>
        <v>23000</v>
      </c>
      <c r="N19" s="137">
        <f t="shared" si="17"/>
        <v>11000</v>
      </c>
      <c r="O19" s="137">
        <f t="shared" si="18"/>
        <v>6500</v>
      </c>
      <c r="P19" s="137">
        <f t="shared" si="19"/>
        <v>3900</v>
      </c>
      <c r="Q19" s="138">
        <f t="shared" si="20"/>
        <v>27200</v>
      </c>
      <c r="R19" s="138">
        <f t="shared" si="21"/>
        <v>13000</v>
      </c>
      <c r="S19" s="138">
        <f t="shared" si="22"/>
        <v>7700</v>
      </c>
      <c r="T19" s="138">
        <f t="shared" si="23"/>
        <v>4600</v>
      </c>
      <c r="U19" s="138">
        <f t="shared" si="23"/>
        <v>0</v>
      </c>
      <c r="V19" s="138" t="str">
        <f t="shared" si="24"/>
        <v xml:space="preserve">Các tuyến đường giao thông không đấu nối trực tiếp và thông ra </v>
      </c>
      <c r="W19" s="138" t="str">
        <f>W18</f>
        <v>Đường Dương Tử Giang</v>
      </c>
      <c r="X19" s="138" t="str">
        <f t="shared" ref="X19:Y19" si="30">X18</f>
        <v xml:space="preserve"> đoạn từ Đường Nguyễn Ái Quốc</v>
      </c>
      <c r="Y19" s="138" t="str">
        <f t="shared" si="30"/>
        <v xml:space="preserve"> đến Đường Phan Trung</v>
      </c>
      <c r="Z19" s="138" t="str">
        <f t="shared" ref="Z19:AC19" si="31">Z12</f>
        <v xml:space="preserve"> có hiện trạng là đường nhựa, bê tông xi măng:
- Có bề rộng từ ≥3m đến &lt;5m, cách đường giao thông &gt;600m.
- Có bề rộng &lt;3m, cách đường giao thông &gt; 200m.</v>
      </c>
      <c r="AA19" s="138">
        <f t="shared" si="31"/>
        <v>0</v>
      </c>
      <c r="AB19" s="138">
        <f t="shared" si="31"/>
        <v>0</v>
      </c>
      <c r="AC19" s="138">
        <f t="shared" si="31"/>
        <v>0</v>
      </c>
    </row>
    <row r="20" spans="1:29" s="78" customFormat="1" ht="31.5">
      <c r="A20" s="135">
        <f t="shared" si="4"/>
        <v>15</v>
      </c>
      <c r="B20" s="135" t="str">
        <f>'Đầu vào (2)'!G15</f>
        <v>BH97DT</v>
      </c>
      <c r="C20" s="111" t="str">
        <f>$B$20</f>
        <v>BH97DT</v>
      </c>
      <c r="D20" s="136" t="str">
        <f>'Đầu vào (2)'!H15</f>
        <v>Đường Lê Thoa</v>
      </c>
      <c r="E20" s="136" t="str">
        <f>'Đầu vào (2)'!I15</f>
        <v>Đường Nguyễn Ái Quốc</v>
      </c>
      <c r="F20" s="136" t="str">
        <f>'Đầu vào (2)'!J15</f>
        <v>Giáp ranh thửa đất số 83, tờ BĐĐC số 75</v>
      </c>
      <c r="G20" s="141">
        <v>23700</v>
      </c>
      <c r="H20" s="142">
        <v>16600</v>
      </c>
      <c r="I20" s="142">
        <v>14200</v>
      </c>
      <c r="J20" s="128">
        <f>VLOOKUP(C20,'[1]1. MA DO'!$E$5:$AA$1933,23,0)</f>
        <v>1.1299999999999999</v>
      </c>
      <c r="K20" s="129">
        <f t="shared" si="1"/>
        <v>1.1299999999999999</v>
      </c>
      <c r="L20" s="129">
        <f t="shared" si="2"/>
        <v>1.1299999999999999</v>
      </c>
      <c r="M20" s="137">
        <f>'Đầu vào (2)'!K15</f>
        <v>20000</v>
      </c>
      <c r="N20" s="137">
        <f>'Đầu vào (2)'!L15</f>
        <v>9000</v>
      </c>
      <c r="O20" s="137">
        <f>'Đầu vào (2)'!M15</f>
        <v>6000</v>
      </c>
      <c r="P20" s="137">
        <f>'Đầu vào (2)'!N15</f>
        <v>3900</v>
      </c>
      <c r="Q20" s="138">
        <f>VLOOKUP(B20,'[2]Giá đề xuất ODT'!$G$11:$AD$2233,21,0)</f>
        <v>23700</v>
      </c>
      <c r="R20" s="138">
        <f>VLOOKUP(B20,'[2]Giá đề xuất ODT'!$G$11:$AD$2233,22,0)</f>
        <v>10700</v>
      </c>
      <c r="S20" s="138">
        <f>VLOOKUP(B20,'[2]Giá đề xuất ODT'!$G$11:$AD$2233,23,0)</f>
        <v>7100</v>
      </c>
      <c r="T20" s="138">
        <f>VLOOKUP(B20,'[2]Giá đề xuất ODT'!$G$11:$AD$2233,24,0)</f>
        <v>4600</v>
      </c>
      <c r="U20" s="138"/>
      <c r="V20" s="138"/>
      <c r="W20" s="138" t="str">
        <f>D20</f>
        <v>Đường Lê Thoa</v>
      </c>
      <c r="X20" s="138" t="str">
        <f>" đoạn từ "&amp;E20</f>
        <v xml:space="preserve"> đoạn từ Đường Nguyễn Ái Quốc</v>
      </c>
      <c r="Y20" s="138" t="str">
        <f>" đến "&amp;F20</f>
        <v xml:space="preserve"> đến Giáp ranh thửa đất số 83, tờ BĐĐC số 75</v>
      </c>
      <c r="Z20" s="138"/>
      <c r="AA20" s="138"/>
      <c r="AB20" s="138"/>
      <c r="AC20" s="138">
        <v>0</v>
      </c>
    </row>
    <row r="21" spans="1:29" s="78" customFormat="1" ht="78.75">
      <c r="A21" s="135">
        <f t="shared" si="4"/>
        <v>16</v>
      </c>
      <c r="B21" s="135" t="str">
        <f>B14</f>
        <v>VT2</v>
      </c>
      <c r="C21" s="135" t="s">
        <v>46</v>
      </c>
      <c r="D21" s="143" t="str">
        <f>V21&amp;W21&amp;X21&amp;Y21&amp;Z21&amp;"
"&amp;AA21&amp;"
"
&amp;AB21</f>
        <v>Các tuyến đường giao thông đấu nối trực tiếp ra Đường Lê Thoa đoạn từ Đường Nguyễn Ái Quốc đến Giáp ranh thửa đất số 83, tờ BĐĐC số 75 có hiện trạng là đường nhựa, bê tông xi măng:
- Có bề rộng ≥5m, cách đường giao thông ≤600m.
- Có bề rộng từ ≥3m đến &lt;5m, cách đường giao thông ≤400m.</v>
      </c>
      <c r="E21" s="143"/>
      <c r="F21" s="143"/>
      <c r="G21" s="142">
        <v>10700</v>
      </c>
      <c r="H21" s="142">
        <v>7500</v>
      </c>
      <c r="I21" s="142">
        <v>6400</v>
      </c>
      <c r="J21" s="128">
        <f>VLOOKUP(C21,'[1]1. MA DO'!$E$5:$AA$1933,23,0)</f>
        <v>1.1000000000000001</v>
      </c>
      <c r="K21" s="129">
        <f t="shared" si="1"/>
        <v>1.1000000000000001</v>
      </c>
      <c r="L21" s="129">
        <f t="shared" si="2"/>
        <v>1.1000000000000001</v>
      </c>
      <c r="M21" s="137">
        <f t="shared" ref="M21:M26" si="32">M20</f>
        <v>20000</v>
      </c>
      <c r="N21" s="137">
        <f t="shared" ref="N21:N26" si="33">N20</f>
        <v>9000</v>
      </c>
      <c r="O21" s="137">
        <f t="shared" ref="O21:O26" si="34">O20</f>
        <v>6000</v>
      </c>
      <c r="P21" s="137">
        <f t="shared" ref="P21:P26" si="35">P20</f>
        <v>3900</v>
      </c>
      <c r="Q21" s="138">
        <f t="shared" ref="Q21:Q26" si="36">Q20</f>
        <v>23700</v>
      </c>
      <c r="R21" s="138">
        <f t="shared" ref="R21:R26" si="37">R20</f>
        <v>10700</v>
      </c>
      <c r="S21" s="138">
        <f t="shared" ref="S21:S26" si="38">S20</f>
        <v>7100</v>
      </c>
      <c r="T21" s="138">
        <f t="shared" ref="T21:U26" si="39">T20</f>
        <v>4600</v>
      </c>
      <c r="U21" s="138">
        <f t="shared" si="39"/>
        <v>0</v>
      </c>
      <c r="V21" s="138" t="str">
        <f t="shared" ref="V21:V26" si="40">V14</f>
        <v xml:space="preserve">Các tuyến đường giao thông đấu nối trực tiếp ra </v>
      </c>
      <c r="W21" s="138" t="str">
        <f>W20</f>
        <v>Đường Lê Thoa</v>
      </c>
      <c r="X21" s="138" t="str">
        <f t="shared" ref="X21:Y21" si="41">X20</f>
        <v xml:space="preserve"> đoạn từ Đường Nguyễn Ái Quốc</v>
      </c>
      <c r="Y21" s="138" t="str">
        <f t="shared" si="41"/>
        <v xml:space="preserve"> đến Giáp ranh thửa đất số 83, tờ BĐĐC số 75</v>
      </c>
      <c r="Z21" s="138" t="str">
        <f>Z14</f>
        <v xml:space="preserve"> có hiện trạng là đường nhựa, bê tông xi măng:</v>
      </c>
      <c r="AA21" s="138" t="str">
        <f>AA14</f>
        <v>- Có bề rộng ≥5m, cách đường giao thông ≤600m.</v>
      </c>
      <c r="AB21" s="138" t="str">
        <f>AB14</f>
        <v>- Có bề rộng từ ≥3m đến &lt;5m, cách đường giao thông ≤400m.</v>
      </c>
      <c r="AC21" s="138">
        <f>AC14</f>
        <v>0</v>
      </c>
    </row>
    <row r="22" spans="1:29" s="78" customFormat="1" ht="78.75">
      <c r="A22" s="135">
        <f t="shared" si="4"/>
        <v>17</v>
      </c>
      <c r="B22" s="135" t="str">
        <f t="shared" ref="B22:B26" si="42">B15</f>
        <v>VT3</v>
      </c>
      <c r="C22" s="135" t="s">
        <v>48</v>
      </c>
      <c r="D22" s="143" t="str">
        <f>V22&amp;W22&amp;X22&amp;Y22&amp;Z22&amp;"
"&amp;AA22&amp;"
"&amp;AB22&amp;"
"&amp;AC22</f>
        <v>Các tuyến đường giao thông đấu nối trực tiếp ra Đường Lê Thoa đoạn từ Đường Nguyễn Ái Quốc đến Giáp ranh thửa đất số 83, tờ BĐĐC số 75 có hiện trạng là đường nhựa, bê tông xi măng:
- Có bề rộng ≥5m, cách đường giao thông &gt;600m.
- Có bề rộng từ ≥3m đến &lt;5m, cách đường giao thông từ &gt;400m đến ≤600m.
- Có bề rộng &lt;3m, cách đường giao thông ≤200m.</v>
      </c>
      <c r="E22" s="143"/>
      <c r="F22" s="143"/>
      <c r="G22" s="142">
        <v>7100</v>
      </c>
      <c r="H22" s="142">
        <v>5000</v>
      </c>
      <c r="I22" s="142">
        <v>4300</v>
      </c>
      <c r="J22" s="128">
        <f>VLOOKUP(C22,'[1]1. MA DO'!$E$5:$AA$1933,23,0)</f>
        <v>1.1299999999999999</v>
      </c>
      <c r="K22" s="129">
        <f t="shared" si="1"/>
        <v>1.1299999999999999</v>
      </c>
      <c r="L22" s="129">
        <f t="shared" si="2"/>
        <v>1.1299999999999999</v>
      </c>
      <c r="M22" s="137">
        <f t="shared" si="32"/>
        <v>20000</v>
      </c>
      <c r="N22" s="137">
        <f t="shared" si="33"/>
        <v>9000</v>
      </c>
      <c r="O22" s="137">
        <f t="shared" si="34"/>
        <v>6000</v>
      </c>
      <c r="P22" s="137">
        <f t="shared" si="35"/>
        <v>3900</v>
      </c>
      <c r="Q22" s="138">
        <f t="shared" si="36"/>
        <v>23700</v>
      </c>
      <c r="R22" s="138">
        <f t="shared" si="37"/>
        <v>10700</v>
      </c>
      <c r="S22" s="138">
        <f t="shared" si="38"/>
        <v>7100</v>
      </c>
      <c r="T22" s="138">
        <f t="shared" si="39"/>
        <v>4600</v>
      </c>
      <c r="U22" s="138">
        <f t="shared" si="39"/>
        <v>0</v>
      </c>
      <c r="V22" s="138" t="str">
        <f t="shared" si="40"/>
        <v xml:space="preserve">Các tuyến đường giao thông đấu nối trực tiếp ra </v>
      </c>
      <c r="W22" s="138" t="str">
        <f t="shared" ref="W22:X26" si="43">W21</f>
        <v>Đường Lê Thoa</v>
      </c>
      <c r="X22" s="138" t="str">
        <f t="shared" si="43"/>
        <v xml:space="preserve"> đoạn từ Đường Nguyễn Ái Quốc</v>
      </c>
      <c r="Y22" s="138" t="str">
        <f t="shared" ref="Y22:Y26" si="44">Y21</f>
        <v xml:space="preserve"> đến Giáp ranh thửa đất số 83, tờ BĐĐC số 75</v>
      </c>
      <c r="Z22" s="138" t="str">
        <f t="shared" ref="Z22:AC22" si="45">Z15</f>
        <v xml:space="preserve"> có hiện trạng là đường nhựa, bê tông xi măng:</v>
      </c>
      <c r="AA22" s="138" t="str">
        <f t="shared" si="45"/>
        <v>- Có bề rộng ≥5m, cách đường giao thông &gt;600m.</v>
      </c>
      <c r="AB22" s="138" t="str">
        <f t="shared" si="45"/>
        <v>- Có bề rộng từ ≥3m đến &lt;5m, cách đường giao thông từ &gt;400m đến ≤600m.</v>
      </c>
      <c r="AC22" s="138" t="str">
        <f t="shared" si="45"/>
        <v>- Có bề rộng &lt;3m, cách đường giao thông ≤200m.</v>
      </c>
    </row>
    <row r="23" spans="1:29" s="78" customFormat="1" ht="94.5">
      <c r="A23" s="135">
        <f t="shared" si="4"/>
        <v>18</v>
      </c>
      <c r="B23" s="135" t="str">
        <f t="shared" si="42"/>
        <v>VT4</v>
      </c>
      <c r="C23" s="135" t="s">
        <v>50</v>
      </c>
      <c r="D23" s="143" t="str">
        <f>V23&amp;W23&amp;X23&amp;Y23&amp;Z23</f>
        <v>Các tuyến đường giao thông đấu nối trực tiếp ra Đường Lê Thoa đoạn từ Đường Nguyễn Ái Quốc đến Giáp ranh thửa đất số 83, tờ BĐĐC số 75 có hiện trạng là đường nhựa, bê tông xi măng:
- Có bề rộng từ ≥3m đến &lt;5m, cách đường giao thông &gt;600m.
- Có bề rộng &lt;3m, cách đường giao thông &gt;200m.</v>
      </c>
      <c r="E23" s="143"/>
      <c r="F23" s="143"/>
      <c r="G23" s="142">
        <v>4600</v>
      </c>
      <c r="H23" s="142">
        <v>3200</v>
      </c>
      <c r="I23" s="142">
        <v>2800</v>
      </c>
      <c r="J23" s="128">
        <f>VLOOKUP(C23,'[1]1. MA DO'!$E$5:$AA$1933,23,0)</f>
        <v>1.1299999999999999</v>
      </c>
      <c r="K23" s="129">
        <f t="shared" si="1"/>
        <v>1.1299999999999999</v>
      </c>
      <c r="L23" s="129">
        <f t="shared" si="2"/>
        <v>1.1299999999999999</v>
      </c>
      <c r="M23" s="137">
        <f t="shared" si="32"/>
        <v>20000</v>
      </c>
      <c r="N23" s="137">
        <f t="shared" si="33"/>
        <v>9000</v>
      </c>
      <c r="O23" s="137">
        <f t="shared" si="34"/>
        <v>6000</v>
      </c>
      <c r="P23" s="137">
        <f t="shared" si="35"/>
        <v>3900</v>
      </c>
      <c r="Q23" s="138">
        <f t="shared" si="36"/>
        <v>23700</v>
      </c>
      <c r="R23" s="138">
        <f t="shared" si="37"/>
        <v>10700</v>
      </c>
      <c r="S23" s="138">
        <f t="shared" si="38"/>
        <v>7100</v>
      </c>
      <c r="T23" s="138">
        <f t="shared" si="39"/>
        <v>4600</v>
      </c>
      <c r="U23" s="138">
        <f t="shared" si="39"/>
        <v>0</v>
      </c>
      <c r="V23" s="138" t="str">
        <f t="shared" si="40"/>
        <v xml:space="preserve">Các tuyến đường giao thông đấu nối trực tiếp ra </v>
      </c>
      <c r="W23" s="138" t="str">
        <f t="shared" si="43"/>
        <v>Đường Lê Thoa</v>
      </c>
      <c r="X23" s="138" t="str">
        <f t="shared" si="43"/>
        <v xml:space="preserve"> đoạn từ Đường Nguyễn Ái Quốc</v>
      </c>
      <c r="Y23" s="138" t="str">
        <f t="shared" si="44"/>
        <v xml:space="preserve"> đến Giáp ranh thửa đất số 83, tờ BĐĐC số 75</v>
      </c>
      <c r="Z23" s="138" t="str">
        <f t="shared" ref="Z23:AC23" si="46">Z16</f>
        <v xml:space="preserve"> có hiện trạng là đường nhựa, bê tông xi măng:
- Có bề rộng từ ≥3m đến &lt;5m, cách đường giao thông &gt;600m.
- Có bề rộng &lt;3m, cách đường giao thông &gt;200m.</v>
      </c>
      <c r="AA23" s="138">
        <f t="shared" si="46"/>
        <v>0</v>
      </c>
      <c r="AB23" s="138">
        <f t="shared" si="46"/>
        <v>0</v>
      </c>
      <c r="AC23" s="138">
        <f t="shared" si="46"/>
        <v>0</v>
      </c>
    </row>
    <row r="24" spans="1:29" s="78" customFormat="1" ht="94.5">
      <c r="A24" s="135">
        <f t="shared" si="4"/>
        <v>19</v>
      </c>
      <c r="B24" s="135" t="str">
        <f t="shared" si="42"/>
        <v>VT2*0,8</v>
      </c>
      <c r="C24" s="135" t="s">
        <v>52</v>
      </c>
      <c r="D24" s="143" t="str">
        <f>V24&amp;W24&amp;X24&amp;Y24&amp;Z24&amp;"
"&amp;AA24&amp;"
"
&amp;AB24</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≥5m, cách đường giao thông ≤600m.
- Có bề rộng từ ≥3m đến &lt;5m, cách đường giao thông ≤400m.</v>
      </c>
      <c r="E24" s="143"/>
      <c r="F24" s="143"/>
      <c r="G24" s="142">
        <v>9600</v>
      </c>
      <c r="H24" s="142">
        <v>6700</v>
      </c>
      <c r="I24" s="142">
        <v>5800</v>
      </c>
      <c r="J24" s="128">
        <f>VLOOKUP(C24,'[1]1. MA DO'!$E$5:$AA$1933,23,0)</f>
        <v>1.1299999999999999</v>
      </c>
      <c r="K24" s="129">
        <f t="shared" si="1"/>
        <v>1.1299999999999999</v>
      </c>
      <c r="L24" s="129">
        <f t="shared" si="2"/>
        <v>1.1299999999999999</v>
      </c>
      <c r="M24" s="137">
        <f t="shared" si="32"/>
        <v>20000</v>
      </c>
      <c r="N24" s="137">
        <f t="shared" si="33"/>
        <v>9000</v>
      </c>
      <c r="O24" s="137">
        <f t="shared" si="34"/>
        <v>6000</v>
      </c>
      <c r="P24" s="137">
        <f t="shared" si="35"/>
        <v>3900</v>
      </c>
      <c r="Q24" s="138">
        <f t="shared" si="36"/>
        <v>23700</v>
      </c>
      <c r="R24" s="138">
        <f t="shared" si="37"/>
        <v>10700</v>
      </c>
      <c r="S24" s="138">
        <f t="shared" si="38"/>
        <v>7100</v>
      </c>
      <c r="T24" s="138">
        <f t="shared" si="39"/>
        <v>4600</v>
      </c>
      <c r="U24" s="138">
        <f t="shared" si="39"/>
        <v>0</v>
      </c>
      <c r="V24" s="138" t="str">
        <f t="shared" si="40"/>
        <v xml:space="preserve">Các tuyến đường giao thông không đấu nối trực tiếp và thông ra </v>
      </c>
      <c r="W24" s="138" t="str">
        <f t="shared" si="43"/>
        <v>Đường Lê Thoa</v>
      </c>
      <c r="X24" s="138" t="str">
        <f t="shared" si="43"/>
        <v xml:space="preserve"> đoạn từ Đường Nguyễn Ái Quốc</v>
      </c>
      <c r="Y24" s="138" t="str">
        <f t="shared" si="44"/>
        <v xml:space="preserve"> đến Giáp ranh thửa đất số 83, tờ BĐĐC số 75</v>
      </c>
      <c r="Z24" s="138" t="str">
        <f t="shared" ref="Z24:AC24" si="47">Z17</f>
        <v xml:space="preserve"> có hiện trạng là đường nhựa, bê tông xi măng:</v>
      </c>
      <c r="AA24" s="138" t="str">
        <f t="shared" si="47"/>
        <v>- Có bề rộng ≥5m, cách đường giao thông ≤600m.</v>
      </c>
      <c r="AB24" s="138" t="str">
        <f t="shared" si="47"/>
        <v>- Có bề rộng từ ≥3m đến &lt;5m, cách đường giao thông ≤400m.</v>
      </c>
      <c r="AC24" s="138">
        <f t="shared" si="47"/>
        <v>0</v>
      </c>
    </row>
    <row r="25" spans="1:29" s="78" customFormat="1" ht="94.5">
      <c r="A25" s="135">
        <f t="shared" si="4"/>
        <v>20</v>
      </c>
      <c r="B25" s="135" t="str">
        <f t="shared" si="42"/>
        <v>VT3*0,8</v>
      </c>
      <c r="C25" s="135" t="s">
        <v>56</v>
      </c>
      <c r="D25" s="143" t="str">
        <f>V25&amp;W25&amp;X25&amp;Y25&amp;Z25&amp;"
"&amp;AA25&amp;"
"
&amp;AB25&amp;"
"&amp;AC25</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≥5m, cách đường giao thông &gt;600m.
- Có bề rộng từ ≥3m đến &lt;5m, cách đường giao thông từ &gt;400m đến ≤600m.
- Có bề rộng &lt;3m, cách đường giao thông ≤200m.</v>
      </c>
      <c r="E25" s="143"/>
      <c r="F25" s="143"/>
      <c r="G25" s="142">
        <v>6400</v>
      </c>
      <c r="H25" s="142">
        <v>4500</v>
      </c>
      <c r="I25" s="142">
        <v>3800</v>
      </c>
      <c r="J25" s="128">
        <f>VLOOKUP(C25,'[1]1. MA DO'!$E$5:$AA$1933,23,0)</f>
        <v>1.19</v>
      </c>
      <c r="K25" s="129">
        <f t="shared" si="1"/>
        <v>1.19</v>
      </c>
      <c r="L25" s="129">
        <f t="shared" si="2"/>
        <v>1.19</v>
      </c>
      <c r="M25" s="137">
        <f t="shared" si="32"/>
        <v>20000</v>
      </c>
      <c r="N25" s="137">
        <f t="shared" si="33"/>
        <v>9000</v>
      </c>
      <c r="O25" s="137">
        <f t="shared" si="34"/>
        <v>6000</v>
      </c>
      <c r="P25" s="137">
        <f t="shared" si="35"/>
        <v>3900</v>
      </c>
      <c r="Q25" s="138">
        <f t="shared" si="36"/>
        <v>23700</v>
      </c>
      <c r="R25" s="138">
        <f t="shared" si="37"/>
        <v>10700</v>
      </c>
      <c r="S25" s="138">
        <f t="shared" si="38"/>
        <v>7100</v>
      </c>
      <c r="T25" s="138">
        <f t="shared" si="39"/>
        <v>4600</v>
      </c>
      <c r="U25" s="138">
        <f t="shared" si="39"/>
        <v>0</v>
      </c>
      <c r="V25" s="138" t="str">
        <f t="shared" si="40"/>
        <v xml:space="preserve">Các tuyến đường giao thông không đấu nối trực tiếp và thông ra </v>
      </c>
      <c r="W25" s="138" t="str">
        <f t="shared" si="43"/>
        <v>Đường Lê Thoa</v>
      </c>
      <c r="X25" s="138" t="str">
        <f t="shared" si="43"/>
        <v xml:space="preserve"> đoạn từ Đường Nguyễn Ái Quốc</v>
      </c>
      <c r="Y25" s="138" t="str">
        <f t="shared" si="44"/>
        <v xml:space="preserve"> đến Giáp ranh thửa đất số 83, tờ BĐĐC số 75</v>
      </c>
      <c r="Z25" s="138" t="str">
        <f t="shared" ref="Z25:AC25" si="48">Z18</f>
        <v xml:space="preserve"> có hiện trạng là đường nhựa, bê tông xi măng:</v>
      </c>
      <c r="AA25" s="138" t="str">
        <f t="shared" si="48"/>
        <v>- Có bề rộng ≥5m, cách đường giao thông &gt;600m.</v>
      </c>
      <c r="AB25" s="138" t="str">
        <f t="shared" si="48"/>
        <v>- Có bề rộng từ ≥3m đến &lt;5m, cách đường giao thông từ &gt;400m đến ≤600m.</v>
      </c>
      <c r="AC25" s="138" t="str">
        <f t="shared" si="48"/>
        <v>- Có bề rộng &lt;3m, cách đường giao thông ≤200m.</v>
      </c>
    </row>
    <row r="26" spans="1:29" s="78" customFormat="1" ht="94.5">
      <c r="A26" s="135">
        <f t="shared" si="4"/>
        <v>21</v>
      </c>
      <c r="B26" s="135" t="str">
        <f t="shared" si="42"/>
        <v>VT4*0,8</v>
      </c>
      <c r="C26" s="135" t="s">
        <v>44</v>
      </c>
      <c r="D26" s="143" t="str">
        <f>V26&amp;W26&amp;X26&amp;Y26&amp;Z26</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từ ≥3m đến &lt;5m, cách đường giao thông &gt;600m.
- Có bề rộng &lt;3m, cách đường giao thông &gt; 200m.</v>
      </c>
      <c r="E26" s="143"/>
      <c r="F26" s="143"/>
      <c r="G26" s="142">
        <v>4100</v>
      </c>
      <c r="H26" s="142">
        <v>2900</v>
      </c>
      <c r="I26" s="142">
        <v>2500</v>
      </c>
      <c r="J26" s="128">
        <f>VLOOKUP(C26,'[1]1. MA DO'!$E$5:$AA$1933,23,0)</f>
        <v>1.1000000000000001</v>
      </c>
      <c r="K26" s="129">
        <f t="shared" si="1"/>
        <v>1.1000000000000001</v>
      </c>
      <c r="L26" s="129">
        <f t="shared" si="2"/>
        <v>1.1000000000000001</v>
      </c>
      <c r="M26" s="137">
        <f t="shared" si="32"/>
        <v>20000</v>
      </c>
      <c r="N26" s="137">
        <f t="shared" si="33"/>
        <v>9000</v>
      </c>
      <c r="O26" s="137">
        <f t="shared" si="34"/>
        <v>6000</v>
      </c>
      <c r="P26" s="137">
        <f t="shared" si="35"/>
        <v>3900</v>
      </c>
      <c r="Q26" s="138">
        <f t="shared" si="36"/>
        <v>23700</v>
      </c>
      <c r="R26" s="138">
        <f t="shared" si="37"/>
        <v>10700</v>
      </c>
      <c r="S26" s="138">
        <f t="shared" si="38"/>
        <v>7100</v>
      </c>
      <c r="T26" s="138">
        <f t="shared" si="39"/>
        <v>4600</v>
      </c>
      <c r="U26" s="138">
        <f t="shared" si="39"/>
        <v>0</v>
      </c>
      <c r="V26" s="138" t="str">
        <f t="shared" si="40"/>
        <v xml:space="preserve">Các tuyến đường giao thông không đấu nối trực tiếp và thông ra </v>
      </c>
      <c r="W26" s="138" t="str">
        <f t="shared" si="43"/>
        <v>Đường Lê Thoa</v>
      </c>
      <c r="X26" s="138" t="str">
        <f t="shared" si="43"/>
        <v xml:space="preserve"> đoạn từ Đường Nguyễn Ái Quốc</v>
      </c>
      <c r="Y26" s="138" t="str">
        <f t="shared" si="44"/>
        <v xml:space="preserve"> đến Giáp ranh thửa đất số 83, tờ BĐĐC số 75</v>
      </c>
      <c r="Z26" s="138" t="str">
        <f t="shared" ref="Z26:AC26" si="49">Z19</f>
        <v xml:space="preserve"> có hiện trạng là đường nhựa, bê tông xi măng:
- Có bề rộng từ ≥3m đến &lt;5m, cách đường giao thông &gt;600m.
- Có bề rộng &lt;3m, cách đường giao thông &gt; 200m.</v>
      </c>
      <c r="AA26" s="138">
        <f t="shared" si="49"/>
        <v>0</v>
      </c>
      <c r="AB26" s="138">
        <f t="shared" si="49"/>
        <v>0</v>
      </c>
      <c r="AC26" s="138">
        <f t="shared" si="49"/>
        <v>0</v>
      </c>
    </row>
    <row r="27" spans="1:29" s="78" customFormat="1" ht="35.25" customHeight="1">
      <c r="A27" s="135">
        <f t="shared" si="4"/>
        <v>22</v>
      </c>
      <c r="B27" s="135" t="str">
        <f>'Đầu vào (2)'!G22</f>
        <v>BH91DT</v>
      </c>
      <c r="C27" s="111" t="str">
        <f>$B$27</f>
        <v>BH91DT</v>
      </c>
      <c r="D27" s="136" t="str">
        <f>'Đầu vào (2)'!H22</f>
        <v>Đường Phan Trung</v>
      </c>
      <c r="E27" s="136" t="str">
        <f>'Đầu vào (2)'!I22</f>
        <v>Đường Phạm Văn Thuận</v>
      </c>
      <c r="F27" s="136" t="str">
        <f>'Đầu vào (2)'!J22</f>
        <v>Đường Đồng Khởi</v>
      </c>
      <c r="G27" s="141">
        <v>32000</v>
      </c>
      <c r="H27" s="142">
        <v>22400</v>
      </c>
      <c r="I27" s="142">
        <v>19200</v>
      </c>
      <c r="J27" s="128">
        <f>VLOOKUP(C27,'[1]1. MA DO'!$E$5:$AA$1933,23,0)</f>
        <v>1.1000000000000001</v>
      </c>
      <c r="K27" s="129">
        <f t="shared" si="1"/>
        <v>1.1000000000000001</v>
      </c>
      <c r="L27" s="129">
        <f t="shared" si="2"/>
        <v>1.1000000000000001</v>
      </c>
      <c r="M27" s="137">
        <f>'Đầu vào (2)'!K22</f>
        <v>27000</v>
      </c>
      <c r="N27" s="137">
        <f>'Đầu vào (2)'!L22</f>
        <v>12000</v>
      </c>
      <c r="O27" s="137">
        <f>'Đầu vào (2)'!M22</f>
        <v>8500</v>
      </c>
      <c r="P27" s="137">
        <f>'Đầu vào (2)'!N22</f>
        <v>4500</v>
      </c>
      <c r="Q27" s="138">
        <f>VLOOKUP(B27,'[2]Giá đề xuất ODT'!$G$11:$AD$2233,21,0)</f>
        <v>32000</v>
      </c>
      <c r="R27" s="138">
        <f>VLOOKUP(B27,'[2]Giá đề xuất ODT'!$G$11:$AD$2233,22,0)</f>
        <v>14200</v>
      </c>
      <c r="S27" s="138">
        <f>VLOOKUP(B27,'[2]Giá đề xuất ODT'!$G$11:$AD$2233,23,0)</f>
        <v>10100</v>
      </c>
      <c r="T27" s="138">
        <f>VLOOKUP(B27,'[2]Giá đề xuất ODT'!$G$11:$AD$2233,24,0)</f>
        <v>5300</v>
      </c>
      <c r="U27" s="138"/>
      <c r="V27" s="138"/>
      <c r="W27" s="138" t="str">
        <f>D27</f>
        <v>Đường Phan Trung</v>
      </c>
      <c r="X27" s="138" t="str">
        <f>" đoạn từ "&amp;E27</f>
        <v xml:space="preserve"> đoạn từ Đường Phạm Văn Thuận</v>
      </c>
      <c r="Y27" s="138" t="str">
        <f>" đến "&amp;F27</f>
        <v xml:space="preserve"> đến Đường Đồng Khởi</v>
      </c>
      <c r="Z27" s="138"/>
      <c r="AA27" s="138"/>
      <c r="AB27" s="138"/>
      <c r="AC27" s="138">
        <v>0</v>
      </c>
    </row>
    <row r="28" spans="1:29" s="78" customFormat="1" ht="78.75">
      <c r="A28" s="135">
        <f t="shared" si="4"/>
        <v>23</v>
      </c>
      <c r="B28" s="135" t="str">
        <f t="shared" ref="B28:B33" si="50">B21</f>
        <v>VT2</v>
      </c>
      <c r="C28" s="111" t="str">
        <f t="shared" ref="C28:C32" si="51">$B$27</f>
        <v>BH91DT</v>
      </c>
      <c r="D28" s="143" t="str">
        <f>V28&amp;W28&amp;X28&amp;Y28&amp;Z28&amp;"
"&amp;AA28&amp;"
"
&amp;AB28</f>
        <v>Các tuyến đường giao thông đấu nối trực tiếp ra Đường Phan Trung đoạn từ Đường Phạm Văn Thuận đến Đường Đồng Khởi có hiện trạng là đường nhựa, bê tông xi măng:
- Có bề rộng ≥5m, cách đường giao thông ≤600m.
- Có bề rộng từ ≥3m đến &lt;5m, cách đường giao thông ≤400m.</v>
      </c>
      <c r="E28" s="143"/>
      <c r="F28" s="143"/>
      <c r="G28" s="142">
        <v>14200</v>
      </c>
      <c r="H28" s="142">
        <v>9900</v>
      </c>
      <c r="I28" s="142">
        <v>8500</v>
      </c>
      <c r="J28" s="128">
        <f>VLOOKUP(C28,'[1]1. MA DO'!$E$5:$AA$1933,23,0)</f>
        <v>1.1000000000000001</v>
      </c>
      <c r="K28" s="129">
        <f t="shared" si="1"/>
        <v>1.1000000000000001</v>
      </c>
      <c r="L28" s="129">
        <f t="shared" si="2"/>
        <v>1.1000000000000001</v>
      </c>
      <c r="M28" s="137">
        <f t="shared" ref="M28:M33" si="52">M27</f>
        <v>27000</v>
      </c>
      <c r="N28" s="137">
        <f t="shared" ref="N28:N33" si="53">N27</f>
        <v>12000</v>
      </c>
      <c r="O28" s="137">
        <f t="shared" ref="O28:O33" si="54">O27</f>
        <v>8500</v>
      </c>
      <c r="P28" s="137">
        <f t="shared" ref="P28:P33" si="55">P27</f>
        <v>4500</v>
      </c>
      <c r="Q28" s="138">
        <f t="shared" ref="Q28:Q33" si="56">Q27</f>
        <v>32000</v>
      </c>
      <c r="R28" s="138">
        <f t="shared" ref="R28:R33" si="57">R27</f>
        <v>14200</v>
      </c>
      <c r="S28" s="138">
        <f t="shared" ref="S28:S33" si="58">S27</f>
        <v>10100</v>
      </c>
      <c r="T28" s="138">
        <f t="shared" ref="T28:U33" si="59">T27</f>
        <v>5300</v>
      </c>
      <c r="U28" s="138">
        <f t="shared" si="59"/>
        <v>0</v>
      </c>
      <c r="V28" s="138" t="str">
        <f t="shared" ref="V28:V33" si="60">V21</f>
        <v xml:space="preserve">Các tuyến đường giao thông đấu nối trực tiếp ra </v>
      </c>
      <c r="W28" s="138" t="str">
        <f t="shared" ref="W28:X33" si="61">W27</f>
        <v>Đường Phan Trung</v>
      </c>
      <c r="X28" s="138" t="str">
        <f t="shared" si="61"/>
        <v xml:space="preserve"> đoạn từ Đường Phạm Văn Thuận</v>
      </c>
      <c r="Y28" s="138" t="str">
        <f t="shared" ref="Y28:Y33" si="62">Y27</f>
        <v xml:space="preserve"> đến Đường Đồng Khởi</v>
      </c>
      <c r="Z28" s="138" t="str">
        <f>Z21</f>
        <v xml:space="preserve"> có hiện trạng là đường nhựa, bê tông xi măng:</v>
      </c>
      <c r="AA28" s="138" t="str">
        <f>AA21</f>
        <v>- Có bề rộng ≥5m, cách đường giao thông ≤600m.</v>
      </c>
      <c r="AB28" s="138" t="str">
        <f>AB21</f>
        <v>- Có bề rộng từ ≥3m đến &lt;5m, cách đường giao thông ≤400m.</v>
      </c>
      <c r="AC28" s="138">
        <f>AC21</f>
        <v>0</v>
      </c>
    </row>
    <row r="29" spans="1:29" s="78" customFormat="1" ht="78.75">
      <c r="A29" s="135">
        <f t="shared" si="4"/>
        <v>24</v>
      </c>
      <c r="B29" s="135" t="str">
        <f t="shared" si="50"/>
        <v>VT3</v>
      </c>
      <c r="C29" s="111" t="str">
        <f t="shared" si="51"/>
        <v>BH91DT</v>
      </c>
      <c r="D29" s="143" t="str">
        <f>V29&amp;W29&amp;X29&amp;Y29&amp;Z29&amp;"
"&amp;AA29&amp;"
"&amp;AB29&amp;"
"&amp;AC29</f>
        <v>Các tuyến đường giao thông đấu nối trực tiếp ra Đường Phan Trung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29" s="143"/>
      <c r="F29" s="143"/>
      <c r="G29" s="142">
        <v>10100</v>
      </c>
      <c r="H29" s="142">
        <v>7100</v>
      </c>
      <c r="I29" s="142">
        <v>6100</v>
      </c>
      <c r="J29" s="128">
        <f>VLOOKUP(C29,'[1]1. MA DO'!$E$5:$AA$1933,23,0)</f>
        <v>1.1000000000000001</v>
      </c>
      <c r="K29" s="129">
        <f t="shared" si="1"/>
        <v>1.1000000000000001</v>
      </c>
      <c r="L29" s="129">
        <f t="shared" si="2"/>
        <v>1.1000000000000001</v>
      </c>
      <c r="M29" s="137">
        <f t="shared" si="52"/>
        <v>27000</v>
      </c>
      <c r="N29" s="137">
        <f t="shared" si="53"/>
        <v>12000</v>
      </c>
      <c r="O29" s="137">
        <f t="shared" si="54"/>
        <v>8500</v>
      </c>
      <c r="P29" s="137">
        <f t="shared" si="55"/>
        <v>4500</v>
      </c>
      <c r="Q29" s="138">
        <f t="shared" si="56"/>
        <v>32000</v>
      </c>
      <c r="R29" s="138">
        <f t="shared" si="57"/>
        <v>14200</v>
      </c>
      <c r="S29" s="138">
        <f t="shared" si="58"/>
        <v>10100</v>
      </c>
      <c r="T29" s="138">
        <f t="shared" si="59"/>
        <v>5300</v>
      </c>
      <c r="U29" s="138">
        <f t="shared" si="59"/>
        <v>0</v>
      </c>
      <c r="V29" s="138" t="str">
        <f t="shared" si="60"/>
        <v xml:space="preserve">Các tuyến đường giao thông đấu nối trực tiếp ra </v>
      </c>
      <c r="W29" s="138" t="str">
        <f t="shared" si="61"/>
        <v>Đường Phan Trung</v>
      </c>
      <c r="X29" s="138" t="str">
        <f t="shared" si="61"/>
        <v xml:space="preserve"> đoạn từ Đường Phạm Văn Thuận</v>
      </c>
      <c r="Y29" s="138" t="str">
        <f t="shared" si="62"/>
        <v xml:space="preserve"> đến Đường Đồng Khởi</v>
      </c>
      <c r="Z29" s="138" t="str">
        <f t="shared" ref="Z29:AC29" si="63">Z22</f>
        <v xml:space="preserve"> có hiện trạng là đường nhựa, bê tông xi măng:</v>
      </c>
      <c r="AA29" s="138" t="str">
        <f t="shared" si="63"/>
        <v>- Có bề rộng ≥5m, cách đường giao thông &gt;600m.</v>
      </c>
      <c r="AB29" s="138" t="str">
        <f t="shared" si="63"/>
        <v>- Có bề rộng từ ≥3m đến &lt;5m, cách đường giao thông từ &gt;400m đến ≤600m.</v>
      </c>
      <c r="AC29" s="138" t="str">
        <f t="shared" si="63"/>
        <v>- Có bề rộng &lt;3m, cách đường giao thông ≤200m.</v>
      </c>
    </row>
    <row r="30" spans="1:29" s="78" customFormat="1" ht="94.5">
      <c r="A30" s="135">
        <f t="shared" si="4"/>
        <v>25</v>
      </c>
      <c r="B30" s="135" t="str">
        <f t="shared" si="50"/>
        <v>VT4</v>
      </c>
      <c r="C30" s="111" t="str">
        <f t="shared" si="51"/>
        <v>BH91DT</v>
      </c>
      <c r="D30" s="143" t="str">
        <f>V30&amp;W30&amp;X30&amp;Y30&amp;Z30</f>
        <v>Các tuyến đường giao thông đấu nối trực tiếp ra Đường Phan Trung đoạn từ Đường Phạm Văn Thuận đến Đường Đồng Khởi có hiện trạng là đường nhựa, bê tông xi măng:
- Có bề rộng từ ≥3m đến &lt;5m, cách đường giao thông &gt;600m.
- Có bề rộng &lt;3m, cách đường giao thông &gt;200m.</v>
      </c>
      <c r="E30" s="143"/>
      <c r="F30" s="143"/>
      <c r="G30" s="142">
        <v>5300</v>
      </c>
      <c r="H30" s="142">
        <v>3700</v>
      </c>
      <c r="I30" s="142">
        <v>3200</v>
      </c>
      <c r="J30" s="128">
        <f>VLOOKUP(C30,'[1]1. MA DO'!$E$5:$AA$1933,23,0)</f>
        <v>1.1000000000000001</v>
      </c>
      <c r="K30" s="129">
        <f t="shared" si="1"/>
        <v>1.1000000000000001</v>
      </c>
      <c r="L30" s="129">
        <f t="shared" si="2"/>
        <v>1.1000000000000001</v>
      </c>
      <c r="M30" s="137">
        <f t="shared" si="52"/>
        <v>27000</v>
      </c>
      <c r="N30" s="137">
        <f t="shared" si="53"/>
        <v>12000</v>
      </c>
      <c r="O30" s="137">
        <f t="shared" si="54"/>
        <v>8500</v>
      </c>
      <c r="P30" s="137">
        <f t="shared" si="55"/>
        <v>4500</v>
      </c>
      <c r="Q30" s="138">
        <f t="shared" si="56"/>
        <v>32000</v>
      </c>
      <c r="R30" s="138">
        <f t="shared" si="57"/>
        <v>14200</v>
      </c>
      <c r="S30" s="138">
        <f t="shared" si="58"/>
        <v>10100</v>
      </c>
      <c r="T30" s="138">
        <f t="shared" si="59"/>
        <v>5300</v>
      </c>
      <c r="U30" s="138">
        <f t="shared" si="59"/>
        <v>0</v>
      </c>
      <c r="V30" s="138" t="str">
        <f t="shared" si="60"/>
        <v xml:space="preserve">Các tuyến đường giao thông đấu nối trực tiếp ra </v>
      </c>
      <c r="W30" s="138" t="str">
        <f t="shared" si="61"/>
        <v>Đường Phan Trung</v>
      </c>
      <c r="X30" s="138" t="str">
        <f t="shared" si="61"/>
        <v xml:space="preserve"> đoạn từ Đường Phạm Văn Thuận</v>
      </c>
      <c r="Y30" s="138" t="str">
        <f t="shared" si="62"/>
        <v xml:space="preserve"> đến Đường Đồng Khởi</v>
      </c>
      <c r="Z30" s="138" t="str">
        <f t="shared" ref="Z30:AC30" si="64">Z23</f>
        <v xml:space="preserve"> có hiện trạng là đường nhựa, bê tông xi măng:
- Có bề rộng từ ≥3m đến &lt;5m, cách đường giao thông &gt;600m.
- Có bề rộng &lt;3m, cách đường giao thông &gt;200m.</v>
      </c>
      <c r="AA30" s="138">
        <f t="shared" si="64"/>
        <v>0</v>
      </c>
      <c r="AB30" s="138">
        <f t="shared" si="64"/>
        <v>0</v>
      </c>
      <c r="AC30" s="138">
        <f t="shared" si="64"/>
        <v>0</v>
      </c>
    </row>
    <row r="31" spans="1:29" s="78" customFormat="1" ht="94.5">
      <c r="A31" s="135">
        <f t="shared" si="4"/>
        <v>26</v>
      </c>
      <c r="B31" s="135" t="str">
        <f t="shared" si="50"/>
        <v>VT2*0,8</v>
      </c>
      <c r="C31" s="111" t="str">
        <f t="shared" si="51"/>
        <v>BH91DT</v>
      </c>
      <c r="D31" s="143" t="str">
        <f>V31&amp;W31&amp;X31&amp;Y31&amp;Z31&amp;"
"&amp;AA31&amp;"
"
&amp;AB31</f>
        <v>Các tuyến đường giao thông không đấu nối trực tiếp và thông ra Đường Phan Trung đoạn từ Đường Phạm Văn Thuận đến Đường Đồng Khởi có hiện trạng là đường nhựa, bê tông xi măng:
- Có bề rộng ≥5m, cách đường giao thông ≤600m.
- Có bề rộng từ ≥3m đến &lt;5m, cách đường giao thông ≤400m.</v>
      </c>
      <c r="E31" s="143"/>
      <c r="F31" s="143"/>
      <c r="G31" s="142">
        <v>12800</v>
      </c>
      <c r="H31" s="142">
        <v>9000</v>
      </c>
      <c r="I31" s="142">
        <v>7700</v>
      </c>
      <c r="J31" s="128">
        <f>VLOOKUP(C31,'[1]1. MA DO'!$E$5:$AA$1933,23,0)</f>
        <v>1.1000000000000001</v>
      </c>
      <c r="K31" s="129">
        <f t="shared" si="1"/>
        <v>1.1000000000000001</v>
      </c>
      <c r="L31" s="129">
        <f t="shared" si="2"/>
        <v>1.1000000000000001</v>
      </c>
      <c r="M31" s="137">
        <f t="shared" si="52"/>
        <v>27000</v>
      </c>
      <c r="N31" s="137">
        <f t="shared" si="53"/>
        <v>12000</v>
      </c>
      <c r="O31" s="137">
        <f t="shared" si="54"/>
        <v>8500</v>
      </c>
      <c r="P31" s="137">
        <f t="shared" si="55"/>
        <v>4500</v>
      </c>
      <c r="Q31" s="138">
        <f t="shared" si="56"/>
        <v>32000</v>
      </c>
      <c r="R31" s="138">
        <f t="shared" si="57"/>
        <v>14200</v>
      </c>
      <c r="S31" s="138">
        <f t="shared" si="58"/>
        <v>10100</v>
      </c>
      <c r="T31" s="138">
        <f t="shared" si="59"/>
        <v>5300</v>
      </c>
      <c r="U31" s="138">
        <f t="shared" si="59"/>
        <v>0</v>
      </c>
      <c r="V31" s="138" t="str">
        <f t="shared" si="60"/>
        <v xml:space="preserve">Các tuyến đường giao thông không đấu nối trực tiếp và thông ra </v>
      </c>
      <c r="W31" s="138" t="str">
        <f t="shared" si="61"/>
        <v>Đường Phan Trung</v>
      </c>
      <c r="X31" s="138" t="str">
        <f t="shared" si="61"/>
        <v xml:space="preserve"> đoạn từ Đường Phạm Văn Thuận</v>
      </c>
      <c r="Y31" s="138" t="str">
        <f t="shared" si="62"/>
        <v xml:space="preserve"> đến Đường Đồng Khởi</v>
      </c>
      <c r="Z31" s="138" t="str">
        <f t="shared" ref="Z31:AC31" si="65">Z24</f>
        <v xml:space="preserve"> có hiện trạng là đường nhựa, bê tông xi măng:</v>
      </c>
      <c r="AA31" s="138" t="str">
        <f t="shared" si="65"/>
        <v>- Có bề rộng ≥5m, cách đường giao thông ≤600m.</v>
      </c>
      <c r="AB31" s="138" t="str">
        <f t="shared" si="65"/>
        <v>- Có bề rộng từ ≥3m đến &lt;5m, cách đường giao thông ≤400m.</v>
      </c>
      <c r="AC31" s="138">
        <f t="shared" si="65"/>
        <v>0</v>
      </c>
    </row>
    <row r="32" spans="1:29" s="78" customFormat="1" ht="94.5">
      <c r="A32" s="135">
        <f t="shared" si="4"/>
        <v>27</v>
      </c>
      <c r="B32" s="135" t="str">
        <f t="shared" si="50"/>
        <v>VT3*0,8</v>
      </c>
      <c r="C32" s="111" t="str">
        <f t="shared" si="51"/>
        <v>BH91DT</v>
      </c>
      <c r="D32" s="143" t="str">
        <f>V32&amp;W32&amp;X32&amp;Y32&amp;Z32&amp;"
"&amp;AA32&amp;"
"
&amp;AB32&amp;"
"&amp;AC32</f>
        <v>Các tuyến đường giao thông không đấu nối trực tiếp và thông ra Đường Phan Trung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32" s="143"/>
      <c r="F32" s="143"/>
      <c r="G32" s="142">
        <v>9100</v>
      </c>
      <c r="H32" s="142">
        <v>6400</v>
      </c>
      <c r="I32" s="142">
        <v>5500</v>
      </c>
      <c r="J32" s="128">
        <f>VLOOKUP(C32,'[1]1. MA DO'!$E$5:$AA$1933,23,0)</f>
        <v>1.1000000000000001</v>
      </c>
      <c r="K32" s="129">
        <f t="shared" si="1"/>
        <v>1.1000000000000001</v>
      </c>
      <c r="L32" s="129">
        <f t="shared" si="2"/>
        <v>1.1000000000000001</v>
      </c>
      <c r="M32" s="137">
        <f t="shared" si="52"/>
        <v>27000</v>
      </c>
      <c r="N32" s="137">
        <f t="shared" si="53"/>
        <v>12000</v>
      </c>
      <c r="O32" s="137">
        <f t="shared" si="54"/>
        <v>8500</v>
      </c>
      <c r="P32" s="137">
        <f t="shared" si="55"/>
        <v>4500</v>
      </c>
      <c r="Q32" s="138">
        <f t="shared" si="56"/>
        <v>32000</v>
      </c>
      <c r="R32" s="138">
        <f t="shared" si="57"/>
        <v>14200</v>
      </c>
      <c r="S32" s="138">
        <f t="shared" si="58"/>
        <v>10100</v>
      </c>
      <c r="T32" s="138">
        <f t="shared" si="59"/>
        <v>5300</v>
      </c>
      <c r="U32" s="138">
        <f t="shared" si="59"/>
        <v>0</v>
      </c>
      <c r="V32" s="138" t="str">
        <f t="shared" si="60"/>
        <v xml:space="preserve">Các tuyến đường giao thông không đấu nối trực tiếp và thông ra </v>
      </c>
      <c r="W32" s="138" t="str">
        <f t="shared" si="61"/>
        <v>Đường Phan Trung</v>
      </c>
      <c r="X32" s="138" t="str">
        <f t="shared" si="61"/>
        <v xml:space="preserve"> đoạn từ Đường Phạm Văn Thuận</v>
      </c>
      <c r="Y32" s="138" t="str">
        <f t="shared" si="62"/>
        <v xml:space="preserve"> đến Đường Đồng Khởi</v>
      </c>
      <c r="Z32" s="138" t="str">
        <f t="shared" ref="Z32:AC32" si="66">Z25</f>
        <v xml:space="preserve"> có hiện trạng là đường nhựa, bê tông xi măng:</v>
      </c>
      <c r="AA32" s="138" t="str">
        <f t="shared" si="66"/>
        <v>- Có bề rộng ≥5m, cách đường giao thông &gt;600m.</v>
      </c>
      <c r="AB32" s="138" t="str">
        <f t="shared" si="66"/>
        <v>- Có bề rộng từ ≥3m đến &lt;5m, cách đường giao thông từ &gt;400m đến ≤600m.</v>
      </c>
      <c r="AC32" s="138" t="str">
        <f t="shared" si="66"/>
        <v>- Có bề rộng &lt;3m, cách đường giao thông ≤200m.</v>
      </c>
    </row>
    <row r="33" spans="1:29" s="78" customFormat="1" ht="94.5">
      <c r="A33" s="135">
        <f t="shared" si="4"/>
        <v>28</v>
      </c>
      <c r="B33" s="135" t="str">
        <f t="shared" si="50"/>
        <v>VT4*0,8</v>
      </c>
      <c r="C33" s="111" t="str">
        <f>$B$27</f>
        <v>BH91DT</v>
      </c>
      <c r="D33" s="143" t="str">
        <f>V33&amp;W33&amp;X33&amp;Y33&amp;Z33</f>
        <v>Các tuyến đường giao thông không đấu nối trực tiếp và thông ra Đường Phan Trung đoạn từ Đường Phạm Văn Thuận đến Đường Đồng Khởi có hiện trạng là đường nhựa, bê tông xi măng:
- Có bề rộng từ ≥3m đến &lt;5m, cách đường giao thông &gt;600m.
- Có bề rộng &lt;3m, cách đường giao thông &gt; 200m.</v>
      </c>
      <c r="E33" s="143"/>
      <c r="F33" s="143"/>
      <c r="G33" s="142">
        <v>4800</v>
      </c>
      <c r="H33" s="142">
        <v>3400</v>
      </c>
      <c r="I33" s="142">
        <v>2900</v>
      </c>
      <c r="J33" s="128">
        <f>VLOOKUP(C33,'[1]1. MA DO'!$E$5:$AA$1933,23,0)</f>
        <v>1.1000000000000001</v>
      </c>
      <c r="K33" s="129">
        <f t="shared" si="1"/>
        <v>1.1000000000000001</v>
      </c>
      <c r="L33" s="129">
        <f t="shared" si="2"/>
        <v>1.1000000000000001</v>
      </c>
      <c r="M33" s="137">
        <f t="shared" si="52"/>
        <v>27000</v>
      </c>
      <c r="N33" s="137">
        <f t="shared" si="53"/>
        <v>12000</v>
      </c>
      <c r="O33" s="137">
        <f t="shared" si="54"/>
        <v>8500</v>
      </c>
      <c r="P33" s="137">
        <f t="shared" si="55"/>
        <v>4500</v>
      </c>
      <c r="Q33" s="138">
        <f t="shared" si="56"/>
        <v>32000</v>
      </c>
      <c r="R33" s="138">
        <f t="shared" si="57"/>
        <v>14200</v>
      </c>
      <c r="S33" s="138">
        <f t="shared" si="58"/>
        <v>10100</v>
      </c>
      <c r="T33" s="138">
        <f t="shared" si="59"/>
        <v>5300</v>
      </c>
      <c r="U33" s="138">
        <f t="shared" si="59"/>
        <v>0</v>
      </c>
      <c r="V33" s="138" t="str">
        <f t="shared" si="60"/>
        <v xml:space="preserve">Các tuyến đường giao thông không đấu nối trực tiếp và thông ra </v>
      </c>
      <c r="W33" s="138" t="str">
        <f t="shared" si="61"/>
        <v>Đường Phan Trung</v>
      </c>
      <c r="X33" s="138" t="str">
        <f t="shared" si="61"/>
        <v xml:space="preserve"> đoạn từ Đường Phạm Văn Thuận</v>
      </c>
      <c r="Y33" s="138" t="str">
        <f t="shared" si="62"/>
        <v xml:space="preserve"> đến Đường Đồng Khởi</v>
      </c>
      <c r="Z33" s="138" t="str">
        <f t="shared" ref="Z33:AC33" si="67">Z26</f>
        <v xml:space="preserve"> có hiện trạng là đường nhựa, bê tông xi măng:
- Có bề rộng từ ≥3m đến &lt;5m, cách đường giao thông &gt;600m.
- Có bề rộng &lt;3m, cách đường giao thông &gt; 200m.</v>
      </c>
      <c r="AA33" s="138">
        <f t="shared" si="67"/>
        <v>0</v>
      </c>
      <c r="AB33" s="138">
        <f t="shared" si="67"/>
        <v>0</v>
      </c>
      <c r="AC33" s="138">
        <f t="shared" si="67"/>
        <v>0</v>
      </c>
    </row>
    <row r="34" spans="1:29" s="78" customFormat="1" ht="24" customHeight="1">
      <c r="A34" s="135">
        <f t="shared" si="4"/>
        <v>29</v>
      </c>
      <c r="B34" s="135" t="str">
        <f>'Đầu vào (2)'!G29</f>
        <v>BH92DT</v>
      </c>
      <c r="C34" s="111" t="str">
        <f>$B$34</f>
        <v>BH92DT</v>
      </c>
      <c r="D34" s="136" t="str">
        <f>'Đầu vào (2)'!H29</f>
        <v>Đường Trương Định (đường 4)</v>
      </c>
      <c r="E34" s="136" t="str">
        <f>'Đầu vào (2)'!I29</f>
        <v>Đường Phan Trung</v>
      </c>
      <c r="F34" s="136" t="str">
        <f>'Đầu vào (2)'!J29</f>
        <v>Đường Đồng Khởi</v>
      </c>
      <c r="G34" s="141">
        <v>29600</v>
      </c>
      <c r="H34" s="142">
        <v>20700</v>
      </c>
      <c r="I34" s="142">
        <v>17800</v>
      </c>
      <c r="J34" s="128">
        <f>VLOOKUP(C34,'[1]1. MA DO'!$E$5:$AA$1933,23,0)</f>
        <v>1.1299999999999999</v>
      </c>
      <c r="K34" s="129">
        <f t="shared" si="1"/>
        <v>1.1299999999999999</v>
      </c>
      <c r="L34" s="129">
        <f t="shared" si="2"/>
        <v>1.1299999999999999</v>
      </c>
      <c r="M34" s="137">
        <f>'Đầu vào (2)'!K29</f>
        <v>25000</v>
      </c>
      <c r="N34" s="137">
        <f>'Đầu vào (2)'!L29</f>
        <v>11000</v>
      </c>
      <c r="O34" s="137">
        <f>'Đầu vào (2)'!M29</f>
        <v>8500</v>
      </c>
      <c r="P34" s="137">
        <f>'Đầu vào (2)'!N29</f>
        <v>4500</v>
      </c>
      <c r="Q34" s="138">
        <f>VLOOKUP(B34,'[2]Giá đề xuất ODT'!$G$11:$AD$2233,21,0)</f>
        <v>29600</v>
      </c>
      <c r="R34" s="138">
        <f>VLOOKUP(B34,'[2]Giá đề xuất ODT'!$G$11:$AD$2233,22,0)</f>
        <v>13000</v>
      </c>
      <c r="S34" s="138">
        <f>VLOOKUP(B34,'[2]Giá đề xuất ODT'!$G$11:$AD$2233,23,0)</f>
        <v>10100</v>
      </c>
      <c r="T34" s="138">
        <f>VLOOKUP(B34,'[2]Giá đề xuất ODT'!$G$11:$AD$2233,24,0)</f>
        <v>5300</v>
      </c>
      <c r="U34" s="138"/>
      <c r="V34" s="138"/>
      <c r="W34" s="138" t="str">
        <f>D34</f>
        <v>Đường Trương Định (đường 4)</v>
      </c>
      <c r="X34" s="138" t="str">
        <f>" đoạn từ "&amp;E34</f>
        <v xml:space="preserve"> đoạn từ Đường Phan Trung</v>
      </c>
      <c r="Y34" s="138" t="str">
        <f>" đến "&amp;F34</f>
        <v xml:space="preserve"> đến Đường Đồng Khởi</v>
      </c>
      <c r="Z34" s="138"/>
      <c r="AA34" s="138"/>
      <c r="AB34" s="138"/>
      <c r="AC34" s="138">
        <v>0</v>
      </c>
    </row>
    <row r="35" spans="1:29" s="78" customFormat="1" ht="78.75">
      <c r="A35" s="135">
        <f t="shared" si="4"/>
        <v>30</v>
      </c>
      <c r="B35" s="135" t="str">
        <f t="shared" ref="B35:B40" si="68">B28</f>
        <v>VT2</v>
      </c>
      <c r="C35" s="111" t="str">
        <f t="shared" ref="C35:C40" si="69">$B$34</f>
        <v>BH92DT</v>
      </c>
      <c r="D35" s="143" t="str">
        <f>V35&amp;W35&amp;X35&amp;Y35&amp;Z35&amp;"
"&amp;AA35&amp;"
"
&amp;AB35</f>
        <v>Các tuyến đường giao thông đấu nối trực tiếp ra Đường Trương Định (đường 4) đoạn từ Đường Phan Trung đến Đường Đồng Khởi có hiện trạng là đường nhựa, bê tông xi măng:
- Có bề rộng ≥5m, cách đường giao thông ≤600m.
- Có bề rộng từ ≥3m đến &lt;5m, cách đường giao thông ≤400m.</v>
      </c>
      <c r="E35" s="143"/>
      <c r="F35" s="143"/>
      <c r="G35" s="142">
        <v>13000</v>
      </c>
      <c r="H35" s="142">
        <v>9100</v>
      </c>
      <c r="I35" s="142">
        <v>7800</v>
      </c>
      <c r="J35" s="128">
        <f>VLOOKUP(C35,'[1]1. MA DO'!$E$5:$AA$1933,23,0)</f>
        <v>1.1299999999999999</v>
      </c>
      <c r="K35" s="129">
        <f t="shared" si="1"/>
        <v>1.1299999999999999</v>
      </c>
      <c r="L35" s="129">
        <f t="shared" si="2"/>
        <v>1.1299999999999999</v>
      </c>
      <c r="M35" s="137">
        <f t="shared" ref="M35:M40" si="70">M34</f>
        <v>25000</v>
      </c>
      <c r="N35" s="137">
        <f t="shared" ref="N35:N40" si="71">N34</f>
        <v>11000</v>
      </c>
      <c r="O35" s="137">
        <f t="shared" ref="O35:O40" si="72">O34</f>
        <v>8500</v>
      </c>
      <c r="P35" s="137">
        <f t="shared" ref="P35:P40" si="73">P34</f>
        <v>4500</v>
      </c>
      <c r="Q35" s="138">
        <f t="shared" ref="Q35:Q40" si="74">Q34</f>
        <v>29600</v>
      </c>
      <c r="R35" s="138">
        <f t="shared" ref="R35:R40" si="75">R34</f>
        <v>13000</v>
      </c>
      <c r="S35" s="138">
        <f t="shared" ref="S35:S40" si="76">S34</f>
        <v>10100</v>
      </c>
      <c r="T35" s="138">
        <f t="shared" ref="T35:U40" si="77">T34</f>
        <v>5300</v>
      </c>
      <c r="U35" s="138">
        <f t="shared" si="77"/>
        <v>0</v>
      </c>
      <c r="V35" s="138" t="str">
        <f t="shared" ref="V35:V40" si="78">V28</f>
        <v xml:space="preserve">Các tuyến đường giao thông đấu nối trực tiếp ra </v>
      </c>
      <c r="W35" s="138" t="str">
        <f t="shared" ref="W35:X40" si="79">W34</f>
        <v>Đường Trương Định (đường 4)</v>
      </c>
      <c r="X35" s="138" t="str">
        <f t="shared" si="79"/>
        <v xml:space="preserve"> đoạn từ Đường Phan Trung</v>
      </c>
      <c r="Y35" s="138" t="str">
        <f t="shared" ref="Y35:Y40" si="80">Y34</f>
        <v xml:space="preserve"> đến Đường Đồng Khởi</v>
      </c>
      <c r="Z35" s="138" t="str">
        <f>Z28</f>
        <v xml:space="preserve"> có hiện trạng là đường nhựa, bê tông xi măng:</v>
      </c>
      <c r="AA35" s="138" t="str">
        <f>AA28</f>
        <v>- Có bề rộng ≥5m, cách đường giao thông ≤600m.</v>
      </c>
      <c r="AB35" s="138" t="str">
        <f>AB28</f>
        <v>- Có bề rộng từ ≥3m đến &lt;5m, cách đường giao thông ≤400m.</v>
      </c>
      <c r="AC35" s="138">
        <f>AC28</f>
        <v>0</v>
      </c>
    </row>
    <row r="36" spans="1:29" s="78" customFormat="1" ht="78.75">
      <c r="A36" s="135">
        <f t="shared" si="4"/>
        <v>31</v>
      </c>
      <c r="B36" s="135" t="str">
        <f t="shared" si="68"/>
        <v>VT3</v>
      </c>
      <c r="C36" s="111" t="str">
        <f t="shared" si="69"/>
        <v>BH92DT</v>
      </c>
      <c r="D36" s="143" t="str">
        <f>V36&amp;W36&amp;X36&amp;Y36&amp;Z36&amp;"
"&amp;AA36&amp;"
"&amp;AB36&amp;"
"&amp;AC36</f>
        <v>Các tuyến đường giao thông đấu nối trực tiếp ra Đường Trương Định (đường 4) đoạn từ Đường Phan Trung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36" s="143"/>
      <c r="F36" s="143"/>
      <c r="G36" s="142">
        <v>10100</v>
      </c>
      <c r="H36" s="142">
        <v>7100</v>
      </c>
      <c r="I36" s="142">
        <v>6100</v>
      </c>
      <c r="J36" s="128">
        <f>VLOOKUP(C36,'[1]1. MA DO'!$E$5:$AA$1933,23,0)</f>
        <v>1.1299999999999999</v>
      </c>
      <c r="K36" s="129">
        <f t="shared" si="1"/>
        <v>1.1299999999999999</v>
      </c>
      <c r="L36" s="129">
        <f t="shared" si="2"/>
        <v>1.1299999999999999</v>
      </c>
      <c r="M36" s="137">
        <f t="shared" si="70"/>
        <v>25000</v>
      </c>
      <c r="N36" s="137">
        <f t="shared" si="71"/>
        <v>11000</v>
      </c>
      <c r="O36" s="137">
        <f t="shared" si="72"/>
        <v>8500</v>
      </c>
      <c r="P36" s="137">
        <f t="shared" si="73"/>
        <v>4500</v>
      </c>
      <c r="Q36" s="138">
        <f t="shared" si="74"/>
        <v>29600</v>
      </c>
      <c r="R36" s="138">
        <f t="shared" si="75"/>
        <v>13000</v>
      </c>
      <c r="S36" s="138">
        <f t="shared" si="76"/>
        <v>10100</v>
      </c>
      <c r="T36" s="138">
        <f t="shared" si="77"/>
        <v>5300</v>
      </c>
      <c r="U36" s="138">
        <f t="shared" si="77"/>
        <v>0</v>
      </c>
      <c r="V36" s="138" t="str">
        <f t="shared" si="78"/>
        <v xml:space="preserve">Các tuyến đường giao thông đấu nối trực tiếp ra </v>
      </c>
      <c r="W36" s="138" t="str">
        <f t="shared" si="79"/>
        <v>Đường Trương Định (đường 4)</v>
      </c>
      <c r="X36" s="138" t="str">
        <f t="shared" si="79"/>
        <v xml:space="preserve"> đoạn từ Đường Phan Trung</v>
      </c>
      <c r="Y36" s="138" t="str">
        <f t="shared" si="80"/>
        <v xml:space="preserve"> đến Đường Đồng Khởi</v>
      </c>
      <c r="Z36" s="138" t="str">
        <f t="shared" ref="Z36:AC36" si="81">Z29</f>
        <v xml:space="preserve"> có hiện trạng là đường nhựa, bê tông xi măng:</v>
      </c>
      <c r="AA36" s="138" t="str">
        <f t="shared" si="81"/>
        <v>- Có bề rộng ≥5m, cách đường giao thông &gt;600m.</v>
      </c>
      <c r="AB36" s="138" t="str">
        <f t="shared" si="81"/>
        <v>- Có bề rộng từ ≥3m đến &lt;5m, cách đường giao thông từ &gt;400m đến ≤600m.</v>
      </c>
      <c r="AC36" s="138" t="str">
        <f t="shared" si="81"/>
        <v>- Có bề rộng &lt;3m, cách đường giao thông ≤200m.</v>
      </c>
    </row>
    <row r="37" spans="1:29" s="78" customFormat="1" ht="94.5">
      <c r="A37" s="135">
        <f t="shared" si="4"/>
        <v>32</v>
      </c>
      <c r="B37" s="135" t="str">
        <f t="shared" si="68"/>
        <v>VT4</v>
      </c>
      <c r="C37" s="111" t="str">
        <f t="shared" si="69"/>
        <v>BH92DT</v>
      </c>
      <c r="D37" s="143" t="str">
        <f>V37&amp;W37&amp;X37&amp;Y37&amp;Z37</f>
        <v>Các tuyến đường giao thông đấu nối trực tiếp ra Đường Trương Định (đường 4) đoạn từ Đường Phan Trung đến Đường Đồng Khởi có hiện trạng là đường nhựa, bê tông xi măng:
- Có bề rộng từ ≥3m đến &lt;5m, cách đường giao thông &gt;600m.
- Có bề rộng &lt;3m, cách đường giao thông &gt;200m.</v>
      </c>
      <c r="E37" s="143"/>
      <c r="F37" s="143"/>
      <c r="G37" s="142">
        <v>5300</v>
      </c>
      <c r="H37" s="142">
        <v>3700</v>
      </c>
      <c r="I37" s="142">
        <v>3200</v>
      </c>
      <c r="J37" s="128">
        <f>VLOOKUP(C37,'[1]1. MA DO'!$E$5:$AA$1933,23,0)</f>
        <v>1.1299999999999999</v>
      </c>
      <c r="K37" s="129">
        <f t="shared" si="1"/>
        <v>1.1299999999999999</v>
      </c>
      <c r="L37" s="129">
        <f t="shared" si="2"/>
        <v>1.1299999999999999</v>
      </c>
      <c r="M37" s="137">
        <f t="shared" si="70"/>
        <v>25000</v>
      </c>
      <c r="N37" s="137">
        <f t="shared" si="71"/>
        <v>11000</v>
      </c>
      <c r="O37" s="137">
        <f t="shared" si="72"/>
        <v>8500</v>
      </c>
      <c r="P37" s="137">
        <f t="shared" si="73"/>
        <v>4500</v>
      </c>
      <c r="Q37" s="138">
        <f t="shared" si="74"/>
        <v>29600</v>
      </c>
      <c r="R37" s="138">
        <f t="shared" si="75"/>
        <v>13000</v>
      </c>
      <c r="S37" s="138">
        <f t="shared" si="76"/>
        <v>10100</v>
      </c>
      <c r="T37" s="138">
        <f t="shared" si="77"/>
        <v>5300</v>
      </c>
      <c r="U37" s="138">
        <f t="shared" si="77"/>
        <v>0</v>
      </c>
      <c r="V37" s="138" t="str">
        <f t="shared" si="78"/>
        <v xml:space="preserve">Các tuyến đường giao thông đấu nối trực tiếp ra </v>
      </c>
      <c r="W37" s="138" t="str">
        <f t="shared" si="79"/>
        <v>Đường Trương Định (đường 4)</v>
      </c>
      <c r="X37" s="138" t="str">
        <f t="shared" si="79"/>
        <v xml:space="preserve"> đoạn từ Đường Phan Trung</v>
      </c>
      <c r="Y37" s="138" t="str">
        <f t="shared" si="80"/>
        <v xml:space="preserve"> đến Đường Đồng Khởi</v>
      </c>
      <c r="Z37" s="138" t="str">
        <f t="shared" ref="Z37:AC37" si="82">Z30</f>
        <v xml:space="preserve"> có hiện trạng là đường nhựa, bê tông xi măng:
- Có bề rộng từ ≥3m đến &lt;5m, cách đường giao thông &gt;600m.
- Có bề rộng &lt;3m, cách đường giao thông &gt;200m.</v>
      </c>
      <c r="AA37" s="138">
        <f t="shared" si="82"/>
        <v>0</v>
      </c>
      <c r="AB37" s="138">
        <f t="shared" si="82"/>
        <v>0</v>
      </c>
      <c r="AC37" s="138">
        <f t="shared" si="82"/>
        <v>0</v>
      </c>
    </row>
    <row r="38" spans="1:29" s="78" customFormat="1" ht="94.5">
      <c r="A38" s="135">
        <f t="shared" si="4"/>
        <v>33</v>
      </c>
      <c r="B38" s="135" t="str">
        <f t="shared" si="68"/>
        <v>VT2*0,8</v>
      </c>
      <c r="C38" s="111" t="str">
        <f t="shared" si="69"/>
        <v>BH92DT</v>
      </c>
      <c r="D38" s="143" t="str">
        <f>V38&amp;W38&amp;X38&amp;Y38&amp;Z38&amp;"
"&amp;AA38&amp;"
"
&amp;AB38</f>
        <v>Các tuyến đường giao thông không đấu nối trực tiếp và thông ra Đường Trương Định (đường 4) đoạn từ Đường Phan Trung đến Đường Đồng Khởi có hiện trạng là đường nhựa, bê tông xi măng:
- Có bề rộng ≥5m, cách đường giao thông ≤600m.
- Có bề rộng từ ≥3m đến &lt;5m, cách đường giao thông ≤400m.</v>
      </c>
      <c r="E38" s="143"/>
      <c r="F38" s="143"/>
      <c r="G38" s="142">
        <v>11700</v>
      </c>
      <c r="H38" s="142">
        <v>8200</v>
      </c>
      <c r="I38" s="142">
        <v>7000</v>
      </c>
      <c r="J38" s="128">
        <f>VLOOKUP(C38,'[1]1. MA DO'!$E$5:$AA$1933,23,0)</f>
        <v>1.1299999999999999</v>
      </c>
      <c r="K38" s="129">
        <f t="shared" si="1"/>
        <v>1.1299999999999999</v>
      </c>
      <c r="L38" s="129">
        <f t="shared" si="2"/>
        <v>1.1299999999999999</v>
      </c>
      <c r="M38" s="137">
        <f t="shared" si="70"/>
        <v>25000</v>
      </c>
      <c r="N38" s="137">
        <f t="shared" si="71"/>
        <v>11000</v>
      </c>
      <c r="O38" s="137">
        <f t="shared" si="72"/>
        <v>8500</v>
      </c>
      <c r="P38" s="137">
        <f t="shared" si="73"/>
        <v>4500</v>
      </c>
      <c r="Q38" s="138">
        <f t="shared" si="74"/>
        <v>29600</v>
      </c>
      <c r="R38" s="138">
        <f t="shared" si="75"/>
        <v>13000</v>
      </c>
      <c r="S38" s="138">
        <f t="shared" si="76"/>
        <v>10100</v>
      </c>
      <c r="T38" s="138">
        <f t="shared" si="77"/>
        <v>5300</v>
      </c>
      <c r="U38" s="138">
        <f t="shared" si="77"/>
        <v>0</v>
      </c>
      <c r="V38" s="138" t="str">
        <f t="shared" si="78"/>
        <v xml:space="preserve">Các tuyến đường giao thông không đấu nối trực tiếp và thông ra </v>
      </c>
      <c r="W38" s="138" t="str">
        <f t="shared" si="79"/>
        <v>Đường Trương Định (đường 4)</v>
      </c>
      <c r="X38" s="138" t="str">
        <f t="shared" si="79"/>
        <v xml:space="preserve"> đoạn từ Đường Phan Trung</v>
      </c>
      <c r="Y38" s="138" t="str">
        <f t="shared" si="80"/>
        <v xml:space="preserve"> đến Đường Đồng Khởi</v>
      </c>
      <c r="Z38" s="138" t="str">
        <f t="shared" ref="Z38:AC38" si="83">Z31</f>
        <v xml:space="preserve"> có hiện trạng là đường nhựa, bê tông xi măng:</v>
      </c>
      <c r="AA38" s="138" t="str">
        <f t="shared" si="83"/>
        <v>- Có bề rộng ≥5m, cách đường giao thông ≤600m.</v>
      </c>
      <c r="AB38" s="138" t="str">
        <f t="shared" si="83"/>
        <v>- Có bề rộng từ ≥3m đến &lt;5m, cách đường giao thông ≤400m.</v>
      </c>
      <c r="AC38" s="138">
        <f t="shared" si="83"/>
        <v>0</v>
      </c>
    </row>
    <row r="39" spans="1:29" s="78" customFormat="1" ht="94.5">
      <c r="A39" s="135">
        <f t="shared" si="4"/>
        <v>34</v>
      </c>
      <c r="B39" s="135" t="str">
        <f t="shared" si="68"/>
        <v>VT3*0,8</v>
      </c>
      <c r="C39" s="111" t="str">
        <f t="shared" si="69"/>
        <v>BH92DT</v>
      </c>
      <c r="D39" s="143" t="str">
        <f>V39&amp;W39&amp;X39&amp;Y39&amp;Z39&amp;"
"&amp;AA39&amp;"
"
&amp;AB39&amp;"
"&amp;AC39</f>
        <v>Các tuyến đường giao thông không đấu nối trực tiếp và thông ra Đường Trương Định (đường 4) đoạn từ Đường Phan Trung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39" s="143"/>
      <c r="F39" s="143"/>
      <c r="G39" s="142">
        <v>9100</v>
      </c>
      <c r="H39" s="142">
        <v>6400</v>
      </c>
      <c r="I39" s="142">
        <v>5500</v>
      </c>
      <c r="J39" s="128">
        <f>VLOOKUP(C39,'[1]1. MA DO'!$E$5:$AA$1933,23,0)</f>
        <v>1.1299999999999999</v>
      </c>
      <c r="K39" s="129">
        <f t="shared" si="1"/>
        <v>1.1299999999999999</v>
      </c>
      <c r="L39" s="129">
        <f t="shared" si="2"/>
        <v>1.1299999999999999</v>
      </c>
      <c r="M39" s="137">
        <f t="shared" si="70"/>
        <v>25000</v>
      </c>
      <c r="N39" s="137">
        <f t="shared" si="71"/>
        <v>11000</v>
      </c>
      <c r="O39" s="137">
        <f t="shared" si="72"/>
        <v>8500</v>
      </c>
      <c r="P39" s="137">
        <f t="shared" si="73"/>
        <v>4500</v>
      </c>
      <c r="Q39" s="138">
        <f t="shared" si="74"/>
        <v>29600</v>
      </c>
      <c r="R39" s="138">
        <f t="shared" si="75"/>
        <v>13000</v>
      </c>
      <c r="S39" s="138">
        <f t="shared" si="76"/>
        <v>10100</v>
      </c>
      <c r="T39" s="138">
        <f t="shared" si="77"/>
        <v>5300</v>
      </c>
      <c r="U39" s="138">
        <f t="shared" si="77"/>
        <v>0</v>
      </c>
      <c r="V39" s="138" t="str">
        <f t="shared" si="78"/>
        <v xml:space="preserve">Các tuyến đường giao thông không đấu nối trực tiếp và thông ra </v>
      </c>
      <c r="W39" s="138" t="str">
        <f t="shared" si="79"/>
        <v>Đường Trương Định (đường 4)</v>
      </c>
      <c r="X39" s="138" t="str">
        <f t="shared" si="79"/>
        <v xml:space="preserve"> đoạn từ Đường Phan Trung</v>
      </c>
      <c r="Y39" s="138" t="str">
        <f t="shared" si="80"/>
        <v xml:space="preserve"> đến Đường Đồng Khởi</v>
      </c>
      <c r="Z39" s="138" t="str">
        <f t="shared" ref="Z39:AC39" si="84">Z32</f>
        <v xml:space="preserve"> có hiện trạng là đường nhựa, bê tông xi măng:</v>
      </c>
      <c r="AA39" s="138" t="str">
        <f t="shared" si="84"/>
        <v>- Có bề rộng ≥5m, cách đường giao thông &gt;600m.</v>
      </c>
      <c r="AB39" s="138" t="str">
        <f t="shared" si="84"/>
        <v>- Có bề rộng từ ≥3m đến &lt;5m, cách đường giao thông từ &gt;400m đến ≤600m.</v>
      </c>
      <c r="AC39" s="138" t="str">
        <f t="shared" si="84"/>
        <v>- Có bề rộng &lt;3m, cách đường giao thông ≤200m.</v>
      </c>
    </row>
    <row r="40" spans="1:29" s="78" customFormat="1" ht="94.5">
      <c r="A40" s="135">
        <f t="shared" si="4"/>
        <v>35</v>
      </c>
      <c r="B40" s="135" t="str">
        <f t="shared" si="68"/>
        <v>VT4*0,8</v>
      </c>
      <c r="C40" s="111" t="str">
        <f t="shared" si="69"/>
        <v>BH92DT</v>
      </c>
      <c r="D40" s="143" t="str">
        <f>V40&amp;W40&amp;X40&amp;Y40&amp;Z40</f>
        <v>Các tuyến đường giao thông không đấu nối trực tiếp và thông ra Đường Trương Định (đường 4) đoạn từ Đường Phan Trung đến Đường Đồng Khởi có hiện trạng là đường nhựa, bê tông xi măng:
- Có bề rộng từ ≥3m đến &lt;5m, cách đường giao thông &gt;600m.
- Có bề rộng &lt;3m, cách đường giao thông &gt; 200m.</v>
      </c>
      <c r="E40" s="143"/>
      <c r="F40" s="143"/>
      <c r="G40" s="142">
        <v>4800</v>
      </c>
      <c r="H40" s="142">
        <v>3400</v>
      </c>
      <c r="I40" s="142">
        <v>2900</v>
      </c>
      <c r="J40" s="128">
        <f>VLOOKUP(C40,'[1]1. MA DO'!$E$5:$AA$1933,23,0)</f>
        <v>1.1299999999999999</v>
      </c>
      <c r="K40" s="129">
        <f t="shared" si="1"/>
        <v>1.1299999999999999</v>
      </c>
      <c r="L40" s="129">
        <f t="shared" si="2"/>
        <v>1.1299999999999999</v>
      </c>
      <c r="M40" s="137">
        <f t="shared" si="70"/>
        <v>25000</v>
      </c>
      <c r="N40" s="137">
        <f t="shared" si="71"/>
        <v>11000</v>
      </c>
      <c r="O40" s="137">
        <f t="shared" si="72"/>
        <v>8500</v>
      </c>
      <c r="P40" s="137">
        <f t="shared" si="73"/>
        <v>4500</v>
      </c>
      <c r="Q40" s="138">
        <f t="shared" si="74"/>
        <v>29600</v>
      </c>
      <c r="R40" s="138">
        <f t="shared" si="75"/>
        <v>13000</v>
      </c>
      <c r="S40" s="138">
        <f t="shared" si="76"/>
        <v>10100</v>
      </c>
      <c r="T40" s="138">
        <f t="shared" si="77"/>
        <v>5300</v>
      </c>
      <c r="U40" s="138">
        <f t="shared" si="77"/>
        <v>0</v>
      </c>
      <c r="V40" s="138" t="str">
        <f t="shared" si="78"/>
        <v xml:space="preserve">Các tuyến đường giao thông không đấu nối trực tiếp và thông ra </v>
      </c>
      <c r="W40" s="138" t="str">
        <f t="shared" si="79"/>
        <v>Đường Trương Định (đường 4)</v>
      </c>
      <c r="X40" s="138" t="str">
        <f t="shared" si="79"/>
        <v xml:space="preserve"> đoạn từ Đường Phan Trung</v>
      </c>
      <c r="Y40" s="138" t="str">
        <f t="shared" si="80"/>
        <v xml:space="preserve"> đến Đường Đồng Khởi</v>
      </c>
      <c r="Z40" s="138" t="str">
        <f t="shared" ref="Z40:AC40" si="85">Z33</f>
        <v xml:space="preserve"> có hiện trạng là đường nhựa, bê tông xi măng:
- Có bề rộng từ ≥3m đến &lt;5m, cách đường giao thông &gt;600m.
- Có bề rộng &lt;3m, cách đường giao thông &gt; 200m.</v>
      </c>
      <c r="AA40" s="138">
        <f t="shared" si="85"/>
        <v>0</v>
      </c>
      <c r="AB40" s="138">
        <f t="shared" si="85"/>
        <v>0</v>
      </c>
      <c r="AC40" s="138">
        <f t="shared" si="85"/>
        <v>0</v>
      </c>
    </row>
    <row r="41" spans="1:29" s="78" customFormat="1" ht="31.5">
      <c r="A41" s="135">
        <f t="shared" si="4"/>
        <v>36</v>
      </c>
      <c r="B41" s="135" t="str">
        <f>'Đầu vào (2)'!G36</f>
        <v>BH93DT</v>
      </c>
      <c r="C41" s="111" t="str">
        <f>$B$41</f>
        <v>BH93DT</v>
      </c>
      <c r="D41" s="136" t="str">
        <f>'Đầu vào (2)'!H36</f>
        <v>Đường Trương Quyền (đường 3)</v>
      </c>
      <c r="E41" s="136" t="str">
        <f>'Đầu vào (2)'!I36</f>
        <v>Đường Trương Định</v>
      </c>
      <c r="F41" s="136" t="str">
        <f>'Đầu vào (2)'!J36</f>
        <v>Đường Trương Định (ngã 3 trường Nguyễn An Ninh)</v>
      </c>
      <c r="G41" s="141">
        <v>21300</v>
      </c>
      <c r="H41" s="142">
        <v>14900</v>
      </c>
      <c r="I41" s="142">
        <v>12800</v>
      </c>
      <c r="J41" s="128">
        <f>VLOOKUP(C41,'[1]1. MA DO'!$E$5:$AA$1933,23,0)</f>
        <v>1.1299999999999999</v>
      </c>
      <c r="K41" s="129">
        <f t="shared" si="1"/>
        <v>1.1299999999999999</v>
      </c>
      <c r="L41" s="129">
        <f t="shared" si="2"/>
        <v>1.1299999999999999</v>
      </c>
      <c r="M41" s="137">
        <f>'Đầu vào (2)'!K36</f>
        <v>18000</v>
      </c>
      <c r="N41" s="137">
        <f>'Đầu vào (2)'!L36</f>
        <v>10000</v>
      </c>
      <c r="O41" s="137">
        <f>'Đầu vào (2)'!M36</f>
        <v>6500</v>
      </c>
      <c r="P41" s="137">
        <f>'Đầu vào (2)'!N36</f>
        <v>3900</v>
      </c>
      <c r="Q41" s="138">
        <f>VLOOKUP(B41,'[2]Giá đề xuất ODT'!$G$11:$AD$2233,21,0)</f>
        <v>21300</v>
      </c>
      <c r="R41" s="138">
        <f>VLOOKUP(B41,'[2]Giá đề xuất ODT'!$G$11:$AD$2233,22,0)</f>
        <v>11800</v>
      </c>
      <c r="S41" s="138">
        <f>VLOOKUP(B41,'[2]Giá đề xuất ODT'!$G$11:$AD$2233,23,0)</f>
        <v>7700</v>
      </c>
      <c r="T41" s="138">
        <f>VLOOKUP(B41,'[2]Giá đề xuất ODT'!$G$11:$AD$2233,24,0)</f>
        <v>4600</v>
      </c>
      <c r="U41" s="132"/>
      <c r="V41" s="138"/>
      <c r="W41" s="138" t="str">
        <f>D41</f>
        <v>Đường Trương Quyền (đường 3)</v>
      </c>
      <c r="X41" s="138" t="str">
        <f>" đoạn từ "&amp;E41</f>
        <v xml:space="preserve"> đoạn từ Đường Trương Định</v>
      </c>
      <c r="Y41" s="138" t="str">
        <f>" đến "&amp;F41</f>
        <v xml:space="preserve"> đến Đường Trương Định (ngã 3 trường Nguyễn An Ninh)</v>
      </c>
      <c r="Z41" s="138"/>
      <c r="AA41" s="138"/>
      <c r="AB41" s="138"/>
      <c r="AC41" s="138">
        <v>0</v>
      </c>
    </row>
    <row r="42" spans="1:29" s="78" customFormat="1" ht="78.75">
      <c r="A42" s="135">
        <f t="shared" si="4"/>
        <v>37</v>
      </c>
      <c r="B42" s="135" t="str">
        <f t="shared" ref="B42:B47" si="86">B35</f>
        <v>VT2</v>
      </c>
      <c r="C42" s="111" t="str">
        <f t="shared" ref="C42:C47" si="87">$B$41</f>
        <v>BH93DT</v>
      </c>
      <c r="D42" s="143" t="str">
        <f>V42&amp;W42&amp;X42&amp;Y42&amp;Z42&amp;"
"&amp;AA42&amp;"
"
&amp;AB42</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≥5m, cách đường giao thông ≤600m.
- Có bề rộng từ ≥3m đến &lt;5m, cách đường giao thông ≤400m.</v>
      </c>
      <c r="E42" s="143"/>
      <c r="F42" s="143"/>
      <c r="G42" s="142">
        <v>11800</v>
      </c>
      <c r="H42" s="142">
        <v>8300</v>
      </c>
      <c r="I42" s="142">
        <v>7100</v>
      </c>
      <c r="J42" s="128">
        <f>VLOOKUP(C42,'[1]1. MA DO'!$E$5:$AA$1933,23,0)</f>
        <v>1.1299999999999999</v>
      </c>
      <c r="K42" s="129">
        <f t="shared" si="1"/>
        <v>1.1299999999999999</v>
      </c>
      <c r="L42" s="129">
        <f t="shared" si="2"/>
        <v>1.1299999999999999</v>
      </c>
      <c r="M42" s="137">
        <f t="shared" ref="M42:M47" si="88">M41</f>
        <v>18000</v>
      </c>
      <c r="N42" s="137">
        <f t="shared" ref="N42:N47" si="89">N41</f>
        <v>10000</v>
      </c>
      <c r="O42" s="137">
        <f t="shared" ref="O42:O47" si="90">O41</f>
        <v>6500</v>
      </c>
      <c r="P42" s="137">
        <f t="shared" ref="P42:P47" si="91">P41</f>
        <v>3900</v>
      </c>
      <c r="Q42" s="138">
        <f t="shared" ref="Q42:Q47" si="92">Q41</f>
        <v>21300</v>
      </c>
      <c r="R42" s="138">
        <f t="shared" ref="R42:R47" si="93">R41</f>
        <v>11800</v>
      </c>
      <c r="S42" s="138">
        <f t="shared" ref="S42:S47" si="94">S41</f>
        <v>7700</v>
      </c>
      <c r="T42" s="138">
        <f t="shared" ref="T42:U47" si="95">T41</f>
        <v>4600</v>
      </c>
      <c r="U42" s="138">
        <f t="shared" si="95"/>
        <v>0</v>
      </c>
      <c r="V42" s="138" t="str">
        <f t="shared" ref="V42:V47" si="96">V35</f>
        <v xml:space="preserve">Các tuyến đường giao thông đấu nối trực tiếp ra </v>
      </c>
      <c r="W42" s="138" t="str">
        <f t="shared" ref="W42:X47" si="97">W41</f>
        <v>Đường Trương Quyền (đường 3)</v>
      </c>
      <c r="X42" s="138" t="str">
        <f t="shared" si="97"/>
        <v xml:space="preserve"> đoạn từ Đường Trương Định</v>
      </c>
      <c r="Y42" s="138" t="str">
        <f t="shared" ref="Y42:Y47" si="98">Y41</f>
        <v xml:space="preserve"> đến Đường Trương Định (ngã 3 trường Nguyễn An Ninh)</v>
      </c>
      <c r="Z42" s="138" t="str">
        <f>Z35</f>
        <v xml:space="preserve"> có hiện trạng là đường nhựa, bê tông xi măng:</v>
      </c>
      <c r="AA42" s="138" t="str">
        <f>AA35</f>
        <v>- Có bề rộng ≥5m, cách đường giao thông ≤600m.</v>
      </c>
      <c r="AB42" s="138" t="str">
        <f>AB35</f>
        <v>- Có bề rộng từ ≥3m đến &lt;5m, cách đường giao thông ≤400m.</v>
      </c>
      <c r="AC42" s="138">
        <f>AC35</f>
        <v>0</v>
      </c>
    </row>
    <row r="43" spans="1:29" s="78" customFormat="1" ht="78.75">
      <c r="A43" s="135">
        <f t="shared" si="4"/>
        <v>38</v>
      </c>
      <c r="B43" s="135" t="str">
        <f t="shared" si="86"/>
        <v>VT3</v>
      </c>
      <c r="C43" s="111" t="str">
        <f t="shared" si="87"/>
        <v>BH93DT</v>
      </c>
      <c r="D43" s="143" t="str">
        <f>V43&amp;W43&amp;X43&amp;Y43&amp;Z43&amp;"
"&amp;AA43&amp;"
"&amp;AB43&amp;"
"&amp;AC43</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E43" s="143"/>
      <c r="F43" s="143"/>
      <c r="G43" s="142">
        <v>7700</v>
      </c>
      <c r="H43" s="142">
        <v>5400</v>
      </c>
      <c r="I43" s="142">
        <v>4600</v>
      </c>
      <c r="J43" s="128">
        <f>VLOOKUP(C43,'[1]1. MA DO'!$E$5:$AA$1933,23,0)</f>
        <v>1.1299999999999999</v>
      </c>
      <c r="K43" s="129">
        <f t="shared" si="1"/>
        <v>1.1299999999999999</v>
      </c>
      <c r="L43" s="129">
        <f t="shared" si="2"/>
        <v>1.1299999999999999</v>
      </c>
      <c r="M43" s="137">
        <f t="shared" si="88"/>
        <v>18000</v>
      </c>
      <c r="N43" s="137">
        <f t="shared" si="89"/>
        <v>10000</v>
      </c>
      <c r="O43" s="137">
        <f t="shared" si="90"/>
        <v>6500</v>
      </c>
      <c r="P43" s="137">
        <f t="shared" si="91"/>
        <v>3900</v>
      </c>
      <c r="Q43" s="138">
        <f t="shared" si="92"/>
        <v>21300</v>
      </c>
      <c r="R43" s="138">
        <f t="shared" si="93"/>
        <v>11800</v>
      </c>
      <c r="S43" s="138">
        <f t="shared" si="94"/>
        <v>7700</v>
      </c>
      <c r="T43" s="138">
        <f t="shared" si="95"/>
        <v>4600</v>
      </c>
      <c r="U43" s="138">
        <f t="shared" si="95"/>
        <v>0</v>
      </c>
      <c r="V43" s="138" t="str">
        <f t="shared" si="96"/>
        <v xml:space="preserve">Các tuyến đường giao thông đấu nối trực tiếp ra </v>
      </c>
      <c r="W43" s="138" t="str">
        <f t="shared" si="97"/>
        <v>Đường Trương Quyền (đường 3)</v>
      </c>
      <c r="X43" s="138" t="str">
        <f t="shared" si="97"/>
        <v xml:space="preserve"> đoạn từ Đường Trương Định</v>
      </c>
      <c r="Y43" s="138" t="str">
        <f t="shared" si="98"/>
        <v xml:space="preserve"> đến Đường Trương Định (ngã 3 trường Nguyễn An Ninh)</v>
      </c>
      <c r="Z43" s="138" t="str">
        <f t="shared" ref="Z43:AC43" si="99">Z36</f>
        <v xml:space="preserve"> có hiện trạng là đường nhựa, bê tông xi măng:</v>
      </c>
      <c r="AA43" s="138" t="str">
        <f t="shared" si="99"/>
        <v>- Có bề rộng ≥5m, cách đường giao thông &gt;600m.</v>
      </c>
      <c r="AB43" s="138" t="str">
        <f t="shared" si="99"/>
        <v>- Có bề rộng từ ≥3m đến &lt;5m, cách đường giao thông từ &gt;400m đến ≤600m.</v>
      </c>
      <c r="AC43" s="138" t="str">
        <f t="shared" si="99"/>
        <v>- Có bề rộng &lt;3m, cách đường giao thông ≤200m.</v>
      </c>
    </row>
    <row r="44" spans="1:29" s="78" customFormat="1" ht="94.5">
      <c r="A44" s="135">
        <f t="shared" si="4"/>
        <v>39</v>
      </c>
      <c r="B44" s="135" t="str">
        <f t="shared" si="86"/>
        <v>VT4</v>
      </c>
      <c r="C44" s="111" t="str">
        <f t="shared" si="87"/>
        <v>BH93DT</v>
      </c>
      <c r="D44" s="143" t="str">
        <f>V44&amp;W44&amp;X44&amp;Y44&amp;Z44</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từ ≥3m đến &lt;5m, cách đường giao thông &gt;600m.
- Có bề rộng &lt;3m, cách đường giao thông &gt;200m.</v>
      </c>
      <c r="E44" s="143"/>
      <c r="F44" s="143"/>
      <c r="G44" s="142">
        <v>4600</v>
      </c>
      <c r="H44" s="142">
        <v>3200</v>
      </c>
      <c r="I44" s="142">
        <v>2800</v>
      </c>
      <c r="J44" s="128">
        <f>VLOOKUP(C44,'[1]1. MA DO'!$E$5:$AA$1933,23,0)</f>
        <v>1.1299999999999999</v>
      </c>
      <c r="K44" s="129">
        <f t="shared" si="1"/>
        <v>1.1299999999999999</v>
      </c>
      <c r="L44" s="129">
        <f t="shared" si="2"/>
        <v>1.1299999999999999</v>
      </c>
      <c r="M44" s="137">
        <f t="shared" si="88"/>
        <v>18000</v>
      </c>
      <c r="N44" s="137">
        <f t="shared" si="89"/>
        <v>10000</v>
      </c>
      <c r="O44" s="137">
        <f t="shared" si="90"/>
        <v>6500</v>
      </c>
      <c r="P44" s="137">
        <f t="shared" si="91"/>
        <v>3900</v>
      </c>
      <c r="Q44" s="138">
        <f t="shared" si="92"/>
        <v>21300</v>
      </c>
      <c r="R44" s="138">
        <f t="shared" si="93"/>
        <v>11800</v>
      </c>
      <c r="S44" s="138">
        <f t="shared" si="94"/>
        <v>7700</v>
      </c>
      <c r="T44" s="138">
        <f t="shared" si="95"/>
        <v>4600</v>
      </c>
      <c r="U44" s="138">
        <f t="shared" si="95"/>
        <v>0</v>
      </c>
      <c r="V44" s="138" t="str">
        <f t="shared" si="96"/>
        <v xml:space="preserve">Các tuyến đường giao thông đấu nối trực tiếp ra </v>
      </c>
      <c r="W44" s="138" t="str">
        <f t="shared" si="97"/>
        <v>Đường Trương Quyền (đường 3)</v>
      </c>
      <c r="X44" s="138" t="str">
        <f t="shared" si="97"/>
        <v xml:space="preserve"> đoạn từ Đường Trương Định</v>
      </c>
      <c r="Y44" s="138" t="str">
        <f t="shared" si="98"/>
        <v xml:space="preserve"> đến Đường Trương Định (ngã 3 trường Nguyễn An Ninh)</v>
      </c>
      <c r="Z44" s="138" t="str">
        <f t="shared" ref="Z44:AC44" si="100">Z37</f>
        <v xml:space="preserve"> có hiện trạng là đường nhựa, bê tông xi măng:
- Có bề rộng từ ≥3m đến &lt;5m, cách đường giao thông &gt;600m.
- Có bề rộng &lt;3m, cách đường giao thông &gt;200m.</v>
      </c>
      <c r="AA44" s="138">
        <f t="shared" si="100"/>
        <v>0</v>
      </c>
      <c r="AB44" s="138">
        <f t="shared" si="100"/>
        <v>0</v>
      </c>
      <c r="AC44" s="138">
        <f t="shared" si="100"/>
        <v>0</v>
      </c>
    </row>
    <row r="45" spans="1:29" s="78" customFormat="1" ht="94.5">
      <c r="A45" s="135">
        <f t="shared" si="4"/>
        <v>40</v>
      </c>
      <c r="B45" s="135" t="str">
        <f t="shared" si="86"/>
        <v>VT2*0,8</v>
      </c>
      <c r="C45" s="111" t="str">
        <f t="shared" si="87"/>
        <v>BH93DT</v>
      </c>
      <c r="D45" s="143" t="str">
        <f>V45&amp;W45&amp;X45&amp;Y45&amp;Z45&amp;"
"&amp;AA45&amp;"
"
&amp;AB45</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≥5m, cách đường giao thông ≤600m.
- Có bề rộng từ ≥3m đến &lt;5m, cách đường giao thông ≤400m.</v>
      </c>
      <c r="E45" s="143"/>
      <c r="F45" s="143"/>
      <c r="G45" s="142">
        <v>10600</v>
      </c>
      <c r="H45" s="142">
        <v>7400</v>
      </c>
      <c r="I45" s="142">
        <v>6400</v>
      </c>
      <c r="J45" s="128">
        <f>VLOOKUP(C45,'[1]1. MA DO'!$E$5:$AA$1933,23,0)</f>
        <v>1.1299999999999999</v>
      </c>
      <c r="K45" s="129">
        <f t="shared" si="1"/>
        <v>1.1299999999999999</v>
      </c>
      <c r="L45" s="129">
        <f t="shared" si="2"/>
        <v>1.1299999999999999</v>
      </c>
      <c r="M45" s="137">
        <f t="shared" si="88"/>
        <v>18000</v>
      </c>
      <c r="N45" s="137">
        <f t="shared" si="89"/>
        <v>10000</v>
      </c>
      <c r="O45" s="137">
        <f t="shared" si="90"/>
        <v>6500</v>
      </c>
      <c r="P45" s="137">
        <f t="shared" si="91"/>
        <v>3900</v>
      </c>
      <c r="Q45" s="138">
        <f t="shared" si="92"/>
        <v>21300</v>
      </c>
      <c r="R45" s="138">
        <f t="shared" si="93"/>
        <v>11800</v>
      </c>
      <c r="S45" s="138">
        <f t="shared" si="94"/>
        <v>7700</v>
      </c>
      <c r="T45" s="138">
        <f t="shared" si="95"/>
        <v>4600</v>
      </c>
      <c r="U45" s="138">
        <f t="shared" si="95"/>
        <v>0</v>
      </c>
      <c r="V45" s="138" t="str">
        <f t="shared" si="96"/>
        <v xml:space="preserve">Các tuyến đường giao thông không đấu nối trực tiếp và thông ra </v>
      </c>
      <c r="W45" s="138" t="str">
        <f t="shared" si="97"/>
        <v>Đường Trương Quyền (đường 3)</v>
      </c>
      <c r="X45" s="138" t="str">
        <f t="shared" si="97"/>
        <v xml:space="preserve"> đoạn từ Đường Trương Định</v>
      </c>
      <c r="Y45" s="138" t="str">
        <f t="shared" si="98"/>
        <v xml:space="preserve"> đến Đường Trương Định (ngã 3 trường Nguyễn An Ninh)</v>
      </c>
      <c r="Z45" s="138" t="str">
        <f t="shared" ref="Z45:AC45" si="101">Z38</f>
        <v xml:space="preserve"> có hiện trạng là đường nhựa, bê tông xi măng:</v>
      </c>
      <c r="AA45" s="138" t="str">
        <f t="shared" si="101"/>
        <v>- Có bề rộng ≥5m, cách đường giao thông ≤600m.</v>
      </c>
      <c r="AB45" s="138" t="str">
        <f t="shared" si="101"/>
        <v>- Có bề rộng từ ≥3m đến &lt;5m, cách đường giao thông ≤400m.</v>
      </c>
      <c r="AC45" s="138">
        <f t="shared" si="101"/>
        <v>0</v>
      </c>
    </row>
    <row r="46" spans="1:29" s="78" customFormat="1" ht="94.5">
      <c r="A46" s="135">
        <f t="shared" si="4"/>
        <v>41</v>
      </c>
      <c r="B46" s="135" t="str">
        <f t="shared" si="86"/>
        <v>VT3*0,8</v>
      </c>
      <c r="C46" s="111" t="str">
        <f t="shared" si="87"/>
        <v>BH93DT</v>
      </c>
      <c r="D46" s="143" t="str">
        <f>V46&amp;W46&amp;X46&amp;Y46&amp;Z46&amp;"
"&amp;AA46&amp;"
"
&amp;AB46&amp;"
"&amp;AC46</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E46" s="143"/>
      <c r="F46" s="143"/>
      <c r="G46" s="142">
        <v>6900</v>
      </c>
      <c r="H46" s="142">
        <v>4800</v>
      </c>
      <c r="I46" s="142">
        <v>4100</v>
      </c>
      <c r="J46" s="128">
        <f>VLOOKUP(C46,'[1]1. MA DO'!$E$5:$AA$1933,23,0)</f>
        <v>1.1299999999999999</v>
      </c>
      <c r="K46" s="129">
        <f t="shared" si="1"/>
        <v>1.1299999999999999</v>
      </c>
      <c r="L46" s="129">
        <f t="shared" si="2"/>
        <v>1.1299999999999999</v>
      </c>
      <c r="M46" s="137">
        <f t="shared" si="88"/>
        <v>18000</v>
      </c>
      <c r="N46" s="137">
        <f t="shared" si="89"/>
        <v>10000</v>
      </c>
      <c r="O46" s="137">
        <f t="shared" si="90"/>
        <v>6500</v>
      </c>
      <c r="P46" s="137">
        <f t="shared" si="91"/>
        <v>3900</v>
      </c>
      <c r="Q46" s="138">
        <f t="shared" si="92"/>
        <v>21300</v>
      </c>
      <c r="R46" s="138">
        <f t="shared" si="93"/>
        <v>11800</v>
      </c>
      <c r="S46" s="138">
        <f t="shared" si="94"/>
        <v>7700</v>
      </c>
      <c r="T46" s="138">
        <f t="shared" si="95"/>
        <v>4600</v>
      </c>
      <c r="U46" s="138">
        <f t="shared" si="95"/>
        <v>0</v>
      </c>
      <c r="V46" s="138" t="str">
        <f t="shared" si="96"/>
        <v xml:space="preserve">Các tuyến đường giao thông không đấu nối trực tiếp và thông ra </v>
      </c>
      <c r="W46" s="138" t="str">
        <f t="shared" si="97"/>
        <v>Đường Trương Quyền (đường 3)</v>
      </c>
      <c r="X46" s="138" t="str">
        <f t="shared" si="97"/>
        <v xml:space="preserve"> đoạn từ Đường Trương Định</v>
      </c>
      <c r="Y46" s="138" t="str">
        <f t="shared" si="98"/>
        <v xml:space="preserve"> đến Đường Trương Định (ngã 3 trường Nguyễn An Ninh)</v>
      </c>
      <c r="Z46" s="138" t="str">
        <f t="shared" ref="Z46:AC46" si="102">Z39</f>
        <v xml:space="preserve"> có hiện trạng là đường nhựa, bê tông xi măng:</v>
      </c>
      <c r="AA46" s="138" t="str">
        <f t="shared" si="102"/>
        <v>- Có bề rộng ≥5m, cách đường giao thông &gt;600m.</v>
      </c>
      <c r="AB46" s="138" t="str">
        <f t="shared" si="102"/>
        <v>- Có bề rộng từ ≥3m đến &lt;5m, cách đường giao thông từ &gt;400m đến ≤600m.</v>
      </c>
      <c r="AC46" s="138" t="str">
        <f t="shared" si="102"/>
        <v>- Có bề rộng &lt;3m, cách đường giao thông ≤200m.</v>
      </c>
    </row>
    <row r="47" spans="1:29" s="78" customFormat="1" ht="94.5">
      <c r="A47" s="135">
        <f t="shared" si="4"/>
        <v>42</v>
      </c>
      <c r="B47" s="135" t="str">
        <f t="shared" si="86"/>
        <v>VT4*0,8</v>
      </c>
      <c r="C47" s="111" t="str">
        <f t="shared" si="87"/>
        <v>BH93DT</v>
      </c>
      <c r="D47" s="143" t="str">
        <f>V47&amp;W47&amp;X47&amp;Y47&amp;Z47</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từ ≥3m đến &lt;5m, cách đường giao thông &gt;600m.
- Có bề rộng &lt;3m, cách đường giao thông &gt; 200m.</v>
      </c>
      <c r="E47" s="143"/>
      <c r="F47" s="143"/>
      <c r="G47" s="142">
        <v>4100</v>
      </c>
      <c r="H47" s="142">
        <v>2900</v>
      </c>
      <c r="I47" s="142">
        <v>2500</v>
      </c>
      <c r="J47" s="128">
        <f>VLOOKUP(C47,'[1]1. MA DO'!$E$5:$AA$1933,23,0)</f>
        <v>1.1299999999999999</v>
      </c>
      <c r="K47" s="129">
        <f t="shared" si="1"/>
        <v>1.1299999999999999</v>
      </c>
      <c r="L47" s="129">
        <f t="shared" si="2"/>
        <v>1.1299999999999999</v>
      </c>
      <c r="M47" s="137">
        <f t="shared" si="88"/>
        <v>18000</v>
      </c>
      <c r="N47" s="137">
        <f t="shared" si="89"/>
        <v>10000</v>
      </c>
      <c r="O47" s="137">
        <f t="shared" si="90"/>
        <v>6500</v>
      </c>
      <c r="P47" s="137">
        <f t="shared" si="91"/>
        <v>3900</v>
      </c>
      <c r="Q47" s="138">
        <f t="shared" si="92"/>
        <v>21300</v>
      </c>
      <c r="R47" s="138">
        <f t="shared" si="93"/>
        <v>11800</v>
      </c>
      <c r="S47" s="138">
        <f t="shared" si="94"/>
        <v>7700</v>
      </c>
      <c r="T47" s="138">
        <f t="shared" si="95"/>
        <v>4600</v>
      </c>
      <c r="U47" s="138">
        <f t="shared" si="95"/>
        <v>0</v>
      </c>
      <c r="V47" s="138" t="str">
        <f t="shared" si="96"/>
        <v xml:space="preserve">Các tuyến đường giao thông không đấu nối trực tiếp và thông ra </v>
      </c>
      <c r="W47" s="138" t="str">
        <f t="shared" si="97"/>
        <v>Đường Trương Quyền (đường 3)</v>
      </c>
      <c r="X47" s="138" t="str">
        <f t="shared" si="97"/>
        <v xml:space="preserve"> đoạn từ Đường Trương Định</v>
      </c>
      <c r="Y47" s="138" t="str">
        <f t="shared" si="98"/>
        <v xml:space="preserve"> đến Đường Trương Định (ngã 3 trường Nguyễn An Ninh)</v>
      </c>
      <c r="Z47" s="138" t="str">
        <f t="shared" ref="Z47:AC47" si="103">Z40</f>
        <v xml:space="preserve"> có hiện trạng là đường nhựa, bê tông xi măng:
- Có bề rộng từ ≥3m đến &lt;5m, cách đường giao thông &gt;600m.
- Có bề rộng &lt;3m, cách đường giao thông &gt; 200m.</v>
      </c>
      <c r="AA47" s="138">
        <f t="shared" si="103"/>
        <v>0</v>
      </c>
      <c r="AB47" s="138">
        <f t="shared" si="103"/>
        <v>0</v>
      </c>
      <c r="AC47" s="138">
        <f t="shared" si="103"/>
        <v>0</v>
      </c>
    </row>
    <row r="48" spans="1:29" s="78" customFormat="1" ht="31.5">
      <c r="A48" s="135">
        <f t="shared" si="4"/>
        <v>43</v>
      </c>
      <c r="B48" s="135" t="str">
        <f>'Đầu vào (2)'!G43</f>
        <v>BH94DT</v>
      </c>
      <c r="C48" s="111" t="str">
        <f>$B$48</f>
        <v>BH94DT</v>
      </c>
      <c r="D48" s="136" t="str">
        <f>'Đầu vào (2)'!H43</f>
        <v>Đường Võ Cương</v>
      </c>
      <c r="E48" s="136" t="str">
        <f>'Đầu vào (2)'!I43</f>
        <v>Đường Phạm Văn Thuận</v>
      </c>
      <c r="F48" s="136" t="str">
        <f>'Đầu vào (2)'!J43</f>
        <v>Đường Trương Quyền (đường 3)</v>
      </c>
      <c r="G48" s="141">
        <v>27200</v>
      </c>
      <c r="H48" s="142">
        <v>19000</v>
      </c>
      <c r="I48" s="142">
        <v>16300</v>
      </c>
      <c r="J48" s="128">
        <f>VLOOKUP(C48,'[1]1. MA DO'!$E$5:$AA$1933,23,0)</f>
        <v>1.1299999999999999</v>
      </c>
      <c r="K48" s="129">
        <f t="shared" si="1"/>
        <v>1.1299999999999999</v>
      </c>
      <c r="L48" s="129">
        <f t="shared" si="2"/>
        <v>1.1299999999999999</v>
      </c>
      <c r="M48" s="137">
        <f>'Đầu vào (2)'!K43</f>
        <v>23000</v>
      </c>
      <c r="N48" s="137">
        <f>'Đầu vào (2)'!L43</f>
        <v>12000</v>
      </c>
      <c r="O48" s="137">
        <f>'Đầu vào (2)'!M43</f>
        <v>8000</v>
      </c>
      <c r="P48" s="137">
        <f>'Đầu vào (2)'!N43</f>
        <v>4500</v>
      </c>
      <c r="Q48" s="138">
        <f>VLOOKUP(B48,'[2]Giá đề xuất ODT'!$G$11:$AD$2233,21,0)</f>
        <v>27200</v>
      </c>
      <c r="R48" s="138">
        <f>VLOOKUP(B48,'[2]Giá đề xuất ODT'!$G$11:$AD$2233,22,0)</f>
        <v>14200</v>
      </c>
      <c r="S48" s="138">
        <f>VLOOKUP(B48,'[2]Giá đề xuất ODT'!$G$11:$AD$2233,23,0)</f>
        <v>9500</v>
      </c>
      <c r="T48" s="138">
        <f>VLOOKUP(B48,'[2]Giá đề xuất ODT'!$G$11:$AD$2233,24,0)</f>
        <v>5300</v>
      </c>
      <c r="U48" s="132"/>
      <c r="V48" s="138"/>
      <c r="W48" s="138" t="str">
        <f>D48</f>
        <v>Đường Võ Cương</v>
      </c>
      <c r="X48" s="138" t="str">
        <f>" đoạn từ "&amp;E48</f>
        <v xml:space="preserve"> đoạn từ Đường Phạm Văn Thuận</v>
      </c>
      <c r="Y48" s="138" t="str">
        <f>" đến "&amp;F48</f>
        <v xml:space="preserve"> đến Đường Trương Quyền (đường 3)</v>
      </c>
      <c r="Z48" s="138"/>
      <c r="AA48" s="138"/>
      <c r="AB48" s="138"/>
      <c r="AC48" s="138">
        <v>0</v>
      </c>
    </row>
    <row r="49" spans="1:29" s="78" customFormat="1" ht="78.75">
      <c r="A49" s="135">
        <f t="shared" si="4"/>
        <v>44</v>
      </c>
      <c r="B49" s="135" t="str">
        <f t="shared" ref="B49:B54" si="104">B42</f>
        <v>VT2</v>
      </c>
      <c r="C49" s="111" t="str">
        <f t="shared" ref="C49:C54" si="105">$B$48</f>
        <v>BH94DT</v>
      </c>
      <c r="D49" s="143" t="str">
        <f>V49&amp;W49&amp;X49&amp;Y49&amp;Z49&amp;"
"&amp;AA49&amp;"
"
&amp;AB49</f>
        <v>Các tuyến đường giao thông đấu nối trực tiếp ra Đường Võ Cương đoạn từ Đường Phạm Văn Thuận đến Đường Trương Quyền (đường 3) có hiện trạng là đường nhựa, bê tông xi măng:
- Có bề rộng ≥5m, cách đường giao thông ≤600m.
- Có bề rộng từ ≥3m đến &lt;5m, cách đường giao thông ≤400m.</v>
      </c>
      <c r="E49" s="143"/>
      <c r="F49" s="143"/>
      <c r="G49" s="142">
        <v>14200</v>
      </c>
      <c r="H49" s="142">
        <v>9900</v>
      </c>
      <c r="I49" s="142">
        <v>8500</v>
      </c>
      <c r="J49" s="128">
        <f>VLOOKUP(C49,'[1]1. MA DO'!$E$5:$AA$1933,23,0)</f>
        <v>1.1299999999999999</v>
      </c>
      <c r="K49" s="129">
        <f t="shared" si="1"/>
        <v>1.1299999999999999</v>
      </c>
      <c r="L49" s="129">
        <f t="shared" si="2"/>
        <v>1.1299999999999999</v>
      </c>
      <c r="M49" s="137">
        <f t="shared" ref="M49:M54" si="106">M48</f>
        <v>23000</v>
      </c>
      <c r="N49" s="137">
        <f t="shared" ref="N49:N54" si="107">N48</f>
        <v>12000</v>
      </c>
      <c r="O49" s="137">
        <f t="shared" ref="O49:O54" si="108">O48</f>
        <v>8000</v>
      </c>
      <c r="P49" s="137">
        <f t="shared" ref="P49:P54" si="109">P48</f>
        <v>4500</v>
      </c>
      <c r="Q49" s="138">
        <f t="shared" ref="Q49:Q54" si="110">Q48</f>
        <v>27200</v>
      </c>
      <c r="R49" s="138">
        <f t="shared" ref="R49:R54" si="111">R48</f>
        <v>14200</v>
      </c>
      <c r="S49" s="138">
        <f t="shared" ref="S49:S54" si="112">S48</f>
        <v>9500</v>
      </c>
      <c r="T49" s="138">
        <f t="shared" ref="T49:U54" si="113">T48</f>
        <v>5300</v>
      </c>
      <c r="U49" s="138">
        <f t="shared" si="113"/>
        <v>0</v>
      </c>
      <c r="V49" s="138" t="str">
        <f t="shared" ref="V49:V54" si="114">V42</f>
        <v xml:space="preserve">Các tuyến đường giao thông đấu nối trực tiếp ra </v>
      </c>
      <c r="W49" s="138" t="str">
        <f t="shared" ref="W49:X54" si="115">W48</f>
        <v>Đường Võ Cương</v>
      </c>
      <c r="X49" s="138" t="str">
        <f t="shared" si="115"/>
        <v xml:space="preserve"> đoạn từ Đường Phạm Văn Thuận</v>
      </c>
      <c r="Y49" s="138" t="str">
        <f t="shared" ref="Y49:Y54" si="116">Y48</f>
        <v xml:space="preserve"> đến Đường Trương Quyền (đường 3)</v>
      </c>
      <c r="Z49" s="138" t="str">
        <f>Z42</f>
        <v xml:space="preserve"> có hiện trạng là đường nhựa, bê tông xi măng:</v>
      </c>
      <c r="AA49" s="138" t="str">
        <f>AA42</f>
        <v>- Có bề rộng ≥5m, cách đường giao thông ≤600m.</v>
      </c>
      <c r="AB49" s="138" t="str">
        <f>AB42</f>
        <v>- Có bề rộng từ ≥3m đến &lt;5m, cách đường giao thông ≤400m.</v>
      </c>
      <c r="AC49" s="138">
        <f>AC42</f>
        <v>0</v>
      </c>
    </row>
    <row r="50" spans="1:29" s="78" customFormat="1" ht="78.75">
      <c r="A50" s="135">
        <f t="shared" si="4"/>
        <v>45</v>
      </c>
      <c r="B50" s="135" t="str">
        <f t="shared" si="104"/>
        <v>VT3</v>
      </c>
      <c r="C50" s="111" t="str">
        <f t="shared" si="105"/>
        <v>BH94DT</v>
      </c>
      <c r="D50" s="143" t="str">
        <f>V50&amp;W50&amp;X50&amp;Y50&amp;Z50&amp;"
"&amp;AA50&amp;"
"&amp;AB50&amp;"
"&amp;AC50</f>
        <v>Các tuyến đường giao thông đấu nối trực tiếp ra Đường Võ Cương đoạn từ Đường Phạm Văn Thuận đến Đường Trương Quyền (đường 3) có hiện trạng là đường nhựa, bê tông xi măng:
- Có bề rộng ≥5m, cách đường giao thông &gt;600m.
- Có bề rộng từ ≥3m đến &lt;5m, cách đường giao thông từ &gt;400m đến ≤600m.
- Có bề rộng &lt;3m, cách đường giao thông ≤200m.</v>
      </c>
      <c r="E50" s="143"/>
      <c r="F50" s="143"/>
      <c r="G50" s="142">
        <v>9500</v>
      </c>
      <c r="H50" s="142">
        <v>6700</v>
      </c>
      <c r="I50" s="142">
        <v>5700</v>
      </c>
      <c r="J50" s="128">
        <f>VLOOKUP(C50,'[1]1. MA DO'!$E$5:$AA$1933,23,0)</f>
        <v>1.1299999999999999</v>
      </c>
      <c r="K50" s="129">
        <f t="shared" si="1"/>
        <v>1.1299999999999999</v>
      </c>
      <c r="L50" s="129">
        <f t="shared" si="2"/>
        <v>1.1299999999999999</v>
      </c>
      <c r="M50" s="137">
        <f t="shared" si="106"/>
        <v>23000</v>
      </c>
      <c r="N50" s="137">
        <f t="shared" si="107"/>
        <v>12000</v>
      </c>
      <c r="O50" s="137">
        <f t="shared" si="108"/>
        <v>8000</v>
      </c>
      <c r="P50" s="137">
        <f t="shared" si="109"/>
        <v>4500</v>
      </c>
      <c r="Q50" s="138">
        <f t="shared" si="110"/>
        <v>27200</v>
      </c>
      <c r="R50" s="138">
        <f t="shared" si="111"/>
        <v>14200</v>
      </c>
      <c r="S50" s="138">
        <f t="shared" si="112"/>
        <v>9500</v>
      </c>
      <c r="T50" s="138">
        <f t="shared" si="113"/>
        <v>5300</v>
      </c>
      <c r="U50" s="138">
        <f t="shared" si="113"/>
        <v>0</v>
      </c>
      <c r="V50" s="138" t="str">
        <f t="shared" si="114"/>
        <v xml:space="preserve">Các tuyến đường giao thông đấu nối trực tiếp ra </v>
      </c>
      <c r="W50" s="138" t="str">
        <f t="shared" si="115"/>
        <v>Đường Võ Cương</v>
      </c>
      <c r="X50" s="138" t="str">
        <f t="shared" si="115"/>
        <v xml:space="preserve"> đoạn từ Đường Phạm Văn Thuận</v>
      </c>
      <c r="Y50" s="138" t="str">
        <f t="shared" si="116"/>
        <v xml:space="preserve"> đến Đường Trương Quyền (đường 3)</v>
      </c>
      <c r="Z50" s="138" t="str">
        <f t="shared" ref="Z50:AC50" si="117">Z43</f>
        <v xml:space="preserve"> có hiện trạng là đường nhựa, bê tông xi măng:</v>
      </c>
      <c r="AA50" s="138" t="str">
        <f t="shared" si="117"/>
        <v>- Có bề rộng ≥5m, cách đường giao thông &gt;600m.</v>
      </c>
      <c r="AB50" s="138" t="str">
        <f t="shared" si="117"/>
        <v>- Có bề rộng từ ≥3m đến &lt;5m, cách đường giao thông từ &gt;400m đến ≤600m.</v>
      </c>
      <c r="AC50" s="138" t="str">
        <f t="shared" si="117"/>
        <v>- Có bề rộng &lt;3m, cách đường giao thông ≤200m.</v>
      </c>
    </row>
    <row r="51" spans="1:29" s="78" customFormat="1" ht="94.5">
      <c r="A51" s="135">
        <f t="shared" si="4"/>
        <v>46</v>
      </c>
      <c r="B51" s="135" t="str">
        <f t="shared" si="104"/>
        <v>VT4</v>
      </c>
      <c r="C51" s="111" t="str">
        <f t="shared" si="105"/>
        <v>BH94DT</v>
      </c>
      <c r="D51" s="143" t="str">
        <f>V51&amp;W51&amp;X51&amp;Y51&amp;Z51</f>
        <v>Các tuyến đường giao thông đấu nối trực tiếp ra Đường Võ Cương đoạn từ Đường Phạm Văn Thuận đến Đường Trương Quyền (đường 3) có hiện trạng là đường nhựa, bê tông xi măng:
- Có bề rộng từ ≥3m đến &lt;5m, cách đường giao thông &gt;600m.
- Có bề rộng &lt;3m, cách đường giao thông &gt;200m.</v>
      </c>
      <c r="E51" s="143"/>
      <c r="F51" s="143"/>
      <c r="G51" s="142">
        <v>5300</v>
      </c>
      <c r="H51" s="142">
        <v>3700</v>
      </c>
      <c r="I51" s="142">
        <v>3200</v>
      </c>
      <c r="J51" s="128">
        <f>VLOOKUP(C51,'[1]1. MA DO'!$E$5:$AA$1933,23,0)</f>
        <v>1.1299999999999999</v>
      </c>
      <c r="K51" s="129">
        <f t="shared" si="1"/>
        <v>1.1299999999999999</v>
      </c>
      <c r="L51" s="129">
        <f t="shared" si="2"/>
        <v>1.1299999999999999</v>
      </c>
      <c r="M51" s="137">
        <f t="shared" si="106"/>
        <v>23000</v>
      </c>
      <c r="N51" s="137">
        <f t="shared" si="107"/>
        <v>12000</v>
      </c>
      <c r="O51" s="137">
        <f t="shared" si="108"/>
        <v>8000</v>
      </c>
      <c r="P51" s="137">
        <f t="shared" si="109"/>
        <v>4500</v>
      </c>
      <c r="Q51" s="138">
        <f t="shared" si="110"/>
        <v>27200</v>
      </c>
      <c r="R51" s="138">
        <f t="shared" si="111"/>
        <v>14200</v>
      </c>
      <c r="S51" s="138">
        <f t="shared" si="112"/>
        <v>9500</v>
      </c>
      <c r="T51" s="138">
        <f t="shared" si="113"/>
        <v>5300</v>
      </c>
      <c r="U51" s="138">
        <f t="shared" si="113"/>
        <v>0</v>
      </c>
      <c r="V51" s="138" t="str">
        <f t="shared" si="114"/>
        <v xml:space="preserve">Các tuyến đường giao thông đấu nối trực tiếp ra </v>
      </c>
      <c r="W51" s="138" t="str">
        <f t="shared" si="115"/>
        <v>Đường Võ Cương</v>
      </c>
      <c r="X51" s="138" t="str">
        <f t="shared" si="115"/>
        <v xml:space="preserve"> đoạn từ Đường Phạm Văn Thuận</v>
      </c>
      <c r="Y51" s="138" t="str">
        <f t="shared" si="116"/>
        <v xml:space="preserve"> đến Đường Trương Quyền (đường 3)</v>
      </c>
      <c r="Z51" s="138" t="str">
        <f t="shared" ref="Z51:AC51" si="118">Z44</f>
        <v xml:space="preserve"> có hiện trạng là đường nhựa, bê tông xi măng:
- Có bề rộng từ ≥3m đến &lt;5m, cách đường giao thông &gt;600m.
- Có bề rộng &lt;3m, cách đường giao thông &gt;200m.</v>
      </c>
      <c r="AA51" s="138">
        <f t="shared" si="118"/>
        <v>0</v>
      </c>
      <c r="AB51" s="138">
        <f t="shared" si="118"/>
        <v>0</v>
      </c>
      <c r="AC51" s="138">
        <f t="shared" si="118"/>
        <v>0</v>
      </c>
    </row>
    <row r="52" spans="1:29" s="78" customFormat="1" ht="94.5">
      <c r="A52" s="135">
        <f t="shared" si="4"/>
        <v>47</v>
      </c>
      <c r="B52" s="135" t="str">
        <f t="shared" si="104"/>
        <v>VT2*0,8</v>
      </c>
      <c r="C52" s="111" t="str">
        <f t="shared" si="105"/>
        <v>BH94DT</v>
      </c>
      <c r="D52" s="143" t="str">
        <f>V52&amp;W52&amp;X52&amp;Y52&amp;Z52&amp;"
"&amp;AA52&amp;"
"
&amp;AB52</f>
        <v>Các tuyến đường giao thông không đấu nối trực tiếp và thông ra Đường Võ Cương đoạn từ Đường Phạm Văn Thuận đến Đường Trương Quyền (đường 3) có hiện trạng là đường nhựa, bê tông xi măng:
- Có bề rộng ≥5m, cách đường giao thông ≤600m.
- Có bề rộng từ ≥3m đến &lt;5m, cách đường giao thông ≤400m.</v>
      </c>
      <c r="E52" s="143"/>
      <c r="F52" s="143"/>
      <c r="G52" s="142">
        <v>12800</v>
      </c>
      <c r="H52" s="142">
        <v>9000</v>
      </c>
      <c r="I52" s="142">
        <v>7700</v>
      </c>
      <c r="J52" s="128">
        <f>VLOOKUP(C52,'[1]1. MA DO'!$E$5:$AA$1933,23,0)</f>
        <v>1.1299999999999999</v>
      </c>
      <c r="K52" s="129">
        <f t="shared" si="1"/>
        <v>1.1299999999999999</v>
      </c>
      <c r="L52" s="129">
        <f t="shared" si="2"/>
        <v>1.1299999999999999</v>
      </c>
      <c r="M52" s="137">
        <f t="shared" si="106"/>
        <v>23000</v>
      </c>
      <c r="N52" s="137">
        <f t="shared" si="107"/>
        <v>12000</v>
      </c>
      <c r="O52" s="137">
        <f t="shared" si="108"/>
        <v>8000</v>
      </c>
      <c r="P52" s="137">
        <f t="shared" si="109"/>
        <v>4500</v>
      </c>
      <c r="Q52" s="138">
        <f t="shared" si="110"/>
        <v>27200</v>
      </c>
      <c r="R52" s="138">
        <f t="shared" si="111"/>
        <v>14200</v>
      </c>
      <c r="S52" s="138">
        <f t="shared" si="112"/>
        <v>9500</v>
      </c>
      <c r="T52" s="138">
        <f t="shared" si="113"/>
        <v>5300</v>
      </c>
      <c r="U52" s="138">
        <f t="shared" si="113"/>
        <v>0</v>
      </c>
      <c r="V52" s="138" t="str">
        <f t="shared" si="114"/>
        <v xml:space="preserve">Các tuyến đường giao thông không đấu nối trực tiếp và thông ra </v>
      </c>
      <c r="W52" s="138" t="str">
        <f t="shared" si="115"/>
        <v>Đường Võ Cương</v>
      </c>
      <c r="X52" s="138" t="str">
        <f t="shared" si="115"/>
        <v xml:space="preserve"> đoạn từ Đường Phạm Văn Thuận</v>
      </c>
      <c r="Y52" s="138" t="str">
        <f t="shared" si="116"/>
        <v xml:space="preserve"> đến Đường Trương Quyền (đường 3)</v>
      </c>
      <c r="Z52" s="138" t="str">
        <f t="shared" ref="Z52:AC52" si="119">Z45</f>
        <v xml:space="preserve"> có hiện trạng là đường nhựa, bê tông xi măng:</v>
      </c>
      <c r="AA52" s="138" t="str">
        <f t="shared" si="119"/>
        <v>- Có bề rộng ≥5m, cách đường giao thông ≤600m.</v>
      </c>
      <c r="AB52" s="138" t="str">
        <f t="shared" si="119"/>
        <v>- Có bề rộng từ ≥3m đến &lt;5m, cách đường giao thông ≤400m.</v>
      </c>
      <c r="AC52" s="138">
        <f t="shared" si="119"/>
        <v>0</v>
      </c>
    </row>
    <row r="53" spans="1:29" s="78" customFormat="1" ht="94.5">
      <c r="A53" s="135">
        <f t="shared" si="4"/>
        <v>48</v>
      </c>
      <c r="B53" s="135" t="str">
        <f t="shared" si="104"/>
        <v>VT3*0,8</v>
      </c>
      <c r="C53" s="111" t="str">
        <f t="shared" si="105"/>
        <v>BH94DT</v>
      </c>
      <c r="D53" s="143" t="str">
        <f>V53&amp;W53&amp;X53&amp;Y53&amp;Z53&amp;"
"&amp;AA53&amp;"
"
&amp;AB53&amp;"
"&amp;AC53</f>
        <v>Các tuyến đường giao thông không đấu nối trực tiếp và thông ra Đường Võ Cương đoạn từ Đường Phạm Văn Thuận đến Đường Trương Quyền (đường 3) có hiện trạng là đường nhựa, bê tông xi măng:
- Có bề rộng ≥5m, cách đường giao thông &gt;600m.
- Có bề rộng từ ≥3m đến &lt;5m, cách đường giao thông từ &gt;400m đến ≤600m.
- Có bề rộng &lt;3m, cách đường giao thông ≤200m.</v>
      </c>
      <c r="E53" s="143"/>
      <c r="F53" s="143"/>
      <c r="G53" s="142">
        <v>8600</v>
      </c>
      <c r="H53" s="142">
        <v>6000</v>
      </c>
      <c r="I53" s="142">
        <v>5200</v>
      </c>
      <c r="J53" s="128">
        <f>VLOOKUP(C53,'[1]1. MA DO'!$E$5:$AA$1933,23,0)</f>
        <v>1.1299999999999999</v>
      </c>
      <c r="K53" s="129">
        <f t="shared" si="1"/>
        <v>1.1299999999999999</v>
      </c>
      <c r="L53" s="129">
        <f t="shared" si="2"/>
        <v>1.1299999999999999</v>
      </c>
      <c r="M53" s="137">
        <f t="shared" si="106"/>
        <v>23000</v>
      </c>
      <c r="N53" s="137">
        <f t="shared" si="107"/>
        <v>12000</v>
      </c>
      <c r="O53" s="137">
        <f t="shared" si="108"/>
        <v>8000</v>
      </c>
      <c r="P53" s="137">
        <f t="shared" si="109"/>
        <v>4500</v>
      </c>
      <c r="Q53" s="138">
        <f t="shared" si="110"/>
        <v>27200</v>
      </c>
      <c r="R53" s="138">
        <f t="shared" si="111"/>
        <v>14200</v>
      </c>
      <c r="S53" s="138">
        <f t="shared" si="112"/>
        <v>9500</v>
      </c>
      <c r="T53" s="138">
        <f t="shared" si="113"/>
        <v>5300</v>
      </c>
      <c r="U53" s="138">
        <f t="shared" si="113"/>
        <v>0</v>
      </c>
      <c r="V53" s="138" t="str">
        <f t="shared" si="114"/>
        <v xml:space="preserve">Các tuyến đường giao thông không đấu nối trực tiếp và thông ra </v>
      </c>
      <c r="W53" s="138" t="str">
        <f t="shared" si="115"/>
        <v>Đường Võ Cương</v>
      </c>
      <c r="X53" s="138" t="str">
        <f t="shared" si="115"/>
        <v xml:space="preserve"> đoạn từ Đường Phạm Văn Thuận</v>
      </c>
      <c r="Y53" s="138" t="str">
        <f t="shared" si="116"/>
        <v xml:space="preserve"> đến Đường Trương Quyền (đường 3)</v>
      </c>
      <c r="Z53" s="138" t="str">
        <f t="shared" ref="Z53:AC53" si="120">Z46</f>
        <v xml:space="preserve"> có hiện trạng là đường nhựa, bê tông xi măng:</v>
      </c>
      <c r="AA53" s="138" t="str">
        <f t="shared" si="120"/>
        <v>- Có bề rộng ≥5m, cách đường giao thông &gt;600m.</v>
      </c>
      <c r="AB53" s="138" t="str">
        <f t="shared" si="120"/>
        <v>- Có bề rộng từ ≥3m đến &lt;5m, cách đường giao thông từ &gt;400m đến ≤600m.</v>
      </c>
      <c r="AC53" s="138" t="str">
        <f t="shared" si="120"/>
        <v>- Có bề rộng &lt;3m, cách đường giao thông ≤200m.</v>
      </c>
    </row>
    <row r="54" spans="1:29" s="78" customFormat="1" ht="94.5">
      <c r="A54" s="135">
        <f t="shared" si="4"/>
        <v>49</v>
      </c>
      <c r="B54" s="135" t="str">
        <f t="shared" si="104"/>
        <v>VT4*0,8</v>
      </c>
      <c r="C54" s="111" t="str">
        <f t="shared" si="105"/>
        <v>BH94DT</v>
      </c>
      <c r="D54" s="143" t="str">
        <f>V54&amp;W54&amp;X54&amp;Y54&amp;Z54</f>
        <v>Các tuyến đường giao thông không đấu nối trực tiếp và thông ra Đường Võ Cương đoạn từ Đường Phạm Văn Thuận đến Đường Trương Quyền (đường 3) có hiện trạng là đường nhựa, bê tông xi măng:
- Có bề rộng từ ≥3m đến &lt;5m, cách đường giao thông &gt;600m.
- Có bề rộng &lt;3m, cách đường giao thông &gt; 200m.</v>
      </c>
      <c r="E54" s="143"/>
      <c r="F54" s="143"/>
      <c r="G54" s="142">
        <v>4800</v>
      </c>
      <c r="H54" s="142">
        <v>3400</v>
      </c>
      <c r="I54" s="142">
        <v>2900</v>
      </c>
      <c r="J54" s="128">
        <f>VLOOKUP(C54,'[1]1. MA DO'!$E$5:$AA$1933,23,0)</f>
        <v>1.1299999999999999</v>
      </c>
      <c r="K54" s="129">
        <f t="shared" si="1"/>
        <v>1.1299999999999999</v>
      </c>
      <c r="L54" s="129">
        <f t="shared" si="2"/>
        <v>1.1299999999999999</v>
      </c>
      <c r="M54" s="137">
        <f t="shared" si="106"/>
        <v>23000</v>
      </c>
      <c r="N54" s="137">
        <f t="shared" si="107"/>
        <v>12000</v>
      </c>
      <c r="O54" s="137">
        <f t="shared" si="108"/>
        <v>8000</v>
      </c>
      <c r="P54" s="137">
        <f t="shared" si="109"/>
        <v>4500</v>
      </c>
      <c r="Q54" s="138">
        <f t="shared" si="110"/>
        <v>27200</v>
      </c>
      <c r="R54" s="138">
        <f t="shared" si="111"/>
        <v>14200</v>
      </c>
      <c r="S54" s="138">
        <f t="shared" si="112"/>
        <v>9500</v>
      </c>
      <c r="T54" s="138">
        <f t="shared" si="113"/>
        <v>5300</v>
      </c>
      <c r="U54" s="138">
        <f t="shared" si="113"/>
        <v>0</v>
      </c>
      <c r="V54" s="138" t="str">
        <f t="shared" si="114"/>
        <v xml:space="preserve">Các tuyến đường giao thông không đấu nối trực tiếp và thông ra </v>
      </c>
      <c r="W54" s="138" t="str">
        <f t="shared" si="115"/>
        <v>Đường Võ Cương</v>
      </c>
      <c r="X54" s="138" t="str">
        <f t="shared" si="115"/>
        <v xml:space="preserve"> đoạn từ Đường Phạm Văn Thuận</v>
      </c>
      <c r="Y54" s="138" t="str">
        <f t="shared" si="116"/>
        <v xml:space="preserve"> đến Đường Trương Quyền (đường 3)</v>
      </c>
      <c r="Z54" s="138" t="str">
        <f t="shared" ref="Z54:AC54" si="121">Z47</f>
        <v xml:space="preserve"> có hiện trạng là đường nhựa, bê tông xi măng:
- Có bề rộng từ ≥3m đến &lt;5m, cách đường giao thông &gt;600m.
- Có bề rộng &lt;3m, cách đường giao thông &gt; 200m.</v>
      </c>
      <c r="AA54" s="138">
        <f t="shared" si="121"/>
        <v>0</v>
      </c>
      <c r="AB54" s="138">
        <f t="shared" si="121"/>
        <v>0</v>
      </c>
      <c r="AC54" s="138">
        <f t="shared" si="121"/>
        <v>0</v>
      </c>
    </row>
    <row r="55" spans="1:29" s="78" customFormat="1" ht="31.5">
      <c r="A55" s="135">
        <f t="shared" si="4"/>
        <v>50</v>
      </c>
      <c r="B55" s="135" t="str">
        <f>'Đầu vào (2)'!G50</f>
        <v>BH95DT</v>
      </c>
      <c r="C55" s="111" t="str">
        <f>$B$55</f>
        <v>BH95DT</v>
      </c>
      <c r="D55" s="136" t="str">
        <f>'Đầu vào (2)'!H50</f>
        <v>Đường Nguyễn Bá Học</v>
      </c>
      <c r="E55" s="136" t="str">
        <f>'Đầu vào (2)'!I50</f>
        <v>Đường Phạm Văn Thuận</v>
      </c>
      <c r="F55" s="136" t="str">
        <f>'Đầu vào (2)'!J50</f>
        <v>Đường Trương Định</v>
      </c>
      <c r="G55" s="141">
        <v>23700</v>
      </c>
      <c r="H55" s="142">
        <v>16600</v>
      </c>
      <c r="I55" s="142">
        <v>14200</v>
      </c>
      <c r="J55" s="128">
        <f>VLOOKUP(C55,'[1]1. MA DO'!$E$5:$AA$1933,23,0)</f>
        <v>1.19</v>
      </c>
      <c r="K55" s="129">
        <f t="shared" si="1"/>
        <v>1.19</v>
      </c>
      <c r="L55" s="129">
        <f t="shared" si="2"/>
        <v>1.19</v>
      </c>
      <c r="M55" s="137">
        <f>'Đầu vào (2)'!K50</f>
        <v>20000</v>
      </c>
      <c r="N55" s="137">
        <f>'Đầu vào (2)'!L50</f>
        <v>11000</v>
      </c>
      <c r="O55" s="137">
        <f>'Đầu vào (2)'!M50</f>
        <v>8000</v>
      </c>
      <c r="P55" s="137">
        <f>'Đầu vào (2)'!N50</f>
        <v>4500</v>
      </c>
      <c r="Q55" s="138">
        <f>VLOOKUP(B55,'[2]Giá đề xuất ODT'!$G$11:$AD$2233,21,0)</f>
        <v>23700</v>
      </c>
      <c r="R55" s="138">
        <f>VLOOKUP(B55,'[2]Giá đề xuất ODT'!$G$11:$AD$2233,22,0)</f>
        <v>13000</v>
      </c>
      <c r="S55" s="138">
        <f>VLOOKUP(B55,'[2]Giá đề xuất ODT'!$G$11:$AD$2233,23,0)</f>
        <v>9500</v>
      </c>
      <c r="T55" s="138">
        <f>VLOOKUP(B55,'[2]Giá đề xuất ODT'!$G$11:$AD$2233,24,0)</f>
        <v>5300</v>
      </c>
      <c r="U55" s="132"/>
      <c r="V55" s="138"/>
      <c r="W55" s="138" t="str">
        <f>D55</f>
        <v>Đường Nguyễn Bá Học</v>
      </c>
      <c r="X55" s="138" t="str">
        <f>" đoạn từ "&amp;E55</f>
        <v xml:space="preserve"> đoạn từ Đường Phạm Văn Thuận</v>
      </c>
      <c r="Y55" s="138" t="str">
        <f>" đến "&amp;F55</f>
        <v xml:space="preserve"> đến Đường Trương Định</v>
      </c>
      <c r="Z55" s="138"/>
      <c r="AA55" s="138"/>
      <c r="AB55" s="138"/>
      <c r="AC55" s="138">
        <v>0</v>
      </c>
    </row>
    <row r="56" spans="1:29" s="78" customFormat="1" ht="78.75">
      <c r="A56" s="135">
        <f t="shared" si="4"/>
        <v>51</v>
      </c>
      <c r="B56" s="135" t="str">
        <f t="shared" ref="B56:B61" si="122">B49</f>
        <v>VT2</v>
      </c>
      <c r="C56" s="111" t="str">
        <f t="shared" ref="C56:C61" si="123">$B$55</f>
        <v>BH95DT</v>
      </c>
      <c r="D56" s="143" t="str">
        <f>V56&amp;W56&amp;X56&amp;Y56&amp;Z56&amp;"
"&amp;AA56&amp;"
"
&amp;AB56</f>
        <v>Các tuyến đường giao thông đấu nối trực tiếp ra Đường Nguyễn Bá Học đoạn từ Đường Phạm Văn Thuận đến Đường Trương Định có hiện trạng là đường nhựa, bê tông xi măng:
- Có bề rộng ≥5m, cách đường giao thông ≤600m.
- Có bề rộng từ ≥3m đến &lt;5m, cách đường giao thông ≤400m.</v>
      </c>
      <c r="E56" s="143"/>
      <c r="F56" s="143"/>
      <c r="G56" s="142">
        <v>13000</v>
      </c>
      <c r="H56" s="142">
        <v>9100</v>
      </c>
      <c r="I56" s="142">
        <v>7800</v>
      </c>
      <c r="J56" s="128">
        <f>VLOOKUP(C56,'[1]1. MA DO'!$E$5:$AA$1933,23,0)</f>
        <v>1.19</v>
      </c>
      <c r="K56" s="129">
        <f t="shared" si="1"/>
        <v>1.19</v>
      </c>
      <c r="L56" s="129">
        <f t="shared" si="2"/>
        <v>1.19</v>
      </c>
      <c r="M56" s="137">
        <f t="shared" ref="M56:M61" si="124">M55</f>
        <v>20000</v>
      </c>
      <c r="N56" s="137">
        <f t="shared" ref="N56:N61" si="125">N55</f>
        <v>11000</v>
      </c>
      <c r="O56" s="137">
        <f t="shared" ref="O56:O61" si="126">O55</f>
        <v>8000</v>
      </c>
      <c r="P56" s="137">
        <f t="shared" ref="P56:P61" si="127">P55</f>
        <v>4500</v>
      </c>
      <c r="Q56" s="138">
        <f t="shared" ref="Q56:Q61" si="128">Q55</f>
        <v>23700</v>
      </c>
      <c r="R56" s="138">
        <f t="shared" ref="R56:R61" si="129">R55</f>
        <v>13000</v>
      </c>
      <c r="S56" s="138">
        <f t="shared" ref="S56:S61" si="130">S55</f>
        <v>9500</v>
      </c>
      <c r="T56" s="138">
        <f t="shared" ref="T56:U61" si="131">T55</f>
        <v>5300</v>
      </c>
      <c r="U56" s="138">
        <f t="shared" si="131"/>
        <v>0</v>
      </c>
      <c r="V56" s="138" t="str">
        <f t="shared" ref="V56:V61" si="132">V49</f>
        <v xml:space="preserve">Các tuyến đường giao thông đấu nối trực tiếp ra </v>
      </c>
      <c r="W56" s="138" t="str">
        <f t="shared" ref="W56:X61" si="133">W55</f>
        <v>Đường Nguyễn Bá Học</v>
      </c>
      <c r="X56" s="138" t="str">
        <f t="shared" si="133"/>
        <v xml:space="preserve"> đoạn từ Đường Phạm Văn Thuận</v>
      </c>
      <c r="Y56" s="138" t="str">
        <f t="shared" ref="Y56:Y61" si="134">Y55</f>
        <v xml:space="preserve"> đến Đường Trương Định</v>
      </c>
      <c r="Z56" s="138" t="str">
        <f>Z49</f>
        <v xml:space="preserve"> có hiện trạng là đường nhựa, bê tông xi măng:</v>
      </c>
      <c r="AA56" s="138" t="str">
        <f>AA49</f>
        <v>- Có bề rộng ≥5m, cách đường giao thông ≤600m.</v>
      </c>
      <c r="AB56" s="138" t="str">
        <f>AB49</f>
        <v>- Có bề rộng từ ≥3m đến &lt;5m, cách đường giao thông ≤400m.</v>
      </c>
      <c r="AC56" s="138">
        <f>AC49</f>
        <v>0</v>
      </c>
    </row>
    <row r="57" spans="1:29" s="78" customFormat="1" ht="78.75">
      <c r="A57" s="135">
        <f t="shared" si="4"/>
        <v>52</v>
      </c>
      <c r="B57" s="135" t="str">
        <f t="shared" si="122"/>
        <v>VT3</v>
      </c>
      <c r="C57" s="111" t="str">
        <f t="shared" si="123"/>
        <v>BH95DT</v>
      </c>
      <c r="D57" s="143" t="str">
        <f>V57&amp;W57&amp;X57&amp;Y57&amp;Z57&amp;"
"&amp;AA57&amp;"
"&amp;AB57&amp;"
"&amp;AC57</f>
        <v>Các tuyến đường giao thông đấu nối trực tiếp ra Đường Nguyễn Bá Học đoạn từ Đường Phạm Văn Thuận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57" s="143"/>
      <c r="F57" s="143"/>
      <c r="G57" s="142">
        <v>9500</v>
      </c>
      <c r="H57" s="142">
        <v>6700</v>
      </c>
      <c r="I57" s="142">
        <v>5700</v>
      </c>
      <c r="J57" s="128">
        <f>VLOOKUP(C57,'[1]1. MA DO'!$E$5:$AA$1933,23,0)</f>
        <v>1.19</v>
      </c>
      <c r="K57" s="129">
        <f t="shared" si="1"/>
        <v>1.19</v>
      </c>
      <c r="L57" s="129">
        <f t="shared" si="2"/>
        <v>1.19</v>
      </c>
      <c r="M57" s="137">
        <f t="shared" si="124"/>
        <v>20000</v>
      </c>
      <c r="N57" s="137">
        <f t="shared" si="125"/>
        <v>11000</v>
      </c>
      <c r="O57" s="137">
        <f t="shared" si="126"/>
        <v>8000</v>
      </c>
      <c r="P57" s="137">
        <f t="shared" si="127"/>
        <v>4500</v>
      </c>
      <c r="Q57" s="138">
        <f t="shared" si="128"/>
        <v>23700</v>
      </c>
      <c r="R57" s="138">
        <f t="shared" si="129"/>
        <v>13000</v>
      </c>
      <c r="S57" s="138">
        <f t="shared" si="130"/>
        <v>9500</v>
      </c>
      <c r="T57" s="138">
        <f t="shared" si="131"/>
        <v>5300</v>
      </c>
      <c r="U57" s="138">
        <f t="shared" si="131"/>
        <v>0</v>
      </c>
      <c r="V57" s="138" t="str">
        <f t="shared" si="132"/>
        <v xml:space="preserve">Các tuyến đường giao thông đấu nối trực tiếp ra </v>
      </c>
      <c r="W57" s="138" t="str">
        <f t="shared" si="133"/>
        <v>Đường Nguyễn Bá Học</v>
      </c>
      <c r="X57" s="138" t="str">
        <f t="shared" si="133"/>
        <v xml:space="preserve"> đoạn từ Đường Phạm Văn Thuận</v>
      </c>
      <c r="Y57" s="138" t="str">
        <f t="shared" si="134"/>
        <v xml:space="preserve"> đến Đường Trương Định</v>
      </c>
      <c r="Z57" s="138" t="str">
        <f t="shared" ref="Z57:AC57" si="135">Z50</f>
        <v xml:space="preserve"> có hiện trạng là đường nhựa, bê tông xi măng:</v>
      </c>
      <c r="AA57" s="138" t="str">
        <f t="shared" si="135"/>
        <v>- Có bề rộng ≥5m, cách đường giao thông &gt;600m.</v>
      </c>
      <c r="AB57" s="138" t="str">
        <f t="shared" si="135"/>
        <v>- Có bề rộng từ ≥3m đến &lt;5m, cách đường giao thông từ &gt;400m đến ≤600m.</v>
      </c>
      <c r="AC57" s="138" t="str">
        <f t="shared" si="135"/>
        <v>- Có bề rộng &lt;3m, cách đường giao thông ≤200m.</v>
      </c>
    </row>
    <row r="58" spans="1:29" s="78" customFormat="1" ht="94.5">
      <c r="A58" s="135">
        <f t="shared" si="4"/>
        <v>53</v>
      </c>
      <c r="B58" s="135" t="str">
        <f t="shared" si="122"/>
        <v>VT4</v>
      </c>
      <c r="C58" s="111" t="str">
        <f t="shared" si="123"/>
        <v>BH95DT</v>
      </c>
      <c r="D58" s="143" t="str">
        <f>V58&amp;W58&amp;X58&amp;Y58&amp;Z58</f>
        <v>Các tuyến đường giao thông đấu nối trực tiếp ra Đường Nguyễn Bá Học đoạn từ Đường Phạm Văn Thuận đến Đường Trương Định có hiện trạng là đường nhựa, bê tông xi măng:
- Có bề rộng từ ≥3m đến &lt;5m, cách đường giao thông &gt;600m.
- Có bề rộng &lt;3m, cách đường giao thông &gt;200m.</v>
      </c>
      <c r="E58" s="143"/>
      <c r="F58" s="143"/>
      <c r="G58" s="142">
        <v>5300</v>
      </c>
      <c r="H58" s="142">
        <v>3700</v>
      </c>
      <c r="I58" s="142">
        <v>3200</v>
      </c>
      <c r="J58" s="128">
        <f>VLOOKUP(C58,'[1]1. MA DO'!$E$5:$AA$1933,23,0)</f>
        <v>1.19</v>
      </c>
      <c r="K58" s="129">
        <f t="shared" si="1"/>
        <v>1.19</v>
      </c>
      <c r="L58" s="129">
        <f t="shared" si="2"/>
        <v>1.19</v>
      </c>
      <c r="M58" s="137">
        <f t="shared" si="124"/>
        <v>20000</v>
      </c>
      <c r="N58" s="137">
        <f t="shared" si="125"/>
        <v>11000</v>
      </c>
      <c r="O58" s="137">
        <f t="shared" si="126"/>
        <v>8000</v>
      </c>
      <c r="P58" s="137">
        <f t="shared" si="127"/>
        <v>4500</v>
      </c>
      <c r="Q58" s="138">
        <f t="shared" si="128"/>
        <v>23700</v>
      </c>
      <c r="R58" s="138">
        <f t="shared" si="129"/>
        <v>13000</v>
      </c>
      <c r="S58" s="138">
        <f t="shared" si="130"/>
        <v>9500</v>
      </c>
      <c r="T58" s="138">
        <f t="shared" si="131"/>
        <v>5300</v>
      </c>
      <c r="U58" s="138">
        <f t="shared" si="131"/>
        <v>0</v>
      </c>
      <c r="V58" s="138" t="str">
        <f t="shared" si="132"/>
        <v xml:space="preserve">Các tuyến đường giao thông đấu nối trực tiếp ra </v>
      </c>
      <c r="W58" s="138" t="str">
        <f t="shared" si="133"/>
        <v>Đường Nguyễn Bá Học</v>
      </c>
      <c r="X58" s="138" t="str">
        <f t="shared" si="133"/>
        <v xml:space="preserve"> đoạn từ Đường Phạm Văn Thuận</v>
      </c>
      <c r="Y58" s="138" t="str">
        <f t="shared" si="134"/>
        <v xml:space="preserve"> đến Đường Trương Định</v>
      </c>
      <c r="Z58" s="138" t="str">
        <f t="shared" ref="Z58:AC58" si="136">Z51</f>
        <v xml:space="preserve"> có hiện trạng là đường nhựa, bê tông xi măng:
- Có bề rộng từ ≥3m đến &lt;5m, cách đường giao thông &gt;600m.
- Có bề rộng &lt;3m, cách đường giao thông &gt;200m.</v>
      </c>
      <c r="AA58" s="138">
        <f t="shared" si="136"/>
        <v>0</v>
      </c>
      <c r="AB58" s="138">
        <f t="shared" si="136"/>
        <v>0</v>
      </c>
      <c r="AC58" s="138">
        <f t="shared" si="136"/>
        <v>0</v>
      </c>
    </row>
    <row r="59" spans="1:29" s="78" customFormat="1" ht="94.5">
      <c r="A59" s="135">
        <f t="shared" si="4"/>
        <v>54</v>
      </c>
      <c r="B59" s="135" t="str">
        <f t="shared" si="122"/>
        <v>VT2*0,8</v>
      </c>
      <c r="C59" s="111" t="str">
        <f t="shared" si="123"/>
        <v>BH95DT</v>
      </c>
      <c r="D59" s="143" t="str">
        <f>V59&amp;W59&amp;X59&amp;Y59&amp;Z59&amp;"
"&amp;AA59&amp;"
"
&amp;AB59</f>
        <v>Các tuyến đường giao thông không đấu nối trực tiếp và thông ra Đường Nguyễn Bá Học đoạn từ Đường Phạm Văn Thuận đến Đường Trương Định có hiện trạng là đường nhựa, bê tông xi măng:
- Có bề rộng ≥5m, cách đường giao thông ≤600m.
- Có bề rộng từ ≥3m đến &lt;5m, cách đường giao thông ≤400m.</v>
      </c>
      <c r="E59" s="143"/>
      <c r="F59" s="143"/>
      <c r="G59" s="142">
        <v>11700</v>
      </c>
      <c r="H59" s="142">
        <v>8200</v>
      </c>
      <c r="I59" s="142">
        <v>7000</v>
      </c>
      <c r="J59" s="128">
        <f>VLOOKUP(C59,'[1]1. MA DO'!$E$5:$AA$1933,23,0)</f>
        <v>1.19</v>
      </c>
      <c r="K59" s="129">
        <f t="shared" si="1"/>
        <v>1.19</v>
      </c>
      <c r="L59" s="129">
        <f t="shared" si="2"/>
        <v>1.19</v>
      </c>
      <c r="M59" s="137">
        <f t="shared" si="124"/>
        <v>20000</v>
      </c>
      <c r="N59" s="137">
        <f t="shared" si="125"/>
        <v>11000</v>
      </c>
      <c r="O59" s="137">
        <f t="shared" si="126"/>
        <v>8000</v>
      </c>
      <c r="P59" s="137">
        <f t="shared" si="127"/>
        <v>4500</v>
      </c>
      <c r="Q59" s="138">
        <f t="shared" si="128"/>
        <v>23700</v>
      </c>
      <c r="R59" s="138">
        <f t="shared" si="129"/>
        <v>13000</v>
      </c>
      <c r="S59" s="138">
        <f t="shared" si="130"/>
        <v>9500</v>
      </c>
      <c r="T59" s="138">
        <f t="shared" si="131"/>
        <v>5300</v>
      </c>
      <c r="U59" s="138">
        <f t="shared" si="131"/>
        <v>0</v>
      </c>
      <c r="V59" s="138" t="str">
        <f t="shared" si="132"/>
        <v xml:space="preserve">Các tuyến đường giao thông không đấu nối trực tiếp và thông ra </v>
      </c>
      <c r="W59" s="138" t="str">
        <f t="shared" si="133"/>
        <v>Đường Nguyễn Bá Học</v>
      </c>
      <c r="X59" s="138" t="str">
        <f t="shared" si="133"/>
        <v xml:space="preserve"> đoạn từ Đường Phạm Văn Thuận</v>
      </c>
      <c r="Y59" s="138" t="str">
        <f t="shared" si="134"/>
        <v xml:space="preserve"> đến Đường Trương Định</v>
      </c>
      <c r="Z59" s="138" t="str">
        <f t="shared" ref="Z59:AC59" si="137">Z52</f>
        <v xml:space="preserve"> có hiện trạng là đường nhựa, bê tông xi măng:</v>
      </c>
      <c r="AA59" s="138" t="str">
        <f t="shared" si="137"/>
        <v>- Có bề rộng ≥5m, cách đường giao thông ≤600m.</v>
      </c>
      <c r="AB59" s="138" t="str">
        <f t="shared" si="137"/>
        <v>- Có bề rộng từ ≥3m đến &lt;5m, cách đường giao thông ≤400m.</v>
      </c>
      <c r="AC59" s="138">
        <f t="shared" si="137"/>
        <v>0</v>
      </c>
    </row>
    <row r="60" spans="1:29" s="78" customFormat="1" ht="94.5">
      <c r="A60" s="135">
        <f t="shared" si="4"/>
        <v>55</v>
      </c>
      <c r="B60" s="135" t="str">
        <f t="shared" si="122"/>
        <v>VT3*0,8</v>
      </c>
      <c r="C60" s="111" t="str">
        <f t="shared" si="123"/>
        <v>BH95DT</v>
      </c>
      <c r="D60" s="143" t="str">
        <f>V60&amp;W60&amp;X60&amp;Y60&amp;Z60&amp;"
"&amp;AA60&amp;"
"
&amp;AB60&amp;"
"&amp;AC60</f>
        <v>Các tuyến đường giao thông không đấu nối trực tiếp và thông ra Đường Nguyễn Bá Học đoạn từ Đường Phạm Văn Thuận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E60" s="143"/>
      <c r="F60" s="143"/>
      <c r="G60" s="142">
        <v>8600</v>
      </c>
      <c r="H60" s="142">
        <v>6000</v>
      </c>
      <c r="I60" s="142">
        <v>5200</v>
      </c>
      <c r="J60" s="128">
        <f>VLOOKUP(C60,'[1]1. MA DO'!$E$5:$AA$1933,23,0)</f>
        <v>1.19</v>
      </c>
      <c r="K60" s="129">
        <f t="shared" si="1"/>
        <v>1.19</v>
      </c>
      <c r="L60" s="129">
        <f t="shared" si="2"/>
        <v>1.19</v>
      </c>
      <c r="M60" s="137">
        <f t="shared" si="124"/>
        <v>20000</v>
      </c>
      <c r="N60" s="137">
        <f t="shared" si="125"/>
        <v>11000</v>
      </c>
      <c r="O60" s="137">
        <f t="shared" si="126"/>
        <v>8000</v>
      </c>
      <c r="P60" s="137">
        <f t="shared" si="127"/>
        <v>4500</v>
      </c>
      <c r="Q60" s="138">
        <f t="shared" si="128"/>
        <v>23700</v>
      </c>
      <c r="R60" s="138">
        <f t="shared" si="129"/>
        <v>13000</v>
      </c>
      <c r="S60" s="138">
        <f t="shared" si="130"/>
        <v>9500</v>
      </c>
      <c r="T60" s="138">
        <f t="shared" si="131"/>
        <v>5300</v>
      </c>
      <c r="U60" s="138">
        <f t="shared" si="131"/>
        <v>0</v>
      </c>
      <c r="V60" s="138" t="str">
        <f t="shared" si="132"/>
        <v xml:space="preserve">Các tuyến đường giao thông không đấu nối trực tiếp và thông ra </v>
      </c>
      <c r="W60" s="138" t="str">
        <f t="shared" si="133"/>
        <v>Đường Nguyễn Bá Học</v>
      </c>
      <c r="X60" s="138" t="str">
        <f t="shared" si="133"/>
        <v xml:space="preserve"> đoạn từ Đường Phạm Văn Thuận</v>
      </c>
      <c r="Y60" s="138" t="str">
        <f t="shared" si="134"/>
        <v xml:space="preserve"> đến Đường Trương Định</v>
      </c>
      <c r="Z60" s="138" t="str">
        <f t="shared" ref="Z60:AC60" si="138">Z53</f>
        <v xml:space="preserve"> có hiện trạng là đường nhựa, bê tông xi măng:</v>
      </c>
      <c r="AA60" s="138" t="str">
        <f t="shared" si="138"/>
        <v>- Có bề rộng ≥5m, cách đường giao thông &gt;600m.</v>
      </c>
      <c r="AB60" s="138" t="str">
        <f t="shared" si="138"/>
        <v>- Có bề rộng từ ≥3m đến &lt;5m, cách đường giao thông từ &gt;400m đến ≤600m.</v>
      </c>
      <c r="AC60" s="138" t="str">
        <f t="shared" si="138"/>
        <v>- Có bề rộng &lt;3m, cách đường giao thông ≤200m.</v>
      </c>
    </row>
    <row r="61" spans="1:29" s="78" customFormat="1" ht="94.5">
      <c r="A61" s="135">
        <f t="shared" si="4"/>
        <v>56</v>
      </c>
      <c r="B61" s="135" t="str">
        <f t="shared" si="122"/>
        <v>VT4*0,8</v>
      </c>
      <c r="C61" s="111" t="str">
        <f t="shared" si="123"/>
        <v>BH95DT</v>
      </c>
      <c r="D61" s="143" t="str">
        <f>V61&amp;W61&amp;X61&amp;Y61&amp;Z61</f>
        <v>Các tuyến đường giao thông không đấu nối trực tiếp và thông ra Đường Nguyễn Bá Học đoạn từ Đường Phạm Văn Thuận đến Đường Trương Định có hiện trạng là đường nhựa, bê tông xi măng:
- Có bề rộng từ ≥3m đến &lt;5m, cách đường giao thông &gt;600m.
- Có bề rộng &lt;3m, cách đường giao thông &gt; 200m.</v>
      </c>
      <c r="E61" s="143"/>
      <c r="F61" s="143"/>
      <c r="G61" s="142">
        <v>4800</v>
      </c>
      <c r="H61" s="142">
        <v>3400</v>
      </c>
      <c r="I61" s="142">
        <v>2900</v>
      </c>
      <c r="J61" s="128">
        <f>VLOOKUP(C61,'[1]1. MA DO'!$E$5:$AA$1933,23,0)</f>
        <v>1.19</v>
      </c>
      <c r="K61" s="129">
        <f t="shared" si="1"/>
        <v>1.19</v>
      </c>
      <c r="L61" s="129">
        <f t="shared" si="2"/>
        <v>1.19</v>
      </c>
      <c r="M61" s="137">
        <f t="shared" si="124"/>
        <v>20000</v>
      </c>
      <c r="N61" s="137">
        <f t="shared" si="125"/>
        <v>11000</v>
      </c>
      <c r="O61" s="137">
        <f t="shared" si="126"/>
        <v>8000</v>
      </c>
      <c r="P61" s="137">
        <f t="shared" si="127"/>
        <v>4500</v>
      </c>
      <c r="Q61" s="138">
        <f t="shared" si="128"/>
        <v>23700</v>
      </c>
      <c r="R61" s="138">
        <f t="shared" si="129"/>
        <v>13000</v>
      </c>
      <c r="S61" s="138">
        <f t="shared" si="130"/>
        <v>9500</v>
      </c>
      <c r="T61" s="138">
        <f t="shared" si="131"/>
        <v>5300</v>
      </c>
      <c r="U61" s="138">
        <f t="shared" si="131"/>
        <v>0</v>
      </c>
      <c r="V61" s="138" t="str">
        <f t="shared" si="132"/>
        <v xml:space="preserve">Các tuyến đường giao thông không đấu nối trực tiếp và thông ra </v>
      </c>
      <c r="W61" s="138" t="str">
        <f t="shared" si="133"/>
        <v>Đường Nguyễn Bá Học</v>
      </c>
      <c r="X61" s="138" t="str">
        <f t="shared" si="133"/>
        <v xml:space="preserve"> đoạn từ Đường Phạm Văn Thuận</v>
      </c>
      <c r="Y61" s="138" t="str">
        <f t="shared" si="134"/>
        <v xml:space="preserve"> đến Đường Trương Định</v>
      </c>
      <c r="Z61" s="138" t="str">
        <f t="shared" ref="Z61:AC61" si="139">Z54</f>
        <v xml:space="preserve"> có hiện trạng là đường nhựa, bê tông xi măng:
- Có bề rộng từ ≥3m đến &lt;5m, cách đường giao thông &gt;600m.
- Có bề rộng &lt;3m, cách đường giao thông &gt; 200m.</v>
      </c>
      <c r="AA61" s="138">
        <f t="shared" si="139"/>
        <v>0</v>
      </c>
      <c r="AB61" s="138">
        <f t="shared" si="139"/>
        <v>0</v>
      </c>
      <c r="AC61" s="138">
        <f t="shared" si="139"/>
        <v>0</v>
      </c>
    </row>
    <row r="62" spans="1:29" s="78" customFormat="1" ht="31.5">
      <c r="A62" s="135">
        <f t="shared" si="4"/>
        <v>57</v>
      </c>
      <c r="B62" s="135" t="str">
        <f>'Đầu vào (2)'!G57</f>
        <v>BH90DT</v>
      </c>
      <c r="C62" s="111" t="str">
        <f>$B$62</f>
        <v>BH90DT</v>
      </c>
      <c r="D62" s="136" t="str">
        <f>'Đầu vào (2)'!H57</f>
        <v>Đường Dương Bạch Mai</v>
      </c>
      <c r="E62" s="136" t="str">
        <f>'Đầu vào (2)'!I57</f>
        <v>Đường Phạm Văn Thuận</v>
      </c>
      <c r="F62" s="136" t="str">
        <f>'Đầu vào (2)'!J57</f>
        <v>Đường Đồng Khởi</v>
      </c>
      <c r="G62" s="141">
        <v>23700</v>
      </c>
      <c r="H62" s="142">
        <v>16600</v>
      </c>
      <c r="I62" s="142">
        <v>14200</v>
      </c>
      <c r="J62" s="128">
        <f>VLOOKUP(C62,'[1]1. MA DO'!$E$5:$AA$1933,23,0)</f>
        <v>1.1000000000000001</v>
      </c>
      <c r="K62" s="129">
        <f t="shared" si="1"/>
        <v>1.1000000000000001</v>
      </c>
      <c r="L62" s="129">
        <f t="shared" si="2"/>
        <v>1.1000000000000001</v>
      </c>
      <c r="M62" s="137">
        <f>'Đầu vào (2)'!K57</f>
        <v>20000</v>
      </c>
      <c r="N62" s="137">
        <f>'Đầu vào (2)'!L57</f>
        <v>12000</v>
      </c>
      <c r="O62" s="137">
        <f>'Đầu vào (2)'!M57</f>
        <v>8000</v>
      </c>
      <c r="P62" s="137">
        <f>'Đầu vào (2)'!N57</f>
        <v>4500</v>
      </c>
      <c r="Q62" s="138">
        <f>VLOOKUP(B62,'[2]Giá đề xuất ODT'!$G$11:$AD$2233,21,0)</f>
        <v>23700</v>
      </c>
      <c r="R62" s="138">
        <f>VLOOKUP(B62,'[2]Giá đề xuất ODT'!$G$11:$AD$2233,22,0)</f>
        <v>14200</v>
      </c>
      <c r="S62" s="138">
        <f>VLOOKUP(B62,'[2]Giá đề xuất ODT'!$G$11:$AD$2233,23,0)</f>
        <v>9500</v>
      </c>
      <c r="T62" s="138">
        <f>VLOOKUP(B62,'[2]Giá đề xuất ODT'!$G$11:$AD$2233,24,0)</f>
        <v>5300</v>
      </c>
      <c r="U62" s="132"/>
      <c r="V62" s="138"/>
      <c r="W62" s="138" t="str">
        <f>D62</f>
        <v>Đường Dương Bạch Mai</v>
      </c>
      <c r="X62" s="138" t="str">
        <f>" đoạn từ "&amp;E62</f>
        <v xml:space="preserve"> đoạn từ Đường Phạm Văn Thuận</v>
      </c>
      <c r="Y62" s="138" t="str">
        <f>" đến "&amp;F62</f>
        <v xml:space="preserve"> đến Đường Đồng Khởi</v>
      </c>
      <c r="Z62" s="138"/>
      <c r="AA62" s="138"/>
      <c r="AB62" s="138"/>
      <c r="AC62" s="138">
        <v>0</v>
      </c>
    </row>
    <row r="63" spans="1:29" s="78" customFormat="1" ht="78.75">
      <c r="A63" s="135">
        <f t="shared" si="4"/>
        <v>58</v>
      </c>
      <c r="B63" s="135" t="str">
        <f t="shared" ref="B63:B68" si="140">B56</f>
        <v>VT2</v>
      </c>
      <c r="C63" s="111" t="str">
        <f t="shared" ref="C63:C68" si="141">$B$62</f>
        <v>BH90DT</v>
      </c>
      <c r="D63" s="143" t="str">
        <f>V63&amp;W63&amp;X63&amp;Y63&amp;Z63&amp;"
"&amp;AA63&amp;"
"
&amp;AB63</f>
        <v>Các tuyến đường giao thông đấu nối trực tiếp ra Đường Dương Bạch Mai đoạn từ Đường Phạm Văn Thuận đến Đường Đồng Khởi có hiện trạng là đường nhựa, bê tông xi măng:
- Có bề rộng ≥5m, cách đường giao thông ≤600m.
- Có bề rộng từ ≥3m đến &lt;5m, cách đường giao thông ≤400m.</v>
      </c>
      <c r="E63" s="143"/>
      <c r="F63" s="143"/>
      <c r="G63" s="142">
        <v>14200</v>
      </c>
      <c r="H63" s="142">
        <v>9900</v>
      </c>
      <c r="I63" s="142">
        <v>8500</v>
      </c>
      <c r="J63" s="128">
        <f>VLOOKUP(C63,'[1]1. MA DO'!$E$5:$AA$1933,23,0)</f>
        <v>1.1000000000000001</v>
      </c>
      <c r="K63" s="129">
        <f t="shared" si="1"/>
        <v>1.1000000000000001</v>
      </c>
      <c r="L63" s="129">
        <f t="shared" si="2"/>
        <v>1.1000000000000001</v>
      </c>
      <c r="M63" s="137">
        <f t="shared" ref="M63:M68" si="142">M62</f>
        <v>20000</v>
      </c>
      <c r="N63" s="137">
        <f t="shared" ref="N63:N68" si="143">N62</f>
        <v>12000</v>
      </c>
      <c r="O63" s="137">
        <f t="shared" ref="O63:O68" si="144">O62</f>
        <v>8000</v>
      </c>
      <c r="P63" s="137">
        <f t="shared" ref="P63:P68" si="145">P62</f>
        <v>4500</v>
      </c>
      <c r="Q63" s="138">
        <f t="shared" ref="Q63:Q68" si="146">Q62</f>
        <v>23700</v>
      </c>
      <c r="R63" s="138">
        <f t="shared" ref="R63:R68" si="147">R62</f>
        <v>14200</v>
      </c>
      <c r="S63" s="138">
        <f t="shared" ref="S63:S68" si="148">S62</f>
        <v>9500</v>
      </c>
      <c r="T63" s="138">
        <f t="shared" ref="T63:U68" si="149">T62</f>
        <v>5300</v>
      </c>
      <c r="U63" s="138">
        <f t="shared" si="149"/>
        <v>0</v>
      </c>
      <c r="V63" s="138" t="str">
        <f t="shared" ref="V63:V68" si="150">V56</f>
        <v xml:space="preserve">Các tuyến đường giao thông đấu nối trực tiếp ra </v>
      </c>
      <c r="W63" s="138" t="str">
        <f t="shared" ref="W63:X68" si="151">W62</f>
        <v>Đường Dương Bạch Mai</v>
      </c>
      <c r="X63" s="138" t="str">
        <f t="shared" si="151"/>
        <v xml:space="preserve"> đoạn từ Đường Phạm Văn Thuận</v>
      </c>
      <c r="Y63" s="138" t="str">
        <f t="shared" ref="Y63:Y68" si="152">Y62</f>
        <v xml:space="preserve"> đến Đường Đồng Khởi</v>
      </c>
      <c r="Z63" s="138" t="str">
        <f>Z56</f>
        <v xml:space="preserve"> có hiện trạng là đường nhựa, bê tông xi măng:</v>
      </c>
      <c r="AA63" s="138" t="str">
        <f>AA56</f>
        <v>- Có bề rộng ≥5m, cách đường giao thông ≤600m.</v>
      </c>
      <c r="AB63" s="138" t="str">
        <f>AB56</f>
        <v>- Có bề rộng từ ≥3m đến &lt;5m, cách đường giao thông ≤400m.</v>
      </c>
      <c r="AC63" s="138">
        <f>AC56</f>
        <v>0</v>
      </c>
    </row>
    <row r="64" spans="1:29" s="78" customFormat="1" ht="78.75">
      <c r="A64" s="135">
        <f t="shared" si="4"/>
        <v>59</v>
      </c>
      <c r="B64" s="135" t="str">
        <f t="shared" si="140"/>
        <v>VT3</v>
      </c>
      <c r="C64" s="111" t="str">
        <f t="shared" si="141"/>
        <v>BH90DT</v>
      </c>
      <c r="D64" s="143" t="str">
        <f>V64&amp;W64&amp;X64&amp;Y64&amp;Z64&amp;"
"&amp;AA64&amp;"
"&amp;AB64&amp;"
"&amp;AC64</f>
        <v>Các tuyến đường giao thông đấu nối trực tiếp ra Đường Dương Bạch Mai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64" s="143"/>
      <c r="F64" s="143"/>
      <c r="G64" s="142">
        <v>9500</v>
      </c>
      <c r="H64" s="142">
        <v>6700</v>
      </c>
      <c r="I64" s="142">
        <v>5700</v>
      </c>
      <c r="J64" s="128">
        <f>VLOOKUP(C64,'[1]1. MA DO'!$E$5:$AA$1933,23,0)</f>
        <v>1.1000000000000001</v>
      </c>
      <c r="K64" s="129">
        <f t="shared" si="1"/>
        <v>1.1000000000000001</v>
      </c>
      <c r="L64" s="129">
        <f t="shared" si="2"/>
        <v>1.1000000000000001</v>
      </c>
      <c r="M64" s="137">
        <f t="shared" si="142"/>
        <v>20000</v>
      </c>
      <c r="N64" s="137">
        <f t="shared" si="143"/>
        <v>12000</v>
      </c>
      <c r="O64" s="137">
        <f t="shared" si="144"/>
        <v>8000</v>
      </c>
      <c r="P64" s="137">
        <f t="shared" si="145"/>
        <v>4500</v>
      </c>
      <c r="Q64" s="138">
        <f t="shared" si="146"/>
        <v>23700</v>
      </c>
      <c r="R64" s="138">
        <f t="shared" si="147"/>
        <v>14200</v>
      </c>
      <c r="S64" s="138">
        <f t="shared" si="148"/>
        <v>9500</v>
      </c>
      <c r="T64" s="138">
        <f t="shared" si="149"/>
        <v>5300</v>
      </c>
      <c r="U64" s="138">
        <f t="shared" si="149"/>
        <v>0</v>
      </c>
      <c r="V64" s="138" t="str">
        <f t="shared" si="150"/>
        <v xml:space="preserve">Các tuyến đường giao thông đấu nối trực tiếp ra </v>
      </c>
      <c r="W64" s="138" t="str">
        <f t="shared" si="151"/>
        <v>Đường Dương Bạch Mai</v>
      </c>
      <c r="X64" s="138" t="str">
        <f t="shared" si="151"/>
        <v xml:space="preserve"> đoạn từ Đường Phạm Văn Thuận</v>
      </c>
      <c r="Y64" s="138" t="str">
        <f t="shared" si="152"/>
        <v xml:space="preserve"> đến Đường Đồng Khởi</v>
      </c>
      <c r="Z64" s="138" t="str">
        <f t="shared" ref="Z64:AC64" si="153">Z57</f>
        <v xml:space="preserve"> có hiện trạng là đường nhựa, bê tông xi măng:</v>
      </c>
      <c r="AA64" s="138" t="str">
        <f t="shared" si="153"/>
        <v>- Có bề rộng ≥5m, cách đường giao thông &gt;600m.</v>
      </c>
      <c r="AB64" s="138" t="str">
        <f t="shared" si="153"/>
        <v>- Có bề rộng từ ≥3m đến &lt;5m, cách đường giao thông từ &gt;400m đến ≤600m.</v>
      </c>
      <c r="AC64" s="138" t="str">
        <f t="shared" si="153"/>
        <v>- Có bề rộng &lt;3m, cách đường giao thông ≤200m.</v>
      </c>
    </row>
    <row r="65" spans="1:29" s="78" customFormat="1" ht="94.5">
      <c r="A65" s="135">
        <f t="shared" si="4"/>
        <v>60</v>
      </c>
      <c r="B65" s="135" t="str">
        <f t="shared" si="140"/>
        <v>VT4</v>
      </c>
      <c r="C65" s="111" t="str">
        <f t="shared" si="141"/>
        <v>BH90DT</v>
      </c>
      <c r="D65" s="143" t="str">
        <f>V65&amp;W65&amp;X65&amp;Y65&amp;Z65</f>
        <v>Các tuyến đường giao thông đấu nối trực tiếp ra Đường Dương Bạch Mai đoạn từ Đường Phạm Văn Thuận đến Đường Đồng Khởi có hiện trạng là đường nhựa, bê tông xi măng:
- Có bề rộng từ ≥3m đến &lt;5m, cách đường giao thông &gt;600m.
- Có bề rộng &lt;3m, cách đường giao thông &gt;200m.</v>
      </c>
      <c r="E65" s="143"/>
      <c r="F65" s="143"/>
      <c r="G65" s="142">
        <v>5300</v>
      </c>
      <c r="H65" s="142">
        <v>3700</v>
      </c>
      <c r="I65" s="142">
        <v>3200</v>
      </c>
      <c r="J65" s="128">
        <f>VLOOKUP(C65,'[1]1. MA DO'!$E$5:$AA$1933,23,0)</f>
        <v>1.1000000000000001</v>
      </c>
      <c r="K65" s="129">
        <f t="shared" si="1"/>
        <v>1.1000000000000001</v>
      </c>
      <c r="L65" s="129">
        <f t="shared" si="2"/>
        <v>1.1000000000000001</v>
      </c>
      <c r="M65" s="137">
        <f t="shared" si="142"/>
        <v>20000</v>
      </c>
      <c r="N65" s="137">
        <f t="shared" si="143"/>
        <v>12000</v>
      </c>
      <c r="O65" s="137">
        <f t="shared" si="144"/>
        <v>8000</v>
      </c>
      <c r="P65" s="137">
        <f t="shared" si="145"/>
        <v>4500</v>
      </c>
      <c r="Q65" s="138">
        <f t="shared" si="146"/>
        <v>23700</v>
      </c>
      <c r="R65" s="138">
        <f t="shared" si="147"/>
        <v>14200</v>
      </c>
      <c r="S65" s="138">
        <f t="shared" si="148"/>
        <v>9500</v>
      </c>
      <c r="T65" s="138">
        <f t="shared" si="149"/>
        <v>5300</v>
      </c>
      <c r="U65" s="138">
        <f t="shared" si="149"/>
        <v>0</v>
      </c>
      <c r="V65" s="138" t="str">
        <f t="shared" si="150"/>
        <v xml:space="preserve">Các tuyến đường giao thông đấu nối trực tiếp ra </v>
      </c>
      <c r="W65" s="138" t="str">
        <f t="shared" si="151"/>
        <v>Đường Dương Bạch Mai</v>
      </c>
      <c r="X65" s="138" t="str">
        <f t="shared" si="151"/>
        <v xml:space="preserve"> đoạn từ Đường Phạm Văn Thuận</v>
      </c>
      <c r="Y65" s="138" t="str">
        <f t="shared" si="152"/>
        <v xml:space="preserve"> đến Đường Đồng Khởi</v>
      </c>
      <c r="Z65" s="138" t="str">
        <f t="shared" ref="Z65:AC65" si="154">Z58</f>
        <v xml:space="preserve"> có hiện trạng là đường nhựa, bê tông xi măng:
- Có bề rộng từ ≥3m đến &lt;5m, cách đường giao thông &gt;600m.
- Có bề rộng &lt;3m, cách đường giao thông &gt;200m.</v>
      </c>
      <c r="AA65" s="138">
        <f t="shared" si="154"/>
        <v>0</v>
      </c>
      <c r="AB65" s="138">
        <f t="shared" si="154"/>
        <v>0</v>
      </c>
      <c r="AC65" s="138">
        <f t="shared" si="154"/>
        <v>0</v>
      </c>
    </row>
    <row r="66" spans="1:29" s="78" customFormat="1" ht="94.5">
      <c r="A66" s="135">
        <f t="shared" si="4"/>
        <v>61</v>
      </c>
      <c r="B66" s="135" t="str">
        <f t="shared" si="140"/>
        <v>VT2*0,8</v>
      </c>
      <c r="C66" s="111" t="str">
        <f t="shared" si="141"/>
        <v>BH90DT</v>
      </c>
      <c r="D66" s="143" t="str">
        <f>V66&amp;W66&amp;X66&amp;Y66&amp;Z66&amp;"
"&amp;AA66&amp;"
"
&amp;AB66</f>
        <v>Các tuyến đường giao thông không đấu nối trực tiếp và thông ra Đường Dương Bạch Mai đoạn từ Đường Phạm Văn Thuận đến Đường Đồng Khởi có hiện trạng là đường nhựa, bê tông xi măng:
- Có bề rộng ≥5m, cách đường giao thông ≤600m.
- Có bề rộng từ ≥3m đến &lt;5m, cách đường giao thông ≤400m.</v>
      </c>
      <c r="E66" s="143"/>
      <c r="F66" s="143"/>
      <c r="G66" s="142">
        <v>12800</v>
      </c>
      <c r="H66" s="142">
        <v>9000</v>
      </c>
      <c r="I66" s="142">
        <v>7700</v>
      </c>
      <c r="J66" s="128">
        <f>VLOOKUP(C66,'[1]1. MA DO'!$E$5:$AA$1933,23,0)</f>
        <v>1.1000000000000001</v>
      </c>
      <c r="K66" s="129">
        <f t="shared" si="1"/>
        <v>1.1000000000000001</v>
      </c>
      <c r="L66" s="129">
        <f t="shared" si="2"/>
        <v>1.1000000000000001</v>
      </c>
      <c r="M66" s="137">
        <f t="shared" si="142"/>
        <v>20000</v>
      </c>
      <c r="N66" s="137">
        <f t="shared" si="143"/>
        <v>12000</v>
      </c>
      <c r="O66" s="137">
        <f t="shared" si="144"/>
        <v>8000</v>
      </c>
      <c r="P66" s="137">
        <f t="shared" si="145"/>
        <v>4500</v>
      </c>
      <c r="Q66" s="138">
        <f t="shared" si="146"/>
        <v>23700</v>
      </c>
      <c r="R66" s="138">
        <f t="shared" si="147"/>
        <v>14200</v>
      </c>
      <c r="S66" s="138">
        <f t="shared" si="148"/>
        <v>9500</v>
      </c>
      <c r="T66" s="138">
        <f t="shared" si="149"/>
        <v>5300</v>
      </c>
      <c r="U66" s="138">
        <f t="shared" si="149"/>
        <v>0</v>
      </c>
      <c r="V66" s="138" t="str">
        <f t="shared" si="150"/>
        <v xml:space="preserve">Các tuyến đường giao thông không đấu nối trực tiếp và thông ra </v>
      </c>
      <c r="W66" s="138" t="str">
        <f t="shared" si="151"/>
        <v>Đường Dương Bạch Mai</v>
      </c>
      <c r="X66" s="138" t="str">
        <f t="shared" si="151"/>
        <v xml:space="preserve"> đoạn từ Đường Phạm Văn Thuận</v>
      </c>
      <c r="Y66" s="138" t="str">
        <f t="shared" si="152"/>
        <v xml:space="preserve"> đến Đường Đồng Khởi</v>
      </c>
      <c r="Z66" s="138" t="str">
        <f t="shared" ref="Z66:AC66" si="155">Z59</f>
        <v xml:space="preserve"> có hiện trạng là đường nhựa, bê tông xi măng:</v>
      </c>
      <c r="AA66" s="138" t="str">
        <f t="shared" si="155"/>
        <v>- Có bề rộng ≥5m, cách đường giao thông ≤600m.</v>
      </c>
      <c r="AB66" s="138" t="str">
        <f t="shared" si="155"/>
        <v>- Có bề rộng từ ≥3m đến &lt;5m, cách đường giao thông ≤400m.</v>
      </c>
      <c r="AC66" s="138">
        <f t="shared" si="155"/>
        <v>0</v>
      </c>
    </row>
    <row r="67" spans="1:29" s="78" customFormat="1" ht="94.5">
      <c r="A67" s="135">
        <f t="shared" si="4"/>
        <v>62</v>
      </c>
      <c r="B67" s="135" t="str">
        <f t="shared" si="140"/>
        <v>VT3*0,8</v>
      </c>
      <c r="C67" s="111" t="str">
        <f t="shared" si="141"/>
        <v>BH90DT</v>
      </c>
      <c r="D67" s="143" t="str">
        <f>V67&amp;W67&amp;X67&amp;Y67&amp;Z67&amp;"
"&amp;AA67&amp;"
"
&amp;AB67&amp;"
"&amp;AC67</f>
        <v>Các tuyến đường giao thông không đấu nối trực tiếp và thông ra Đường Dương Bạch Mai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E67" s="143"/>
      <c r="F67" s="143"/>
      <c r="G67" s="142">
        <v>8600</v>
      </c>
      <c r="H67" s="142">
        <v>6000</v>
      </c>
      <c r="I67" s="142">
        <v>5200</v>
      </c>
      <c r="J67" s="128">
        <f>VLOOKUP(C67,'[1]1. MA DO'!$E$5:$AA$1933,23,0)</f>
        <v>1.1000000000000001</v>
      </c>
      <c r="K67" s="129">
        <f t="shared" si="1"/>
        <v>1.1000000000000001</v>
      </c>
      <c r="L67" s="129">
        <f t="shared" si="2"/>
        <v>1.1000000000000001</v>
      </c>
      <c r="M67" s="137">
        <f t="shared" si="142"/>
        <v>20000</v>
      </c>
      <c r="N67" s="137">
        <f t="shared" si="143"/>
        <v>12000</v>
      </c>
      <c r="O67" s="137">
        <f t="shared" si="144"/>
        <v>8000</v>
      </c>
      <c r="P67" s="137">
        <f t="shared" si="145"/>
        <v>4500</v>
      </c>
      <c r="Q67" s="138">
        <f t="shared" si="146"/>
        <v>23700</v>
      </c>
      <c r="R67" s="138">
        <f t="shared" si="147"/>
        <v>14200</v>
      </c>
      <c r="S67" s="138">
        <f t="shared" si="148"/>
        <v>9500</v>
      </c>
      <c r="T67" s="138">
        <f t="shared" si="149"/>
        <v>5300</v>
      </c>
      <c r="U67" s="138">
        <f t="shared" si="149"/>
        <v>0</v>
      </c>
      <c r="V67" s="138" t="str">
        <f t="shared" si="150"/>
        <v xml:space="preserve">Các tuyến đường giao thông không đấu nối trực tiếp và thông ra </v>
      </c>
      <c r="W67" s="138" t="str">
        <f t="shared" si="151"/>
        <v>Đường Dương Bạch Mai</v>
      </c>
      <c r="X67" s="138" t="str">
        <f t="shared" si="151"/>
        <v xml:space="preserve"> đoạn từ Đường Phạm Văn Thuận</v>
      </c>
      <c r="Y67" s="138" t="str">
        <f t="shared" si="152"/>
        <v xml:space="preserve"> đến Đường Đồng Khởi</v>
      </c>
      <c r="Z67" s="138" t="str">
        <f t="shared" ref="Z67:AC67" si="156">Z60</f>
        <v xml:space="preserve"> có hiện trạng là đường nhựa, bê tông xi măng:</v>
      </c>
      <c r="AA67" s="138" t="str">
        <f t="shared" si="156"/>
        <v>- Có bề rộng ≥5m, cách đường giao thông &gt;600m.</v>
      </c>
      <c r="AB67" s="138" t="str">
        <f t="shared" si="156"/>
        <v>- Có bề rộng từ ≥3m đến &lt;5m, cách đường giao thông từ &gt;400m đến ≤600m.</v>
      </c>
      <c r="AC67" s="138" t="str">
        <f t="shared" si="156"/>
        <v>- Có bề rộng &lt;3m, cách đường giao thông ≤200m.</v>
      </c>
    </row>
    <row r="68" spans="1:29" s="78" customFormat="1" ht="94.5">
      <c r="A68" s="135">
        <f t="shared" si="4"/>
        <v>63</v>
      </c>
      <c r="B68" s="135" t="str">
        <f t="shared" si="140"/>
        <v>VT4*0,8</v>
      </c>
      <c r="C68" s="111" t="str">
        <f t="shared" si="141"/>
        <v>BH90DT</v>
      </c>
      <c r="D68" s="143" t="str">
        <f>V68&amp;W68&amp;X68&amp;Y68&amp;Z68</f>
        <v>Các tuyến đường giao thông không đấu nối trực tiếp và thông ra Đường Dương Bạch Mai đoạn từ Đường Phạm Văn Thuận đến Đường Đồng Khởi có hiện trạng là đường nhựa, bê tông xi măng:
- Có bề rộng từ ≥3m đến &lt;5m, cách đường giao thông &gt;600m.
- Có bề rộng &lt;3m, cách đường giao thông &gt; 200m.</v>
      </c>
      <c r="E68" s="143"/>
      <c r="F68" s="143"/>
      <c r="G68" s="142">
        <v>4800</v>
      </c>
      <c r="H68" s="142">
        <v>3400</v>
      </c>
      <c r="I68" s="142">
        <v>2900</v>
      </c>
      <c r="J68" s="128">
        <f>VLOOKUP(C68,'[1]1. MA DO'!$E$5:$AA$1933,23,0)</f>
        <v>1.1000000000000001</v>
      </c>
      <c r="K68" s="129">
        <f t="shared" si="1"/>
        <v>1.1000000000000001</v>
      </c>
      <c r="L68" s="129">
        <f t="shared" si="2"/>
        <v>1.1000000000000001</v>
      </c>
      <c r="M68" s="137">
        <f t="shared" si="142"/>
        <v>20000</v>
      </c>
      <c r="N68" s="137">
        <f t="shared" si="143"/>
        <v>12000</v>
      </c>
      <c r="O68" s="137">
        <f t="shared" si="144"/>
        <v>8000</v>
      </c>
      <c r="P68" s="137">
        <f t="shared" si="145"/>
        <v>4500</v>
      </c>
      <c r="Q68" s="138">
        <f t="shared" si="146"/>
        <v>23700</v>
      </c>
      <c r="R68" s="138">
        <f t="shared" si="147"/>
        <v>14200</v>
      </c>
      <c r="S68" s="138">
        <f t="shared" si="148"/>
        <v>9500</v>
      </c>
      <c r="T68" s="138">
        <f t="shared" si="149"/>
        <v>5300</v>
      </c>
      <c r="U68" s="138">
        <f t="shared" si="149"/>
        <v>0</v>
      </c>
      <c r="V68" s="138" t="str">
        <f t="shared" si="150"/>
        <v xml:space="preserve">Các tuyến đường giao thông không đấu nối trực tiếp và thông ra </v>
      </c>
      <c r="W68" s="138" t="str">
        <f t="shared" si="151"/>
        <v>Đường Dương Bạch Mai</v>
      </c>
      <c r="X68" s="138" t="str">
        <f t="shared" si="151"/>
        <v xml:space="preserve"> đoạn từ Đường Phạm Văn Thuận</v>
      </c>
      <c r="Y68" s="138" t="str">
        <f t="shared" si="152"/>
        <v xml:space="preserve"> đến Đường Đồng Khởi</v>
      </c>
      <c r="Z68" s="138" t="str">
        <f t="shared" ref="Z68:AC68" si="157">Z61</f>
        <v xml:space="preserve"> có hiện trạng là đường nhựa, bê tông xi măng:
- Có bề rộng từ ≥3m đến &lt;5m, cách đường giao thông &gt;600m.
- Có bề rộng &lt;3m, cách đường giao thông &gt; 200m.</v>
      </c>
      <c r="AA68" s="138">
        <f t="shared" si="157"/>
        <v>0</v>
      </c>
      <c r="AB68" s="138">
        <f t="shared" si="157"/>
        <v>0</v>
      </c>
      <c r="AC68" s="138">
        <f t="shared" si="157"/>
        <v>0</v>
      </c>
    </row>
    <row r="69" spans="1:29" s="78" customFormat="1" ht="31.5">
      <c r="A69" s="135">
        <f t="shared" si="4"/>
        <v>64</v>
      </c>
      <c r="B69" s="135" t="str">
        <f>'Đầu vào (2)'!G64</f>
        <v>BH40DT</v>
      </c>
      <c r="C69" s="111" t="str">
        <f>$B$69</f>
        <v>BH40DT</v>
      </c>
      <c r="D69" s="136" t="str">
        <f>'Đầu vào (2)'!H64</f>
        <v>Đường Phạm Văn Khoai</v>
      </c>
      <c r="E69" s="136" t="str">
        <f>'Đầu vào (2)'!I64</f>
        <v>Đường Đồng Khởi</v>
      </c>
      <c r="F69" s="136" t="str">
        <f>'Đầu vào (2)'!J64</f>
        <v>Đường vành đai sân vận động</v>
      </c>
      <c r="G69" s="141">
        <v>27900</v>
      </c>
      <c r="H69" s="142">
        <v>19500</v>
      </c>
      <c r="I69" s="142">
        <v>16700</v>
      </c>
      <c r="J69" s="128">
        <f>VLOOKUP(C69,'[1]1. MA DO'!$E$5:$AA$1933,23,0)</f>
        <v>1.1299999999999999</v>
      </c>
      <c r="K69" s="129">
        <f t="shared" si="1"/>
        <v>1.1299999999999999</v>
      </c>
      <c r="L69" s="129">
        <f t="shared" si="2"/>
        <v>1.1299999999999999</v>
      </c>
      <c r="M69" s="137">
        <f>'Đầu vào (2)'!K64</f>
        <v>22000</v>
      </c>
      <c r="N69" s="137">
        <f>'Đầu vào (2)'!L64</f>
        <v>11000</v>
      </c>
      <c r="O69" s="137">
        <f>'Đầu vào (2)'!M64</f>
        <v>5900</v>
      </c>
      <c r="P69" s="137">
        <f>'Đầu vào (2)'!N64</f>
        <v>3900</v>
      </c>
      <c r="Q69" s="138">
        <f>VLOOKUP(B69,'[2]Giá đề xuất ODT'!$G$11:$AD$2233,21,0)</f>
        <v>27900</v>
      </c>
      <c r="R69" s="138">
        <f>VLOOKUP(B69,'[2]Giá đề xuất ODT'!$G$11:$AD$2233,22,0)</f>
        <v>14000</v>
      </c>
      <c r="S69" s="138">
        <f>VLOOKUP(B69,'[2]Giá đề xuất ODT'!$G$11:$AD$2233,23,0)</f>
        <v>7500</v>
      </c>
      <c r="T69" s="138">
        <f>VLOOKUP(B69,'[2]Giá đề xuất ODT'!$G$11:$AD$2233,24,0)</f>
        <v>4900</v>
      </c>
      <c r="U69" s="132"/>
      <c r="V69" s="138"/>
      <c r="W69" s="138" t="str">
        <f>D69</f>
        <v>Đường Phạm Văn Khoai</v>
      </c>
      <c r="X69" s="138" t="str">
        <f>" đoạn từ "&amp;E69</f>
        <v xml:space="preserve"> đoạn từ Đường Đồng Khởi</v>
      </c>
      <c r="Y69" s="138" t="str">
        <f>" đến "&amp;F69</f>
        <v xml:space="preserve"> đến Đường vành đai sân vận động</v>
      </c>
      <c r="Z69" s="138"/>
      <c r="AA69" s="138"/>
      <c r="AB69" s="138"/>
      <c r="AC69" s="138">
        <v>0</v>
      </c>
    </row>
    <row r="70" spans="1:29" s="78" customFormat="1" ht="78.75">
      <c r="A70" s="135">
        <f t="shared" si="4"/>
        <v>65</v>
      </c>
      <c r="B70" s="135" t="str">
        <f t="shared" ref="B70:B75" si="158">B63</f>
        <v>VT2</v>
      </c>
      <c r="C70" s="111" t="str">
        <f t="shared" ref="C70:C75" si="159">$B$69</f>
        <v>BH40DT</v>
      </c>
      <c r="D70" s="143" t="str">
        <f>V70&amp;W70&amp;X70&amp;Y70&amp;Z70&amp;"
"&amp;AA70&amp;"
"
&amp;AB70</f>
        <v>Các tuyến đường giao thông đấu nối trực tiếp ra Đường Phạm Văn Khoai đoạn từ Đường Đồng Khởi đến Đường vành đai sân vận động có hiện trạng là đường nhựa, bê tông xi măng:
- Có bề rộng ≥5m, cách đường giao thông ≤600m.
- Có bề rộng từ ≥3m đến &lt;5m, cách đường giao thông ≤400m.</v>
      </c>
      <c r="E70" s="143"/>
      <c r="F70" s="143"/>
      <c r="G70" s="142">
        <v>14000</v>
      </c>
      <c r="H70" s="142">
        <v>9800</v>
      </c>
      <c r="I70" s="142">
        <v>8400</v>
      </c>
      <c r="J70" s="128">
        <f>VLOOKUP(C70,'[1]1. MA DO'!$E$5:$AA$1933,23,0)</f>
        <v>1.1299999999999999</v>
      </c>
      <c r="K70" s="129">
        <f t="shared" si="1"/>
        <v>1.1299999999999999</v>
      </c>
      <c r="L70" s="129">
        <f t="shared" si="2"/>
        <v>1.1299999999999999</v>
      </c>
      <c r="M70" s="137">
        <f t="shared" ref="M70:M75" si="160">M69</f>
        <v>22000</v>
      </c>
      <c r="N70" s="137">
        <f t="shared" ref="N70:N75" si="161">N69</f>
        <v>11000</v>
      </c>
      <c r="O70" s="137">
        <f t="shared" ref="O70:O75" si="162">O69</f>
        <v>5900</v>
      </c>
      <c r="P70" s="137">
        <f t="shared" ref="P70:P75" si="163">P69</f>
        <v>3900</v>
      </c>
      <c r="Q70" s="138">
        <f t="shared" ref="Q70:Q75" si="164">Q69</f>
        <v>27900</v>
      </c>
      <c r="R70" s="138">
        <f t="shared" ref="R70:R75" si="165">R69</f>
        <v>14000</v>
      </c>
      <c r="S70" s="138">
        <f t="shared" ref="S70:S75" si="166">S69</f>
        <v>7500</v>
      </c>
      <c r="T70" s="138">
        <f t="shared" ref="T70:U75" si="167">T69</f>
        <v>4900</v>
      </c>
      <c r="U70" s="138">
        <f t="shared" si="167"/>
        <v>0</v>
      </c>
      <c r="V70" s="138" t="str">
        <f t="shared" ref="V70:V75" si="168">V63</f>
        <v xml:space="preserve">Các tuyến đường giao thông đấu nối trực tiếp ra </v>
      </c>
      <c r="W70" s="138" t="str">
        <f t="shared" ref="W70:X75" si="169">W69</f>
        <v>Đường Phạm Văn Khoai</v>
      </c>
      <c r="X70" s="138" t="str">
        <f t="shared" si="169"/>
        <v xml:space="preserve"> đoạn từ Đường Đồng Khởi</v>
      </c>
      <c r="Y70" s="138" t="str">
        <f t="shared" ref="Y70:Y75" si="170">Y69</f>
        <v xml:space="preserve"> đến Đường vành đai sân vận động</v>
      </c>
      <c r="Z70" s="138" t="str">
        <f>Z63</f>
        <v xml:space="preserve"> có hiện trạng là đường nhựa, bê tông xi măng:</v>
      </c>
      <c r="AA70" s="138" t="str">
        <f>AA63</f>
        <v>- Có bề rộng ≥5m, cách đường giao thông ≤600m.</v>
      </c>
      <c r="AB70" s="138" t="str">
        <f>AB63</f>
        <v>- Có bề rộng từ ≥3m đến &lt;5m, cách đường giao thông ≤400m.</v>
      </c>
      <c r="AC70" s="138">
        <f>AC63</f>
        <v>0</v>
      </c>
    </row>
    <row r="71" spans="1:29" s="78" customFormat="1" ht="78.75">
      <c r="A71" s="135">
        <f t="shared" si="4"/>
        <v>66</v>
      </c>
      <c r="B71" s="135" t="str">
        <f t="shared" si="158"/>
        <v>VT3</v>
      </c>
      <c r="C71" s="111" t="str">
        <f t="shared" si="159"/>
        <v>BH40DT</v>
      </c>
      <c r="D71" s="143" t="str">
        <f>V71&amp;W71&amp;X71&amp;Y71&amp;Z71&amp;"
"&amp;AA71&amp;"
"&amp;AB71&amp;"
"&amp;AC71</f>
        <v>Các tuyến đường giao thông đấu nối trực tiếp ra Đường Phạm Văn Khoai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71" s="143"/>
      <c r="F71" s="143"/>
      <c r="G71" s="142">
        <v>7500</v>
      </c>
      <c r="H71" s="142">
        <v>5300</v>
      </c>
      <c r="I71" s="142">
        <v>4500</v>
      </c>
      <c r="J71" s="128">
        <f>VLOOKUP(C71,'[1]1. MA DO'!$E$5:$AA$1933,23,0)</f>
        <v>1.1299999999999999</v>
      </c>
      <c r="K71" s="129">
        <f t="shared" ref="K71:K134" si="171">J71</f>
        <v>1.1299999999999999</v>
      </c>
      <c r="L71" s="129">
        <f t="shared" ref="L71:L134" si="172">J71</f>
        <v>1.1299999999999999</v>
      </c>
      <c r="M71" s="137">
        <f t="shared" si="160"/>
        <v>22000</v>
      </c>
      <c r="N71" s="137">
        <f t="shared" si="161"/>
        <v>11000</v>
      </c>
      <c r="O71" s="137">
        <f t="shared" si="162"/>
        <v>5900</v>
      </c>
      <c r="P71" s="137">
        <f t="shared" si="163"/>
        <v>3900</v>
      </c>
      <c r="Q71" s="138">
        <f t="shared" si="164"/>
        <v>27900</v>
      </c>
      <c r="R71" s="138">
        <f t="shared" si="165"/>
        <v>14000</v>
      </c>
      <c r="S71" s="138">
        <f t="shared" si="166"/>
        <v>7500</v>
      </c>
      <c r="T71" s="138">
        <f t="shared" si="167"/>
        <v>4900</v>
      </c>
      <c r="U71" s="138">
        <f t="shared" si="167"/>
        <v>0</v>
      </c>
      <c r="V71" s="138" t="str">
        <f t="shared" si="168"/>
        <v xml:space="preserve">Các tuyến đường giao thông đấu nối trực tiếp ra </v>
      </c>
      <c r="W71" s="138" t="str">
        <f t="shared" si="169"/>
        <v>Đường Phạm Văn Khoai</v>
      </c>
      <c r="X71" s="138" t="str">
        <f t="shared" si="169"/>
        <v xml:space="preserve"> đoạn từ Đường Đồng Khởi</v>
      </c>
      <c r="Y71" s="138" t="str">
        <f t="shared" si="170"/>
        <v xml:space="preserve"> đến Đường vành đai sân vận động</v>
      </c>
      <c r="Z71" s="138" t="str">
        <f t="shared" ref="Z71:AC71" si="173">Z64</f>
        <v xml:space="preserve"> có hiện trạng là đường nhựa, bê tông xi măng:</v>
      </c>
      <c r="AA71" s="138" t="str">
        <f t="shared" si="173"/>
        <v>- Có bề rộng ≥5m, cách đường giao thông &gt;600m.</v>
      </c>
      <c r="AB71" s="138" t="str">
        <f t="shared" si="173"/>
        <v>- Có bề rộng từ ≥3m đến &lt;5m, cách đường giao thông từ &gt;400m đến ≤600m.</v>
      </c>
      <c r="AC71" s="138" t="str">
        <f t="shared" si="173"/>
        <v>- Có bề rộng &lt;3m, cách đường giao thông ≤200m.</v>
      </c>
    </row>
    <row r="72" spans="1:29" s="78" customFormat="1" ht="94.5">
      <c r="A72" s="135">
        <f t="shared" ref="A72:A135" si="174">A71+1</f>
        <v>67</v>
      </c>
      <c r="B72" s="135" t="str">
        <f t="shared" si="158"/>
        <v>VT4</v>
      </c>
      <c r="C72" s="111" t="str">
        <f t="shared" si="159"/>
        <v>BH40DT</v>
      </c>
      <c r="D72" s="143" t="str">
        <f>V72&amp;W72&amp;X72&amp;Y72&amp;Z72</f>
        <v>Các tuyến đường giao thông đấu nối trực tiếp ra Đường Phạm Văn Khoai đoạn từ Đường Đồng Khởi đến Đường vành đai sân vận động có hiện trạng là đường nhựa, bê tông xi măng:
- Có bề rộng từ ≥3m đến &lt;5m, cách đường giao thông &gt;600m.
- Có bề rộng &lt;3m, cách đường giao thông &gt;200m.</v>
      </c>
      <c r="E72" s="143"/>
      <c r="F72" s="143"/>
      <c r="G72" s="142">
        <v>4900</v>
      </c>
      <c r="H72" s="142">
        <v>3400</v>
      </c>
      <c r="I72" s="142">
        <v>2900</v>
      </c>
      <c r="J72" s="128">
        <f>VLOOKUP(C72,'[1]1. MA DO'!$E$5:$AA$1933,23,0)</f>
        <v>1.1299999999999999</v>
      </c>
      <c r="K72" s="129">
        <f t="shared" si="171"/>
        <v>1.1299999999999999</v>
      </c>
      <c r="L72" s="129">
        <f t="shared" si="172"/>
        <v>1.1299999999999999</v>
      </c>
      <c r="M72" s="137">
        <f t="shared" si="160"/>
        <v>22000</v>
      </c>
      <c r="N72" s="137">
        <f t="shared" si="161"/>
        <v>11000</v>
      </c>
      <c r="O72" s="137">
        <f t="shared" si="162"/>
        <v>5900</v>
      </c>
      <c r="P72" s="137">
        <f t="shared" si="163"/>
        <v>3900</v>
      </c>
      <c r="Q72" s="138">
        <f t="shared" si="164"/>
        <v>27900</v>
      </c>
      <c r="R72" s="138">
        <f t="shared" si="165"/>
        <v>14000</v>
      </c>
      <c r="S72" s="138">
        <f t="shared" si="166"/>
        <v>7500</v>
      </c>
      <c r="T72" s="138">
        <f t="shared" si="167"/>
        <v>4900</v>
      </c>
      <c r="U72" s="138">
        <f t="shared" si="167"/>
        <v>0</v>
      </c>
      <c r="V72" s="138" t="str">
        <f t="shared" si="168"/>
        <v xml:space="preserve">Các tuyến đường giao thông đấu nối trực tiếp ra </v>
      </c>
      <c r="W72" s="138" t="str">
        <f t="shared" si="169"/>
        <v>Đường Phạm Văn Khoai</v>
      </c>
      <c r="X72" s="138" t="str">
        <f t="shared" si="169"/>
        <v xml:space="preserve"> đoạn từ Đường Đồng Khởi</v>
      </c>
      <c r="Y72" s="138" t="str">
        <f t="shared" si="170"/>
        <v xml:space="preserve"> đến Đường vành đai sân vận động</v>
      </c>
      <c r="Z72" s="138" t="str">
        <f t="shared" ref="Z72:AC72" si="175">Z65</f>
        <v xml:space="preserve"> có hiện trạng là đường nhựa, bê tông xi măng:
- Có bề rộng từ ≥3m đến &lt;5m, cách đường giao thông &gt;600m.
- Có bề rộng &lt;3m, cách đường giao thông &gt;200m.</v>
      </c>
      <c r="AA72" s="138">
        <f t="shared" si="175"/>
        <v>0</v>
      </c>
      <c r="AB72" s="138">
        <f t="shared" si="175"/>
        <v>0</v>
      </c>
      <c r="AC72" s="138">
        <f t="shared" si="175"/>
        <v>0</v>
      </c>
    </row>
    <row r="73" spans="1:29" s="78" customFormat="1" ht="94.5">
      <c r="A73" s="135">
        <f t="shared" si="174"/>
        <v>68</v>
      </c>
      <c r="B73" s="135" t="str">
        <f t="shared" si="158"/>
        <v>VT2*0,8</v>
      </c>
      <c r="C73" s="111" t="str">
        <f t="shared" si="159"/>
        <v>BH40DT</v>
      </c>
      <c r="D73" s="143" t="str">
        <f>V73&amp;W73&amp;X73&amp;Y73&amp;Z73&amp;"
"&amp;AA73&amp;"
"
&amp;AB73</f>
        <v>Các tuyến đường giao thông không đấu nối trực tiếp và thông ra Đường Phạm Văn Khoai đoạn từ Đường Đồng Khởi đến Đường vành đai sân vận động có hiện trạng là đường nhựa, bê tông xi măng:
- Có bề rộng ≥5m, cách đường giao thông ≤600m.
- Có bề rộng từ ≥3m đến &lt;5m, cách đường giao thông ≤400m.</v>
      </c>
      <c r="E73" s="143"/>
      <c r="F73" s="143"/>
      <c r="G73" s="142">
        <v>12600</v>
      </c>
      <c r="H73" s="142">
        <v>8800</v>
      </c>
      <c r="I73" s="142">
        <v>7600</v>
      </c>
      <c r="J73" s="128">
        <f>VLOOKUP(C73,'[1]1. MA DO'!$E$5:$AA$1933,23,0)</f>
        <v>1.1299999999999999</v>
      </c>
      <c r="K73" s="129">
        <f t="shared" si="171"/>
        <v>1.1299999999999999</v>
      </c>
      <c r="L73" s="129">
        <f t="shared" si="172"/>
        <v>1.1299999999999999</v>
      </c>
      <c r="M73" s="137">
        <f t="shared" si="160"/>
        <v>22000</v>
      </c>
      <c r="N73" s="137">
        <f t="shared" si="161"/>
        <v>11000</v>
      </c>
      <c r="O73" s="137">
        <f t="shared" si="162"/>
        <v>5900</v>
      </c>
      <c r="P73" s="137">
        <f t="shared" si="163"/>
        <v>3900</v>
      </c>
      <c r="Q73" s="138">
        <f t="shared" si="164"/>
        <v>27900</v>
      </c>
      <c r="R73" s="138">
        <f t="shared" si="165"/>
        <v>14000</v>
      </c>
      <c r="S73" s="138">
        <f t="shared" si="166"/>
        <v>7500</v>
      </c>
      <c r="T73" s="138">
        <f t="shared" si="167"/>
        <v>4900</v>
      </c>
      <c r="U73" s="138">
        <f t="shared" si="167"/>
        <v>0</v>
      </c>
      <c r="V73" s="138" t="str">
        <f t="shared" si="168"/>
        <v xml:space="preserve">Các tuyến đường giao thông không đấu nối trực tiếp và thông ra </v>
      </c>
      <c r="W73" s="138" t="str">
        <f t="shared" si="169"/>
        <v>Đường Phạm Văn Khoai</v>
      </c>
      <c r="X73" s="138" t="str">
        <f t="shared" si="169"/>
        <v xml:space="preserve"> đoạn từ Đường Đồng Khởi</v>
      </c>
      <c r="Y73" s="138" t="str">
        <f t="shared" si="170"/>
        <v xml:space="preserve"> đến Đường vành đai sân vận động</v>
      </c>
      <c r="Z73" s="138" t="str">
        <f t="shared" ref="Z73:AC73" si="176">Z66</f>
        <v xml:space="preserve"> có hiện trạng là đường nhựa, bê tông xi măng:</v>
      </c>
      <c r="AA73" s="138" t="str">
        <f t="shared" si="176"/>
        <v>- Có bề rộng ≥5m, cách đường giao thông ≤600m.</v>
      </c>
      <c r="AB73" s="138" t="str">
        <f t="shared" si="176"/>
        <v>- Có bề rộng từ ≥3m đến &lt;5m, cách đường giao thông ≤400m.</v>
      </c>
      <c r="AC73" s="138">
        <f t="shared" si="176"/>
        <v>0</v>
      </c>
    </row>
    <row r="74" spans="1:29" s="78" customFormat="1" ht="94.5">
      <c r="A74" s="135">
        <f t="shared" si="174"/>
        <v>69</v>
      </c>
      <c r="B74" s="135" t="str">
        <f t="shared" si="158"/>
        <v>VT3*0,8</v>
      </c>
      <c r="C74" s="111" t="str">
        <f t="shared" si="159"/>
        <v>BH40DT</v>
      </c>
      <c r="D74" s="143" t="str">
        <f>V74&amp;W74&amp;X74&amp;Y74&amp;Z74&amp;"
"&amp;AA74&amp;"
"
&amp;AB74&amp;"
"&amp;AC74</f>
        <v>Các tuyến đường giao thông không đấu nối trực tiếp và thông ra Đường Phạm Văn Khoai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74" s="143"/>
      <c r="F74" s="143"/>
      <c r="G74" s="142">
        <v>6800</v>
      </c>
      <c r="H74" s="142">
        <v>4800</v>
      </c>
      <c r="I74" s="142">
        <v>4100</v>
      </c>
      <c r="J74" s="128">
        <f>VLOOKUP(C74,'[1]1. MA DO'!$E$5:$AA$1933,23,0)</f>
        <v>1.1299999999999999</v>
      </c>
      <c r="K74" s="129">
        <f t="shared" si="171"/>
        <v>1.1299999999999999</v>
      </c>
      <c r="L74" s="129">
        <f t="shared" si="172"/>
        <v>1.1299999999999999</v>
      </c>
      <c r="M74" s="137">
        <f t="shared" si="160"/>
        <v>22000</v>
      </c>
      <c r="N74" s="137">
        <f t="shared" si="161"/>
        <v>11000</v>
      </c>
      <c r="O74" s="137">
        <f t="shared" si="162"/>
        <v>5900</v>
      </c>
      <c r="P74" s="137">
        <f t="shared" si="163"/>
        <v>3900</v>
      </c>
      <c r="Q74" s="138">
        <f t="shared" si="164"/>
        <v>27900</v>
      </c>
      <c r="R74" s="138">
        <f t="shared" si="165"/>
        <v>14000</v>
      </c>
      <c r="S74" s="138">
        <f t="shared" si="166"/>
        <v>7500</v>
      </c>
      <c r="T74" s="138">
        <f t="shared" si="167"/>
        <v>4900</v>
      </c>
      <c r="U74" s="138">
        <f t="shared" si="167"/>
        <v>0</v>
      </c>
      <c r="V74" s="138" t="str">
        <f t="shared" si="168"/>
        <v xml:space="preserve">Các tuyến đường giao thông không đấu nối trực tiếp và thông ra </v>
      </c>
      <c r="W74" s="138" t="str">
        <f t="shared" si="169"/>
        <v>Đường Phạm Văn Khoai</v>
      </c>
      <c r="X74" s="138" t="str">
        <f t="shared" si="169"/>
        <v xml:space="preserve"> đoạn từ Đường Đồng Khởi</v>
      </c>
      <c r="Y74" s="138" t="str">
        <f t="shared" si="170"/>
        <v xml:space="preserve"> đến Đường vành đai sân vận động</v>
      </c>
      <c r="Z74" s="138" t="str">
        <f t="shared" ref="Z74:AC74" si="177">Z67</f>
        <v xml:space="preserve"> có hiện trạng là đường nhựa, bê tông xi măng:</v>
      </c>
      <c r="AA74" s="138" t="str">
        <f t="shared" si="177"/>
        <v>- Có bề rộng ≥5m, cách đường giao thông &gt;600m.</v>
      </c>
      <c r="AB74" s="138" t="str">
        <f t="shared" si="177"/>
        <v>- Có bề rộng từ ≥3m đến &lt;5m, cách đường giao thông từ &gt;400m đến ≤600m.</v>
      </c>
      <c r="AC74" s="138" t="str">
        <f t="shared" si="177"/>
        <v>- Có bề rộng &lt;3m, cách đường giao thông ≤200m.</v>
      </c>
    </row>
    <row r="75" spans="1:29" s="78" customFormat="1" ht="94.5">
      <c r="A75" s="135">
        <f t="shared" si="174"/>
        <v>70</v>
      </c>
      <c r="B75" s="135" t="str">
        <f t="shared" si="158"/>
        <v>VT4*0,8</v>
      </c>
      <c r="C75" s="111" t="str">
        <f t="shared" si="159"/>
        <v>BH40DT</v>
      </c>
      <c r="D75" s="143" t="str">
        <f>V75&amp;W75&amp;X75&amp;Y75&amp;Z75</f>
        <v>Các tuyến đường giao thông không đấu nối trực tiếp và thông ra Đường Phạm Văn Khoai đoạn từ Đường Đồng Khởi đến Đường vành đai sân vận động có hiện trạng là đường nhựa, bê tông xi măng:
- Có bề rộng từ ≥3m đến &lt;5m, cách đường giao thông &gt;600m.
- Có bề rộng &lt;3m, cách đường giao thông &gt; 200m.</v>
      </c>
      <c r="E75" s="143"/>
      <c r="F75" s="143"/>
      <c r="G75" s="142">
        <v>4400</v>
      </c>
      <c r="H75" s="142">
        <v>3100</v>
      </c>
      <c r="I75" s="142">
        <v>2600</v>
      </c>
      <c r="J75" s="128">
        <f>VLOOKUP(C75,'[1]1. MA DO'!$E$5:$AA$1933,23,0)</f>
        <v>1.1299999999999999</v>
      </c>
      <c r="K75" s="129">
        <f t="shared" si="171"/>
        <v>1.1299999999999999</v>
      </c>
      <c r="L75" s="129">
        <f t="shared" si="172"/>
        <v>1.1299999999999999</v>
      </c>
      <c r="M75" s="137">
        <f t="shared" si="160"/>
        <v>22000</v>
      </c>
      <c r="N75" s="137">
        <f t="shared" si="161"/>
        <v>11000</v>
      </c>
      <c r="O75" s="137">
        <f t="shared" si="162"/>
        <v>5900</v>
      </c>
      <c r="P75" s="137">
        <f t="shared" si="163"/>
        <v>3900</v>
      </c>
      <c r="Q75" s="138">
        <f t="shared" si="164"/>
        <v>27900</v>
      </c>
      <c r="R75" s="138">
        <f t="shared" si="165"/>
        <v>14000</v>
      </c>
      <c r="S75" s="138">
        <f t="shared" si="166"/>
        <v>7500</v>
      </c>
      <c r="T75" s="138">
        <f t="shared" si="167"/>
        <v>4900</v>
      </c>
      <c r="U75" s="138">
        <f t="shared" si="167"/>
        <v>0</v>
      </c>
      <c r="V75" s="138" t="str">
        <f t="shared" si="168"/>
        <v xml:space="preserve">Các tuyến đường giao thông không đấu nối trực tiếp và thông ra </v>
      </c>
      <c r="W75" s="138" t="str">
        <f t="shared" si="169"/>
        <v>Đường Phạm Văn Khoai</v>
      </c>
      <c r="X75" s="138" t="str">
        <f t="shared" si="169"/>
        <v xml:space="preserve"> đoạn từ Đường Đồng Khởi</v>
      </c>
      <c r="Y75" s="138" t="str">
        <f t="shared" si="170"/>
        <v xml:space="preserve"> đến Đường vành đai sân vận động</v>
      </c>
      <c r="Z75" s="138" t="str">
        <f t="shared" ref="Z75:AC75" si="178">Z68</f>
        <v xml:space="preserve"> có hiện trạng là đường nhựa, bê tông xi măng:
- Có bề rộng từ ≥3m đến &lt;5m, cách đường giao thông &gt;600m.
- Có bề rộng &lt;3m, cách đường giao thông &gt; 200m.</v>
      </c>
      <c r="AA75" s="138">
        <f t="shared" si="178"/>
        <v>0</v>
      </c>
      <c r="AB75" s="138">
        <f t="shared" si="178"/>
        <v>0</v>
      </c>
      <c r="AC75" s="138">
        <f t="shared" si="178"/>
        <v>0</v>
      </c>
    </row>
    <row r="76" spans="1:29" s="78" customFormat="1" ht="63">
      <c r="A76" s="135">
        <f t="shared" si="174"/>
        <v>71</v>
      </c>
      <c r="B76" s="135" t="str">
        <f>'Đầu vào (2)'!G71</f>
        <v>BH38DT</v>
      </c>
      <c r="C76" s="111" t="str">
        <f>$B$76</f>
        <v>BH38DT</v>
      </c>
      <c r="D76" s="136" t="str">
        <f>'Đầu vào (2)'!H71</f>
        <v>Đường Nguyễn Văn A</v>
      </c>
      <c r="E76" s="136" t="str">
        <f>'Đầu vào (2)'!I71</f>
        <v>Đường Đồng Khởi</v>
      </c>
      <c r="F76" s="136" t="str">
        <f>'Đầu vào (2)'!J71</f>
        <v>Hết ranh thửa đất số 418, tờ BĐĐC số 114 về bên phải và hết ranh thửa đất số 465, tờ BĐĐC số 114 về bên trái</v>
      </c>
      <c r="G76" s="141">
        <v>26600</v>
      </c>
      <c r="H76" s="142">
        <v>18600</v>
      </c>
      <c r="I76" s="142">
        <v>16000</v>
      </c>
      <c r="J76" s="128">
        <f>VLOOKUP(C76,'[1]1. MA DO'!$E$5:$AA$1933,23,0)</f>
        <v>1.1299999999999999</v>
      </c>
      <c r="K76" s="129">
        <f t="shared" si="171"/>
        <v>1.1299999999999999</v>
      </c>
      <c r="L76" s="129">
        <f t="shared" si="172"/>
        <v>1.1299999999999999</v>
      </c>
      <c r="M76" s="137">
        <f>'Đầu vào (2)'!K71</f>
        <v>21000</v>
      </c>
      <c r="N76" s="137">
        <f>'Đầu vào (2)'!L71</f>
        <v>11000</v>
      </c>
      <c r="O76" s="137">
        <f>'Đầu vào (2)'!M71</f>
        <v>5900</v>
      </c>
      <c r="P76" s="137">
        <f>'Đầu vào (2)'!N71</f>
        <v>3900</v>
      </c>
      <c r="Q76" s="138">
        <f>VLOOKUP(B76,'[2]Giá đề xuất ODT'!$G$11:$AD$2233,21,0)</f>
        <v>26600</v>
      </c>
      <c r="R76" s="138">
        <f>VLOOKUP(B76,'[2]Giá đề xuất ODT'!$G$11:$AD$2233,22,0)</f>
        <v>14000</v>
      </c>
      <c r="S76" s="138">
        <f>VLOOKUP(B76,'[2]Giá đề xuất ODT'!$G$11:$AD$2233,23,0)</f>
        <v>7500</v>
      </c>
      <c r="T76" s="138">
        <f>VLOOKUP(B76,'[2]Giá đề xuất ODT'!$G$11:$AD$2233,24,0)</f>
        <v>4900</v>
      </c>
      <c r="U76" s="132"/>
      <c r="V76" s="138"/>
      <c r="W76" s="138" t="str">
        <f>D76</f>
        <v>Đường Nguyễn Văn A</v>
      </c>
      <c r="X76" s="138" t="str">
        <f>" đoạn từ "&amp;E76</f>
        <v xml:space="preserve"> đoạn từ Đường Đồng Khởi</v>
      </c>
      <c r="Y76" s="138" t="str">
        <f>" đến "&amp;F76</f>
        <v xml:space="preserve"> đến Hết ranh thửa đất số 418, tờ BĐĐC số 114 về bên phải và hết ranh thửa đất số 465, tờ BĐĐC số 114 về bên trái</v>
      </c>
      <c r="Z76" s="138"/>
      <c r="AA76" s="138"/>
      <c r="AB76" s="138"/>
      <c r="AC76" s="138">
        <v>0</v>
      </c>
    </row>
    <row r="77" spans="1:29" s="78" customFormat="1" ht="78.75">
      <c r="A77" s="135">
        <f t="shared" si="174"/>
        <v>72</v>
      </c>
      <c r="B77" s="135" t="str">
        <f t="shared" ref="B77:B82" si="179">B70</f>
        <v>VT2</v>
      </c>
      <c r="C77" s="111" t="str">
        <f t="shared" ref="C77:C82" si="180">$B$76</f>
        <v>BH38DT</v>
      </c>
      <c r="D77" s="143" t="str">
        <f>V77&amp;W77&amp;X77&amp;Y77&amp;Z77&amp;"
"&amp;AA77&amp;"
"
&amp;AB77</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≤600m.
- Có bề rộng từ ≥3m đến &lt;5m, cách đường giao thông ≤400m.</v>
      </c>
      <c r="E77" s="143"/>
      <c r="F77" s="143"/>
      <c r="G77" s="142">
        <v>14000</v>
      </c>
      <c r="H77" s="142">
        <v>9800</v>
      </c>
      <c r="I77" s="142">
        <v>8400</v>
      </c>
      <c r="J77" s="128">
        <f>VLOOKUP(C77,'[1]1. MA DO'!$E$5:$AA$1933,23,0)</f>
        <v>1.1299999999999999</v>
      </c>
      <c r="K77" s="129">
        <f t="shared" si="171"/>
        <v>1.1299999999999999</v>
      </c>
      <c r="L77" s="129">
        <f t="shared" si="172"/>
        <v>1.1299999999999999</v>
      </c>
      <c r="M77" s="137">
        <f t="shared" ref="M77:M82" si="181">M76</f>
        <v>21000</v>
      </c>
      <c r="N77" s="137">
        <f t="shared" ref="N77:N82" si="182">N76</f>
        <v>11000</v>
      </c>
      <c r="O77" s="137">
        <f t="shared" ref="O77:O82" si="183">O76</f>
        <v>5900</v>
      </c>
      <c r="P77" s="137">
        <f t="shared" ref="P77:P82" si="184">P76</f>
        <v>3900</v>
      </c>
      <c r="Q77" s="138">
        <f t="shared" ref="Q77:Q82" si="185">Q76</f>
        <v>26600</v>
      </c>
      <c r="R77" s="138">
        <f t="shared" ref="R77:R82" si="186">R76</f>
        <v>14000</v>
      </c>
      <c r="S77" s="138">
        <f t="shared" ref="S77:S82" si="187">S76</f>
        <v>7500</v>
      </c>
      <c r="T77" s="138">
        <f t="shared" ref="T77:U82" si="188">T76</f>
        <v>4900</v>
      </c>
      <c r="U77" s="138">
        <f t="shared" si="188"/>
        <v>0</v>
      </c>
      <c r="V77" s="138" t="str">
        <f t="shared" ref="V77:V82" si="189">V70</f>
        <v xml:space="preserve">Các tuyến đường giao thông đấu nối trực tiếp ra </v>
      </c>
      <c r="W77" s="138" t="str">
        <f t="shared" ref="W77:X82" si="190">W76</f>
        <v>Đường Nguyễn Văn A</v>
      </c>
      <c r="X77" s="138" t="str">
        <f t="shared" si="190"/>
        <v xml:space="preserve"> đoạn từ Đường Đồng Khởi</v>
      </c>
      <c r="Y77" s="138" t="str">
        <f t="shared" ref="Y77:Y82" si="191">Y76</f>
        <v xml:space="preserve"> đến Hết ranh thửa đất số 418, tờ BĐĐC số 114 về bên phải và hết ranh thửa đất số 465, tờ BĐĐC số 114 về bên trái</v>
      </c>
      <c r="Z77" s="138" t="str">
        <f>Z70</f>
        <v xml:space="preserve"> có hiện trạng là đường nhựa, bê tông xi măng:</v>
      </c>
      <c r="AA77" s="138" t="str">
        <f>AA70</f>
        <v>- Có bề rộng ≥5m, cách đường giao thông ≤600m.</v>
      </c>
      <c r="AB77" s="138" t="str">
        <f>AB70</f>
        <v>- Có bề rộng từ ≥3m đến &lt;5m, cách đường giao thông ≤400m.</v>
      </c>
      <c r="AC77" s="138">
        <f>AC70</f>
        <v>0</v>
      </c>
    </row>
    <row r="78" spans="1:29" s="78" customFormat="1" ht="78.75">
      <c r="A78" s="135">
        <f t="shared" si="174"/>
        <v>73</v>
      </c>
      <c r="B78" s="135" t="str">
        <f t="shared" si="179"/>
        <v>VT3</v>
      </c>
      <c r="C78" s="111" t="str">
        <f t="shared" si="180"/>
        <v>BH38DT</v>
      </c>
      <c r="D78" s="143" t="str">
        <f>V78&amp;W78&amp;X78&amp;Y78&amp;Z78&amp;"
"&amp;AA78&amp;"
"&amp;AB78&amp;"
"&amp;AC78</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78" s="143"/>
      <c r="F78" s="143"/>
      <c r="G78" s="142">
        <v>7500</v>
      </c>
      <c r="H78" s="142">
        <v>5300</v>
      </c>
      <c r="I78" s="142">
        <v>4500</v>
      </c>
      <c r="J78" s="128">
        <f>VLOOKUP(C78,'[1]1. MA DO'!$E$5:$AA$1933,23,0)</f>
        <v>1.1299999999999999</v>
      </c>
      <c r="K78" s="129">
        <f t="shared" si="171"/>
        <v>1.1299999999999999</v>
      </c>
      <c r="L78" s="129">
        <f t="shared" si="172"/>
        <v>1.1299999999999999</v>
      </c>
      <c r="M78" s="137">
        <f t="shared" si="181"/>
        <v>21000</v>
      </c>
      <c r="N78" s="137">
        <f t="shared" si="182"/>
        <v>11000</v>
      </c>
      <c r="O78" s="137">
        <f t="shared" si="183"/>
        <v>5900</v>
      </c>
      <c r="P78" s="137">
        <f t="shared" si="184"/>
        <v>3900</v>
      </c>
      <c r="Q78" s="138">
        <f t="shared" si="185"/>
        <v>26600</v>
      </c>
      <c r="R78" s="138">
        <f t="shared" si="186"/>
        <v>14000</v>
      </c>
      <c r="S78" s="138">
        <f t="shared" si="187"/>
        <v>7500</v>
      </c>
      <c r="T78" s="138">
        <f t="shared" si="188"/>
        <v>4900</v>
      </c>
      <c r="U78" s="138">
        <f t="shared" si="188"/>
        <v>0</v>
      </c>
      <c r="V78" s="138" t="str">
        <f t="shared" si="189"/>
        <v xml:space="preserve">Các tuyến đường giao thông đấu nối trực tiếp ra </v>
      </c>
      <c r="W78" s="138" t="str">
        <f t="shared" si="190"/>
        <v>Đường Nguyễn Văn A</v>
      </c>
      <c r="X78" s="138" t="str">
        <f t="shared" si="190"/>
        <v xml:space="preserve"> đoạn từ Đường Đồng Khởi</v>
      </c>
      <c r="Y78" s="138" t="str">
        <f t="shared" si="191"/>
        <v xml:space="preserve"> đến Hết ranh thửa đất số 418, tờ BĐĐC số 114 về bên phải và hết ranh thửa đất số 465, tờ BĐĐC số 114 về bên trái</v>
      </c>
      <c r="Z78" s="138" t="str">
        <f t="shared" ref="Z78:AC78" si="192">Z71</f>
        <v xml:space="preserve"> có hiện trạng là đường nhựa, bê tông xi măng:</v>
      </c>
      <c r="AA78" s="138" t="str">
        <f t="shared" si="192"/>
        <v>- Có bề rộng ≥5m, cách đường giao thông &gt;600m.</v>
      </c>
      <c r="AB78" s="138" t="str">
        <f t="shared" si="192"/>
        <v>- Có bề rộng từ ≥3m đến &lt;5m, cách đường giao thông từ &gt;400m đến ≤600m.</v>
      </c>
      <c r="AC78" s="138" t="str">
        <f t="shared" si="192"/>
        <v>- Có bề rộng &lt;3m, cách đường giao thông ≤200m.</v>
      </c>
    </row>
    <row r="79" spans="1:29" s="78" customFormat="1" ht="94.5">
      <c r="A79" s="135">
        <f t="shared" si="174"/>
        <v>74</v>
      </c>
      <c r="B79" s="135" t="str">
        <f t="shared" si="179"/>
        <v>VT4</v>
      </c>
      <c r="C79" s="111" t="str">
        <f t="shared" si="180"/>
        <v>BH38DT</v>
      </c>
      <c r="D79" s="143" t="str">
        <f>V79&amp;W79&amp;X79&amp;Y79&amp;Z79</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từ ≥3m đến &lt;5m, cách đường giao thông &gt;600m.
- Có bề rộng &lt;3m, cách đường giao thông &gt;200m.</v>
      </c>
      <c r="E79" s="143"/>
      <c r="F79" s="143"/>
      <c r="G79" s="142">
        <v>4900</v>
      </c>
      <c r="H79" s="142">
        <v>3400</v>
      </c>
      <c r="I79" s="142">
        <v>2900</v>
      </c>
      <c r="J79" s="128">
        <f>VLOOKUP(C79,'[1]1. MA DO'!$E$5:$AA$1933,23,0)</f>
        <v>1.1299999999999999</v>
      </c>
      <c r="K79" s="129">
        <f t="shared" si="171"/>
        <v>1.1299999999999999</v>
      </c>
      <c r="L79" s="129">
        <f t="shared" si="172"/>
        <v>1.1299999999999999</v>
      </c>
      <c r="M79" s="137">
        <f t="shared" si="181"/>
        <v>21000</v>
      </c>
      <c r="N79" s="137">
        <f t="shared" si="182"/>
        <v>11000</v>
      </c>
      <c r="O79" s="137">
        <f t="shared" si="183"/>
        <v>5900</v>
      </c>
      <c r="P79" s="137">
        <f t="shared" si="184"/>
        <v>3900</v>
      </c>
      <c r="Q79" s="138">
        <f t="shared" si="185"/>
        <v>26600</v>
      </c>
      <c r="R79" s="138">
        <f t="shared" si="186"/>
        <v>14000</v>
      </c>
      <c r="S79" s="138">
        <f t="shared" si="187"/>
        <v>7500</v>
      </c>
      <c r="T79" s="138">
        <f t="shared" si="188"/>
        <v>4900</v>
      </c>
      <c r="U79" s="138">
        <f t="shared" si="188"/>
        <v>0</v>
      </c>
      <c r="V79" s="138" t="str">
        <f t="shared" si="189"/>
        <v xml:space="preserve">Các tuyến đường giao thông đấu nối trực tiếp ra </v>
      </c>
      <c r="W79" s="138" t="str">
        <f t="shared" si="190"/>
        <v>Đường Nguyễn Văn A</v>
      </c>
      <c r="X79" s="138" t="str">
        <f t="shared" si="190"/>
        <v xml:space="preserve"> đoạn từ Đường Đồng Khởi</v>
      </c>
      <c r="Y79" s="138" t="str">
        <f t="shared" si="191"/>
        <v xml:space="preserve"> đến Hết ranh thửa đất số 418, tờ BĐĐC số 114 về bên phải và hết ranh thửa đất số 465, tờ BĐĐC số 114 về bên trái</v>
      </c>
      <c r="Z79" s="138" t="str">
        <f t="shared" ref="Z79:AC79" si="193">Z72</f>
        <v xml:space="preserve"> có hiện trạng là đường nhựa, bê tông xi măng:
- Có bề rộng từ ≥3m đến &lt;5m, cách đường giao thông &gt;600m.
- Có bề rộng &lt;3m, cách đường giao thông &gt;200m.</v>
      </c>
      <c r="AA79" s="138">
        <f t="shared" si="193"/>
        <v>0</v>
      </c>
      <c r="AB79" s="138">
        <f t="shared" si="193"/>
        <v>0</v>
      </c>
      <c r="AC79" s="138">
        <f t="shared" si="193"/>
        <v>0</v>
      </c>
    </row>
    <row r="80" spans="1:29" s="78" customFormat="1" ht="94.5">
      <c r="A80" s="135">
        <f t="shared" si="174"/>
        <v>75</v>
      </c>
      <c r="B80" s="135" t="str">
        <f t="shared" si="179"/>
        <v>VT2*0,8</v>
      </c>
      <c r="C80" s="111" t="str">
        <f t="shared" si="180"/>
        <v>BH38DT</v>
      </c>
      <c r="D80" s="143" t="str">
        <f>V80&amp;W80&amp;X80&amp;Y80&amp;Z80&amp;"
"&amp;AA80&amp;"
"
&amp;AB80</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≤600m.
- Có bề rộng từ ≥3m đến &lt;5m, cách đường giao thông ≤400m.</v>
      </c>
      <c r="E80" s="143"/>
      <c r="F80" s="143"/>
      <c r="G80" s="142">
        <v>12600</v>
      </c>
      <c r="H80" s="142">
        <v>8800</v>
      </c>
      <c r="I80" s="142">
        <v>7600</v>
      </c>
      <c r="J80" s="128">
        <f>VLOOKUP(C80,'[1]1. MA DO'!$E$5:$AA$1933,23,0)</f>
        <v>1.1299999999999999</v>
      </c>
      <c r="K80" s="129">
        <f t="shared" si="171"/>
        <v>1.1299999999999999</v>
      </c>
      <c r="L80" s="129">
        <f t="shared" si="172"/>
        <v>1.1299999999999999</v>
      </c>
      <c r="M80" s="137">
        <f t="shared" si="181"/>
        <v>21000</v>
      </c>
      <c r="N80" s="137">
        <f t="shared" si="182"/>
        <v>11000</v>
      </c>
      <c r="O80" s="137">
        <f t="shared" si="183"/>
        <v>5900</v>
      </c>
      <c r="P80" s="137">
        <f t="shared" si="184"/>
        <v>3900</v>
      </c>
      <c r="Q80" s="138">
        <f t="shared" si="185"/>
        <v>26600</v>
      </c>
      <c r="R80" s="138">
        <f t="shared" si="186"/>
        <v>14000</v>
      </c>
      <c r="S80" s="138">
        <f t="shared" si="187"/>
        <v>7500</v>
      </c>
      <c r="T80" s="138">
        <f t="shared" si="188"/>
        <v>4900</v>
      </c>
      <c r="U80" s="138">
        <f t="shared" si="188"/>
        <v>0</v>
      </c>
      <c r="V80" s="138" t="str">
        <f t="shared" si="189"/>
        <v xml:space="preserve">Các tuyến đường giao thông không đấu nối trực tiếp và thông ra </v>
      </c>
      <c r="W80" s="138" t="str">
        <f t="shared" si="190"/>
        <v>Đường Nguyễn Văn A</v>
      </c>
      <c r="X80" s="138" t="str">
        <f t="shared" si="190"/>
        <v xml:space="preserve"> đoạn từ Đường Đồng Khởi</v>
      </c>
      <c r="Y80" s="138" t="str">
        <f t="shared" si="191"/>
        <v xml:space="preserve"> đến Hết ranh thửa đất số 418, tờ BĐĐC số 114 về bên phải và hết ranh thửa đất số 465, tờ BĐĐC số 114 về bên trái</v>
      </c>
      <c r="Z80" s="138" t="str">
        <f t="shared" ref="Z80:AC80" si="194">Z73</f>
        <v xml:space="preserve"> có hiện trạng là đường nhựa, bê tông xi măng:</v>
      </c>
      <c r="AA80" s="138" t="str">
        <f t="shared" si="194"/>
        <v>- Có bề rộng ≥5m, cách đường giao thông ≤600m.</v>
      </c>
      <c r="AB80" s="138" t="str">
        <f t="shared" si="194"/>
        <v>- Có bề rộng từ ≥3m đến &lt;5m, cách đường giao thông ≤400m.</v>
      </c>
      <c r="AC80" s="138">
        <f t="shared" si="194"/>
        <v>0</v>
      </c>
    </row>
    <row r="81" spans="1:37" s="78" customFormat="1" ht="94.5">
      <c r="A81" s="135">
        <f t="shared" si="174"/>
        <v>76</v>
      </c>
      <c r="B81" s="135" t="str">
        <f t="shared" si="179"/>
        <v>VT3*0,8</v>
      </c>
      <c r="C81" s="111" t="str">
        <f t="shared" si="180"/>
        <v>BH38DT</v>
      </c>
      <c r="D81" s="143" t="str">
        <f>V81&amp;W81&amp;X81&amp;Y81&amp;Z81&amp;"
"&amp;AA81&amp;"
"
&amp;AB81&amp;"
"&amp;AC81</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81" s="143"/>
      <c r="F81" s="143"/>
      <c r="G81" s="142">
        <v>6800</v>
      </c>
      <c r="H81" s="142">
        <v>4800</v>
      </c>
      <c r="I81" s="142">
        <v>4100</v>
      </c>
      <c r="J81" s="128">
        <f>VLOOKUP(C81,'[1]1. MA DO'!$E$5:$AA$1933,23,0)</f>
        <v>1.1299999999999999</v>
      </c>
      <c r="K81" s="129">
        <f t="shared" si="171"/>
        <v>1.1299999999999999</v>
      </c>
      <c r="L81" s="129">
        <f t="shared" si="172"/>
        <v>1.1299999999999999</v>
      </c>
      <c r="M81" s="137">
        <f t="shared" si="181"/>
        <v>21000</v>
      </c>
      <c r="N81" s="137">
        <f t="shared" si="182"/>
        <v>11000</v>
      </c>
      <c r="O81" s="137">
        <f t="shared" si="183"/>
        <v>5900</v>
      </c>
      <c r="P81" s="137">
        <f t="shared" si="184"/>
        <v>3900</v>
      </c>
      <c r="Q81" s="138">
        <f t="shared" si="185"/>
        <v>26600</v>
      </c>
      <c r="R81" s="138">
        <f t="shared" si="186"/>
        <v>14000</v>
      </c>
      <c r="S81" s="138">
        <f t="shared" si="187"/>
        <v>7500</v>
      </c>
      <c r="T81" s="138">
        <f t="shared" si="188"/>
        <v>4900</v>
      </c>
      <c r="U81" s="138">
        <f t="shared" si="188"/>
        <v>0</v>
      </c>
      <c r="V81" s="138" t="str">
        <f t="shared" si="189"/>
        <v xml:space="preserve">Các tuyến đường giao thông không đấu nối trực tiếp và thông ra </v>
      </c>
      <c r="W81" s="138" t="str">
        <f t="shared" si="190"/>
        <v>Đường Nguyễn Văn A</v>
      </c>
      <c r="X81" s="138" t="str">
        <f t="shared" si="190"/>
        <v xml:space="preserve"> đoạn từ Đường Đồng Khởi</v>
      </c>
      <c r="Y81" s="138" t="str">
        <f t="shared" si="191"/>
        <v xml:space="preserve"> đến Hết ranh thửa đất số 418, tờ BĐĐC số 114 về bên phải và hết ranh thửa đất số 465, tờ BĐĐC số 114 về bên trái</v>
      </c>
      <c r="Z81" s="138" t="str">
        <f t="shared" ref="Z81:AC81" si="195">Z74</f>
        <v xml:space="preserve"> có hiện trạng là đường nhựa, bê tông xi măng:</v>
      </c>
      <c r="AA81" s="138" t="str">
        <f t="shared" si="195"/>
        <v>- Có bề rộng ≥5m, cách đường giao thông &gt;600m.</v>
      </c>
      <c r="AB81" s="138" t="str">
        <f t="shared" si="195"/>
        <v>- Có bề rộng từ ≥3m đến &lt;5m, cách đường giao thông từ &gt;400m đến ≤600m.</v>
      </c>
      <c r="AC81" s="138" t="str">
        <f t="shared" si="195"/>
        <v>- Có bề rộng &lt;3m, cách đường giao thông ≤200m.</v>
      </c>
    </row>
    <row r="82" spans="1:37" s="78" customFormat="1" ht="94.5">
      <c r="A82" s="135">
        <f t="shared" si="174"/>
        <v>77</v>
      </c>
      <c r="B82" s="135" t="str">
        <f t="shared" si="179"/>
        <v>VT4*0,8</v>
      </c>
      <c r="C82" s="111" t="str">
        <f t="shared" si="180"/>
        <v>BH38DT</v>
      </c>
      <c r="D82" s="143" t="str">
        <f>V82&amp;W82&amp;X82&amp;Y82&amp;Z82</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từ ≥3m đến &lt;5m, cách đường giao thông &gt;600m.
- Có bề rộng &lt;3m, cách đường giao thông &gt; 200m.</v>
      </c>
      <c r="E82" s="143"/>
      <c r="F82" s="143"/>
      <c r="G82" s="142">
        <v>4400</v>
      </c>
      <c r="H82" s="142">
        <v>3100</v>
      </c>
      <c r="I82" s="142">
        <v>2600</v>
      </c>
      <c r="J82" s="128">
        <f>VLOOKUP(C82,'[1]1. MA DO'!$E$5:$AA$1933,23,0)</f>
        <v>1.1299999999999999</v>
      </c>
      <c r="K82" s="129">
        <f t="shared" si="171"/>
        <v>1.1299999999999999</v>
      </c>
      <c r="L82" s="129">
        <f t="shared" si="172"/>
        <v>1.1299999999999999</v>
      </c>
      <c r="M82" s="137">
        <f t="shared" si="181"/>
        <v>21000</v>
      </c>
      <c r="N82" s="137">
        <f t="shared" si="182"/>
        <v>11000</v>
      </c>
      <c r="O82" s="137">
        <f t="shared" si="183"/>
        <v>5900</v>
      </c>
      <c r="P82" s="137">
        <f t="shared" si="184"/>
        <v>3900</v>
      </c>
      <c r="Q82" s="138">
        <f t="shared" si="185"/>
        <v>26600</v>
      </c>
      <c r="R82" s="138">
        <f t="shared" si="186"/>
        <v>14000</v>
      </c>
      <c r="S82" s="138">
        <f t="shared" si="187"/>
        <v>7500</v>
      </c>
      <c r="T82" s="138">
        <f t="shared" si="188"/>
        <v>4900</v>
      </c>
      <c r="U82" s="138">
        <f t="shared" si="188"/>
        <v>0</v>
      </c>
      <c r="V82" s="138" t="str">
        <f t="shared" si="189"/>
        <v xml:space="preserve">Các tuyến đường giao thông không đấu nối trực tiếp và thông ra </v>
      </c>
      <c r="W82" s="138" t="str">
        <f t="shared" si="190"/>
        <v>Đường Nguyễn Văn A</v>
      </c>
      <c r="X82" s="138" t="str">
        <f t="shared" si="190"/>
        <v xml:space="preserve"> đoạn từ Đường Đồng Khởi</v>
      </c>
      <c r="Y82" s="138" t="str">
        <f t="shared" si="191"/>
        <v xml:space="preserve"> đến Hết ranh thửa đất số 418, tờ BĐĐC số 114 về bên phải và hết ranh thửa đất số 465, tờ BĐĐC số 114 về bên trái</v>
      </c>
      <c r="Z82" s="138" t="str">
        <f t="shared" ref="Z82:AC82" si="196">Z75</f>
        <v xml:space="preserve"> có hiện trạng là đường nhựa, bê tông xi măng:
- Có bề rộng từ ≥3m đến &lt;5m, cách đường giao thông &gt;600m.
- Có bề rộng &lt;3m, cách đường giao thông &gt; 200m.</v>
      </c>
      <c r="AA82" s="138">
        <f t="shared" si="196"/>
        <v>0</v>
      </c>
      <c r="AB82" s="138">
        <f t="shared" si="196"/>
        <v>0</v>
      </c>
      <c r="AC82" s="138">
        <f t="shared" si="196"/>
        <v>0</v>
      </c>
    </row>
    <row r="83" spans="1:37" s="78" customFormat="1" ht="31.5">
      <c r="A83" s="135">
        <f t="shared" si="174"/>
        <v>78</v>
      </c>
      <c r="B83" s="135" t="str">
        <f>'Đầu vào (2)'!G78</f>
        <v>BH42DT</v>
      </c>
      <c r="C83" s="111" t="str">
        <f>$B$83</f>
        <v>BH42DT</v>
      </c>
      <c r="D83" s="136" t="str">
        <f>'Đầu vào (2)'!H78</f>
        <v>Đường Bùi Văn Bình</v>
      </c>
      <c r="E83" s="136" t="str">
        <f>'Đầu vào (2)'!I78</f>
        <v>Đường Nguyễn Ái Quốc</v>
      </c>
      <c r="F83" s="136" t="str">
        <f>'Đầu vào (2)'!J78</f>
        <v>Đường ray tàu hỏa</v>
      </c>
      <c r="G83" s="141">
        <v>19800</v>
      </c>
      <c r="H83" s="142">
        <v>13900</v>
      </c>
      <c r="I83" s="142">
        <v>11900</v>
      </c>
      <c r="J83" s="128">
        <f>VLOOKUP(C83,'[1]1. MA DO'!$E$5:$AA$1933,23,0)</f>
        <v>1.1100000000000001</v>
      </c>
      <c r="K83" s="129">
        <f t="shared" si="171"/>
        <v>1.1100000000000001</v>
      </c>
      <c r="L83" s="129">
        <f t="shared" si="172"/>
        <v>1.1100000000000001</v>
      </c>
      <c r="M83" s="137">
        <f>'Đầu vào (2)'!K78</f>
        <v>18000</v>
      </c>
      <c r="N83" s="137">
        <f>'Đầu vào (2)'!L78</f>
        <v>10000</v>
      </c>
      <c r="O83" s="137">
        <f>'Đầu vào (2)'!M78</f>
        <v>4600</v>
      </c>
      <c r="P83" s="137">
        <f>'Đầu vào (2)'!N78</f>
        <v>3500</v>
      </c>
      <c r="Q83" s="138">
        <f>VLOOKUP(B83,'[2]Giá đề xuất ODT'!$G$11:$AD$2233,21,0)</f>
        <v>19800</v>
      </c>
      <c r="R83" s="138">
        <f>VLOOKUP(B83,'[2]Giá đề xuất ODT'!$G$11:$AD$2233,22,0)</f>
        <v>11200</v>
      </c>
      <c r="S83" s="138">
        <f>VLOOKUP(B83,'[2]Giá đề xuất ODT'!$G$11:$AD$2233,23,0)</f>
        <v>5200</v>
      </c>
      <c r="T83" s="138">
        <f>VLOOKUP(B83,'[2]Giá đề xuất ODT'!$G$11:$AD$2233,24,0)</f>
        <v>3900</v>
      </c>
      <c r="U83" s="132"/>
      <c r="V83" s="138"/>
      <c r="W83" s="138" t="str">
        <f>D83</f>
        <v>Đường Bùi Văn Bình</v>
      </c>
      <c r="X83" s="138" t="str">
        <f>" đoạn từ "&amp;E83</f>
        <v xml:space="preserve"> đoạn từ Đường Nguyễn Ái Quốc</v>
      </c>
      <c r="Y83" s="138" t="str">
        <f>" đến "&amp;F83</f>
        <v xml:space="preserve"> đến Đường ray tàu hỏa</v>
      </c>
      <c r="Z83" s="138"/>
      <c r="AA83" s="138"/>
      <c r="AB83" s="138"/>
      <c r="AC83" s="138">
        <v>0</v>
      </c>
    </row>
    <row r="84" spans="1:37" s="78" customFormat="1" ht="78.75">
      <c r="A84" s="135">
        <f t="shared" si="174"/>
        <v>79</v>
      </c>
      <c r="B84" s="135" t="str">
        <f t="shared" ref="B84:B89" si="197">B77</f>
        <v>VT2</v>
      </c>
      <c r="C84" s="111" t="str">
        <f>$B$83</f>
        <v>BH42DT</v>
      </c>
      <c r="D84" s="143" t="str">
        <f>V84&amp;W84&amp;X84&amp;Y84&amp;Z84&amp;"
"&amp;AA84&amp;"
"
&amp;AB84</f>
        <v>Các tuyến đường giao thông đấu nối trực tiếp ra Đường Bùi Văn Bình đoạn từ Đường Nguyễn Ái Quốc đến Đường ray tàu hỏa có hiện trạng là đường nhựa, bê tông xi măng:
- Có bề rộng ≥5m, cách đường giao thông ≤600m.
- Có bề rộng từ ≥3m đến &lt;5m, cách đường giao thông ≤400m.</v>
      </c>
      <c r="E84" s="143"/>
      <c r="F84" s="143"/>
      <c r="G84" s="142">
        <v>11200</v>
      </c>
      <c r="H84" s="142">
        <v>7800</v>
      </c>
      <c r="I84" s="142">
        <v>6700</v>
      </c>
      <c r="J84" s="128">
        <f>VLOOKUP(C84,'[1]1. MA DO'!$E$5:$AA$1933,23,0)</f>
        <v>1.1100000000000001</v>
      </c>
      <c r="K84" s="129">
        <f t="shared" si="171"/>
        <v>1.1100000000000001</v>
      </c>
      <c r="L84" s="129">
        <f t="shared" si="172"/>
        <v>1.1100000000000001</v>
      </c>
      <c r="M84" s="137">
        <f t="shared" ref="M84:M89" si="198">M83</f>
        <v>18000</v>
      </c>
      <c r="N84" s="137">
        <f t="shared" ref="N84:N89" si="199">N83</f>
        <v>10000</v>
      </c>
      <c r="O84" s="137">
        <f t="shared" ref="O84:O89" si="200">O83</f>
        <v>4600</v>
      </c>
      <c r="P84" s="137">
        <f t="shared" ref="P84:P89" si="201">P83</f>
        <v>3500</v>
      </c>
      <c r="Q84" s="138">
        <f t="shared" ref="Q84:Q89" si="202">Q83</f>
        <v>19800</v>
      </c>
      <c r="R84" s="138">
        <f t="shared" ref="R84:R89" si="203">R83</f>
        <v>11200</v>
      </c>
      <c r="S84" s="138">
        <f t="shared" ref="S84:S89" si="204">S83</f>
        <v>5200</v>
      </c>
      <c r="T84" s="138">
        <f t="shared" ref="T84:U89" si="205">T83</f>
        <v>3900</v>
      </c>
      <c r="U84" s="138">
        <f t="shared" si="205"/>
        <v>0</v>
      </c>
      <c r="V84" s="138" t="str">
        <f t="shared" ref="V84:V89" si="206">V77</f>
        <v xml:space="preserve">Các tuyến đường giao thông đấu nối trực tiếp ra </v>
      </c>
      <c r="W84" s="138" t="str">
        <f t="shared" ref="W84:X89" si="207">W83</f>
        <v>Đường Bùi Văn Bình</v>
      </c>
      <c r="X84" s="138" t="str">
        <f t="shared" si="207"/>
        <v xml:space="preserve"> đoạn từ Đường Nguyễn Ái Quốc</v>
      </c>
      <c r="Y84" s="138" t="str">
        <f t="shared" ref="Y84:Y89" si="208">Y83</f>
        <v xml:space="preserve"> đến Đường ray tàu hỏa</v>
      </c>
      <c r="Z84" s="138" t="str">
        <f>Z77</f>
        <v xml:space="preserve"> có hiện trạng là đường nhựa, bê tông xi măng:</v>
      </c>
      <c r="AA84" s="138" t="str">
        <f>AA77</f>
        <v>- Có bề rộng ≥5m, cách đường giao thông ≤600m.</v>
      </c>
      <c r="AB84" s="138" t="str">
        <f>AB77</f>
        <v>- Có bề rộng từ ≥3m đến &lt;5m, cách đường giao thông ≤400m.</v>
      </c>
      <c r="AC84" s="138">
        <f>AC77</f>
        <v>0</v>
      </c>
    </row>
    <row r="85" spans="1:37" s="78" customFormat="1" ht="78.75">
      <c r="A85" s="135">
        <f t="shared" si="174"/>
        <v>80</v>
      </c>
      <c r="B85" s="135" t="str">
        <f t="shared" si="197"/>
        <v>VT3</v>
      </c>
      <c r="C85" s="111" t="str">
        <f t="shared" ref="C85:C89" si="209">$B$83</f>
        <v>BH42DT</v>
      </c>
      <c r="D85" s="143" t="str">
        <f>V85&amp;W85&amp;X85&amp;Y85&amp;Z85&amp;"
"&amp;AA85&amp;"
"&amp;AB85&amp;"
"&amp;AC85</f>
        <v>Các tuyến đường giao thông đấu nối trực tiếp ra Đường Bùi Văn Bình đoạn từ Đường Nguyễn Ái Quốc đến Đường ray tàu hỏa có hiện trạng là đường nhựa, bê tông xi măng:
- Có bề rộng ≥5m, cách đường giao thông &gt;600m.
- Có bề rộng từ ≥3m đến &lt;5m, cách đường giao thông từ &gt;400m đến ≤600m.
- Có bề rộng &lt;3m, cách đường giao thông ≤200m.</v>
      </c>
      <c r="E85" s="143"/>
      <c r="F85" s="143"/>
      <c r="G85" s="142">
        <v>5200</v>
      </c>
      <c r="H85" s="142">
        <v>3600</v>
      </c>
      <c r="I85" s="142">
        <v>3100</v>
      </c>
      <c r="J85" s="128">
        <f>VLOOKUP(C85,'[1]1. MA DO'!$E$5:$AA$1933,23,0)</f>
        <v>1.1100000000000001</v>
      </c>
      <c r="K85" s="129">
        <f t="shared" si="171"/>
        <v>1.1100000000000001</v>
      </c>
      <c r="L85" s="129">
        <f t="shared" si="172"/>
        <v>1.1100000000000001</v>
      </c>
      <c r="M85" s="137">
        <f t="shared" si="198"/>
        <v>18000</v>
      </c>
      <c r="N85" s="137">
        <f t="shared" si="199"/>
        <v>10000</v>
      </c>
      <c r="O85" s="137">
        <f t="shared" si="200"/>
        <v>4600</v>
      </c>
      <c r="P85" s="137">
        <f t="shared" si="201"/>
        <v>3500</v>
      </c>
      <c r="Q85" s="138">
        <f t="shared" si="202"/>
        <v>19800</v>
      </c>
      <c r="R85" s="138">
        <f t="shared" si="203"/>
        <v>11200</v>
      </c>
      <c r="S85" s="138">
        <f t="shared" si="204"/>
        <v>5200</v>
      </c>
      <c r="T85" s="138">
        <f t="shared" si="205"/>
        <v>3900</v>
      </c>
      <c r="U85" s="138">
        <f t="shared" si="205"/>
        <v>0</v>
      </c>
      <c r="V85" s="138" t="str">
        <f t="shared" si="206"/>
        <v xml:space="preserve">Các tuyến đường giao thông đấu nối trực tiếp ra </v>
      </c>
      <c r="W85" s="138" t="str">
        <f t="shared" si="207"/>
        <v>Đường Bùi Văn Bình</v>
      </c>
      <c r="X85" s="138" t="str">
        <f t="shared" si="207"/>
        <v xml:space="preserve"> đoạn từ Đường Nguyễn Ái Quốc</v>
      </c>
      <c r="Y85" s="138" t="str">
        <f t="shared" si="208"/>
        <v xml:space="preserve"> đến Đường ray tàu hỏa</v>
      </c>
      <c r="Z85" s="138" t="str">
        <f t="shared" ref="Z85:AC85" si="210">Z78</f>
        <v xml:space="preserve"> có hiện trạng là đường nhựa, bê tông xi măng:</v>
      </c>
      <c r="AA85" s="138" t="str">
        <f t="shared" si="210"/>
        <v>- Có bề rộng ≥5m, cách đường giao thông &gt;600m.</v>
      </c>
      <c r="AB85" s="138" t="str">
        <f t="shared" si="210"/>
        <v>- Có bề rộng từ ≥3m đến &lt;5m, cách đường giao thông từ &gt;400m đến ≤600m.</v>
      </c>
      <c r="AC85" s="138" t="str">
        <f t="shared" si="210"/>
        <v>- Có bề rộng &lt;3m, cách đường giao thông ≤200m.</v>
      </c>
    </row>
    <row r="86" spans="1:37" s="78" customFormat="1" ht="94.5">
      <c r="A86" s="135">
        <f t="shared" si="174"/>
        <v>81</v>
      </c>
      <c r="B86" s="135" t="str">
        <f t="shared" si="197"/>
        <v>VT4</v>
      </c>
      <c r="C86" s="111" t="str">
        <f t="shared" si="209"/>
        <v>BH42DT</v>
      </c>
      <c r="D86" s="143" t="str">
        <f>V86&amp;W86&amp;X86&amp;Y86&amp;Z86</f>
        <v>Các tuyến đường giao thông đấu nối trực tiếp ra Đường Bùi Văn Bình đoạn từ Đường Nguyễn Ái Quốc đến Đường ray tàu hỏa có hiện trạng là đường nhựa, bê tông xi măng:
- Có bề rộng từ ≥3m đến &lt;5m, cách đường giao thông &gt;600m.
- Có bề rộng &lt;3m, cách đường giao thông &gt;200m.</v>
      </c>
      <c r="E86" s="143"/>
      <c r="F86" s="143"/>
      <c r="G86" s="142">
        <v>3900</v>
      </c>
      <c r="H86" s="142">
        <v>2700</v>
      </c>
      <c r="I86" s="142">
        <v>2300</v>
      </c>
      <c r="J86" s="128">
        <f>VLOOKUP(C86,'[1]1. MA DO'!$E$5:$AA$1933,23,0)</f>
        <v>1.1100000000000001</v>
      </c>
      <c r="K86" s="129">
        <f t="shared" si="171"/>
        <v>1.1100000000000001</v>
      </c>
      <c r="L86" s="129">
        <f t="shared" si="172"/>
        <v>1.1100000000000001</v>
      </c>
      <c r="M86" s="137">
        <f t="shared" si="198"/>
        <v>18000</v>
      </c>
      <c r="N86" s="137">
        <f t="shared" si="199"/>
        <v>10000</v>
      </c>
      <c r="O86" s="137">
        <f t="shared" si="200"/>
        <v>4600</v>
      </c>
      <c r="P86" s="137">
        <f t="shared" si="201"/>
        <v>3500</v>
      </c>
      <c r="Q86" s="138">
        <f t="shared" si="202"/>
        <v>19800</v>
      </c>
      <c r="R86" s="138">
        <f t="shared" si="203"/>
        <v>11200</v>
      </c>
      <c r="S86" s="138">
        <f t="shared" si="204"/>
        <v>5200</v>
      </c>
      <c r="T86" s="138">
        <f t="shared" si="205"/>
        <v>3900</v>
      </c>
      <c r="U86" s="138">
        <f t="shared" si="205"/>
        <v>0</v>
      </c>
      <c r="V86" s="138" t="str">
        <f t="shared" si="206"/>
        <v xml:space="preserve">Các tuyến đường giao thông đấu nối trực tiếp ra </v>
      </c>
      <c r="W86" s="138" t="str">
        <f t="shared" si="207"/>
        <v>Đường Bùi Văn Bình</v>
      </c>
      <c r="X86" s="138" t="str">
        <f t="shared" si="207"/>
        <v xml:space="preserve"> đoạn từ Đường Nguyễn Ái Quốc</v>
      </c>
      <c r="Y86" s="138" t="str">
        <f t="shared" si="208"/>
        <v xml:space="preserve"> đến Đường ray tàu hỏa</v>
      </c>
      <c r="Z86" s="138" t="str">
        <f t="shared" ref="Z86:AC86" si="211">Z79</f>
        <v xml:space="preserve"> có hiện trạng là đường nhựa, bê tông xi măng:
- Có bề rộng từ ≥3m đến &lt;5m, cách đường giao thông &gt;600m.
- Có bề rộng &lt;3m, cách đường giao thông &gt;200m.</v>
      </c>
      <c r="AA86" s="138">
        <f t="shared" si="211"/>
        <v>0</v>
      </c>
      <c r="AB86" s="138">
        <f t="shared" si="211"/>
        <v>0</v>
      </c>
      <c r="AC86" s="138">
        <f t="shared" si="211"/>
        <v>0</v>
      </c>
    </row>
    <row r="87" spans="1:37" s="78" customFormat="1" ht="94.5">
      <c r="A87" s="135">
        <f t="shared" si="174"/>
        <v>82</v>
      </c>
      <c r="B87" s="135" t="str">
        <f t="shared" si="197"/>
        <v>VT2*0,8</v>
      </c>
      <c r="C87" s="111" t="str">
        <f t="shared" si="209"/>
        <v>BH42DT</v>
      </c>
      <c r="D87" s="143" t="str">
        <f>V87&amp;W87&amp;X87&amp;Y87&amp;Z87&amp;"
"&amp;AA87&amp;"
"
&amp;AB87</f>
        <v>Các tuyến đường giao thông không đấu nối trực tiếp và thông ra Đường Bùi Văn Bình đoạn từ Đường Nguyễn Ái Quốc đến Đường ray tàu hỏa có hiện trạng là đường nhựa, bê tông xi măng:
- Có bề rộng ≥5m, cách đường giao thông ≤600m.
- Có bề rộng từ ≥3m đến &lt;5m, cách đường giao thông ≤400m.</v>
      </c>
      <c r="E87" s="143"/>
      <c r="F87" s="143"/>
      <c r="G87" s="142">
        <v>10100</v>
      </c>
      <c r="H87" s="142">
        <v>7100</v>
      </c>
      <c r="I87" s="142">
        <v>6100</v>
      </c>
      <c r="J87" s="128">
        <f>VLOOKUP(C87,'[1]1. MA DO'!$E$5:$AA$1933,23,0)</f>
        <v>1.1100000000000001</v>
      </c>
      <c r="K87" s="129">
        <f t="shared" si="171"/>
        <v>1.1100000000000001</v>
      </c>
      <c r="L87" s="129">
        <f t="shared" si="172"/>
        <v>1.1100000000000001</v>
      </c>
      <c r="M87" s="137">
        <f t="shared" si="198"/>
        <v>18000</v>
      </c>
      <c r="N87" s="137">
        <f t="shared" si="199"/>
        <v>10000</v>
      </c>
      <c r="O87" s="137">
        <f t="shared" si="200"/>
        <v>4600</v>
      </c>
      <c r="P87" s="137">
        <f t="shared" si="201"/>
        <v>3500</v>
      </c>
      <c r="Q87" s="138">
        <f t="shared" si="202"/>
        <v>19800</v>
      </c>
      <c r="R87" s="138">
        <f t="shared" si="203"/>
        <v>11200</v>
      </c>
      <c r="S87" s="138">
        <f t="shared" si="204"/>
        <v>5200</v>
      </c>
      <c r="T87" s="138">
        <f t="shared" si="205"/>
        <v>3900</v>
      </c>
      <c r="U87" s="138">
        <f t="shared" si="205"/>
        <v>0</v>
      </c>
      <c r="V87" s="138" t="str">
        <f t="shared" si="206"/>
        <v xml:space="preserve">Các tuyến đường giao thông không đấu nối trực tiếp và thông ra </v>
      </c>
      <c r="W87" s="138" t="str">
        <f t="shared" si="207"/>
        <v>Đường Bùi Văn Bình</v>
      </c>
      <c r="X87" s="138" t="str">
        <f t="shared" si="207"/>
        <v xml:space="preserve"> đoạn từ Đường Nguyễn Ái Quốc</v>
      </c>
      <c r="Y87" s="138" t="str">
        <f t="shared" si="208"/>
        <v xml:space="preserve"> đến Đường ray tàu hỏa</v>
      </c>
      <c r="Z87" s="138" t="str">
        <f t="shared" ref="Z87:AC87" si="212">Z80</f>
        <v xml:space="preserve"> có hiện trạng là đường nhựa, bê tông xi măng:</v>
      </c>
      <c r="AA87" s="138" t="str">
        <f t="shared" si="212"/>
        <v>- Có bề rộng ≥5m, cách đường giao thông ≤600m.</v>
      </c>
      <c r="AB87" s="138" t="str">
        <f t="shared" si="212"/>
        <v>- Có bề rộng từ ≥3m đến &lt;5m, cách đường giao thông ≤400m.</v>
      </c>
      <c r="AC87" s="138">
        <f t="shared" si="212"/>
        <v>0</v>
      </c>
    </row>
    <row r="88" spans="1:37" s="78" customFormat="1" ht="94.5">
      <c r="A88" s="135">
        <f t="shared" si="174"/>
        <v>83</v>
      </c>
      <c r="B88" s="135" t="str">
        <f t="shared" si="197"/>
        <v>VT3*0,8</v>
      </c>
      <c r="C88" s="111" t="str">
        <f t="shared" si="209"/>
        <v>BH42DT</v>
      </c>
      <c r="D88" s="143" t="str">
        <f>V88&amp;W88&amp;X88&amp;Y88&amp;Z88&amp;"
"&amp;AA88&amp;"
"
&amp;AB88&amp;"
"&amp;AC88</f>
        <v>Các tuyến đường giao thông không đấu nối trực tiếp và thông ra Đường Bùi Văn Bình đoạn từ Đường Nguyễn Ái Quốc đến Đường ray tàu hỏa có hiện trạng là đường nhựa, bê tông xi măng:
- Có bề rộng ≥5m, cách đường giao thông &gt;600m.
- Có bề rộng từ ≥3m đến &lt;5m, cách đường giao thông từ &gt;400m đến ≤600m.
- Có bề rộng &lt;3m, cách đường giao thông ≤200m.</v>
      </c>
      <c r="E88" s="143"/>
      <c r="F88" s="143"/>
      <c r="G88" s="142">
        <v>4700</v>
      </c>
      <c r="H88" s="142">
        <v>3300</v>
      </c>
      <c r="I88" s="142">
        <v>2800</v>
      </c>
      <c r="J88" s="128">
        <f>VLOOKUP(C88,'[1]1. MA DO'!$E$5:$AA$1933,23,0)</f>
        <v>1.1100000000000001</v>
      </c>
      <c r="K88" s="129">
        <f t="shared" si="171"/>
        <v>1.1100000000000001</v>
      </c>
      <c r="L88" s="129">
        <f t="shared" si="172"/>
        <v>1.1100000000000001</v>
      </c>
      <c r="M88" s="137">
        <f t="shared" si="198"/>
        <v>18000</v>
      </c>
      <c r="N88" s="137">
        <f t="shared" si="199"/>
        <v>10000</v>
      </c>
      <c r="O88" s="137">
        <f t="shared" si="200"/>
        <v>4600</v>
      </c>
      <c r="P88" s="137">
        <f t="shared" si="201"/>
        <v>3500</v>
      </c>
      <c r="Q88" s="138">
        <f t="shared" si="202"/>
        <v>19800</v>
      </c>
      <c r="R88" s="138">
        <f t="shared" si="203"/>
        <v>11200</v>
      </c>
      <c r="S88" s="138">
        <f t="shared" si="204"/>
        <v>5200</v>
      </c>
      <c r="T88" s="138">
        <f t="shared" si="205"/>
        <v>3900</v>
      </c>
      <c r="U88" s="138">
        <f t="shared" si="205"/>
        <v>0</v>
      </c>
      <c r="V88" s="138" t="str">
        <f t="shared" si="206"/>
        <v xml:space="preserve">Các tuyến đường giao thông không đấu nối trực tiếp và thông ra </v>
      </c>
      <c r="W88" s="138" t="str">
        <f t="shared" si="207"/>
        <v>Đường Bùi Văn Bình</v>
      </c>
      <c r="X88" s="138" t="str">
        <f t="shared" si="207"/>
        <v xml:space="preserve"> đoạn từ Đường Nguyễn Ái Quốc</v>
      </c>
      <c r="Y88" s="138" t="str">
        <f t="shared" si="208"/>
        <v xml:space="preserve"> đến Đường ray tàu hỏa</v>
      </c>
      <c r="Z88" s="138" t="str">
        <f t="shared" ref="Z88:AC88" si="213">Z81</f>
        <v xml:space="preserve"> có hiện trạng là đường nhựa, bê tông xi măng:</v>
      </c>
      <c r="AA88" s="138" t="str">
        <f t="shared" si="213"/>
        <v>- Có bề rộng ≥5m, cách đường giao thông &gt;600m.</v>
      </c>
      <c r="AB88" s="138" t="str">
        <f t="shared" si="213"/>
        <v>- Có bề rộng từ ≥3m đến &lt;5m, cách đường giao thông từ &gt;400m đến ≤600m.</v>
      </c>
      <c r="AC88" s="138" t="str">
        <f t="shared" si="213"/>
        <v>- Có bề rộng &lt;3m, cách đường giao thông ≤200m.</v>
      </c>
    </row>
    <row r="89" spans="1:37" s="78" customFormat="1" ht="94.5">
      <c r="A89" s="135">
        <f t="shared" si="174"/>
        <v>84</v>
      </c>
      <c r="B89" s="135" t="str">
        <f t="shared" si="197"/>
        <v>VT4*0,8</v>
      </c>
      <c r="C89" s="111" t="str">
        <f t="shared" si="209"/>
        <v>BH42DT</v>
      </c>
      <c r="D89" s="143" t="str">
        <f>V89&amp;W89&amp;X89&amp;Y89&amp;Z89</f>
        <v>Các tuyến đường giao thông không đấu nối trực tiếp và thông ra Đường Bùi Văn Bình đoạn từ Đường Nguyễn Ái Quốc đến Đường ray tàu hỏa có hiện trạng là đường nhựa, bê tông xi măng:
- Có bề rộng từ ≥3m đến &lt;5m, cách đường giao thông &gt;600m.
- Có bề rộng &lt;3m, cách đường giao thông &gt; 200m.</v>
      </c>
      <c r="E89" s="143"/>
      <c r="F89" s="143"/>
      <c r="G89" s="142">
        <v>3500</v>
      </c>
      <c r="H89" s="142">
        <v>2500</v>
      </c>
      <c r="I89" s="142">
        <v>2100</v>
      </c>
      <c r="J89" s="128">
        <f>VLOOKUP(C89,'[1]1. MA DO'!$E$5:$AA$1933,23,0)</f>
        <v>1.1100000000000001</v>
      </c>
      <c r="K89" s="129">
        <f t="shared" si="171"/>
        <v>1.1100000000000001</v>
      </c>
      <c r="L89" s="129">
        <f t="shared" si="172"/>
        <v>1.1100000000000001</v>
      </c>
      <c r="M89" s="137">
        <f t="shared" si="198"/>
        <v>18000</v>
      </c>
      <c r="N89" s="137">
        <f t="shared" si="199"/>
        <v>10000</v>
      </c>
      <c r="O89" s="137">
        <f t="shared" si="200"/>
        <v>4600</v>
      </c>
      <c r="P89" s="137">
        <f t="shared" si="201"/>
        <v>3500</v>
      </c>
      <c r="Q89" s="138">
        <f t="shared" si="202"/>
        <v>19800</v>
      </c>
      <c r="R89" s="138">
        <f t="shared" si="203"/>
        <v>11200</v>
      </c>
      <c r="S89" s="138">
        <f t="shared" si="204"/>
        <v>5200</v>
      </c>
      <c r="T89" s="138">
        <f t="shared" si="205"/>
        <v>3900</v>
      </c>
      <c r="U89" s="138">
        <f t="shared" si="205"/>
        <v>0</v>
      </c>
      <c r="V89" s="138" t="str">
        <f t="shared" si="206"/>
        <v xml:space="preserve">Các tuyến đường giao thông không đấu nối trực tiếp và thông ra </v>
      </c>
      <c r="W89" s="138" t="str">
        <f t="shared" si="207"/>
        <v>Đường Bùi Văn Bình</v>
      </c>
      <c r="X89" s="138" t="str">
        <f t="shared" si="207"/>
        <v xml:space="preserve"> đoạn từ Đường Nguyễn Ái Quốc</v>
      </c>
      <c r="Y89" s="138" t="str">
        <f t="shared" si="208"/>
        <v xml:space="preserve"> đến Đường ray tàu hỏa</v>
      </c>
      <c r="Z89" s="138" t="str">
        <f t="shared" ref="Z89:AC89" si="214">Z82</f>
        <v xml:space="preserve"> có hiện trạng là đường nhựa, bê tông xi măng:
- Có bề rộng từ ≥3m đến &lt;5m, cách đường giao thông &gt;600m.
- Có bề rộng &lt;3m, cách đường giao thông &gt; 200m.</v>
      </c>
      <c r="AA89" s="138">
        <f t="shared" si="214"/>
        <v>0</v>
      </c>
      <c r="AB89" s="138">
        <f t="shared" si="214"/>
        <v>0</v>
      </c>
      <c r="AC89" s="138">
        <f t="shared" si="214"/>
        <v>0</v>
      </c>
    </row>
    <row r="90" spans="1:37" s="78" customFormat="1" ht="31.5">
      <c r="A90" s="135">
        <f t="shared" si="174"/>
        <v>85</v>
      </c>
      <c r="B90" s="135" t="str">
        <f>'Đầu vào (2)'!G85</f>
        <v>BH116DT</v>
      </c>
      <c r="C90" s="111" t="str">
        <f>$B$90</f>
        <v>BH116DT</v>
      </c>
      <c r="D90" s="136" t="str">
        <f>'Đầu vào (2)'!H85</f>
        <v>Đường liên khu phố 6, 7, 8</v>
      </c>
      <c r="E90" s="136" t="str">
        <f>'Đầu vào (2)'!I85</f>
        <v>Đường Phạm Văn Thuận</v>
      </c>
      <c r="F90" s="136" t="str">
        <f>'Đầu vào (2)'!J85</f>
        <v>Đường Lý Văn Sâm</v>
      </c>
      <c r="G90" s="141">
        <v>22000</v>
      </c>
      <c r="H90" s="142">
        <v>15400</v>
      </c>
      <c r="I90" s="142">
        <v>13200</v>
      </c>
      <c r="J90" s="128">
        <f>VLOOKUP(C90,'[1]1. MA DO'!$E$5:$AA$1933,23,0)</f>
        <v>1.0900000000000001</v>
      </c>
      <c r="K90" s="129">
        <f t="shared" si="171"/>
        <v>1.0900000000000001</v>
      </c>
      <c r="L90" s="129">
        <f t="shared" si="172"/>
        <v>1.0900000000000001</v>
      </c>
      <c r="M90" s="137">
        <f>'Đầu vào (2)'!K85</f>
        <v>20000</v>
      </c>
      <c r="N90" s="137">
        <f>'Đầu vào (2)'!L85</f>
        <v>11000</v>
      </c>
      <c r="O90" s="137">
        <f>'Đầu vào (2)'!M85</f>
        <v>6500</v>
      </c>
      <c r="P90" s="137">
        <f>'Đầu vào (2)'!N85</f>
        <v>4200</v>
      </c>
      <c r="Q90" s="138">
        <f>VLOOKUP(B90,'[2]Giá đề xuất ODT'!$G$11:$AD$2233,21,0)</f>
        <v>22000</v>
      </c>
      <c r="R90" s="138">
        <f>VLOOKUP(B90,'[2]Giá đề xuất ODT'!$G$11:$AD$2233,22,0)</f>
        <v>12300</v>
      </c>
      <c r="S90" s="138">
        <f>VLOOKUP(B90,'[2]Giá đề xuất ODT'!$G$11:$AD$2233,23,0)</f>
        <v>7300</v>
      </c>
      <c r="T90" s="138">
        <f>VLOOKUP(B90,'[2]Giá đề xuất ODT'!$G$11:$AD$2233,24,0)</f>
        <v>4700</v>
      </c>
      <c r="U90" s="132"/>
      <c r="V90" s="138"/>
      <c r="W90" s="138" t="str">
        <f>D90</f>
        <v>Đường liên khu phố 6, 7, 8</v>
      </c>
      <c r="X90" s="138" t="str">
        <f>" đoạn từ "&amp;E90</f>
        <v xml:space="preserve"> đoạn từ Đường Phạm Văn Thuận</v>
      </c>
      <c r="Y90" s="138" t="str">
        <f>" đến "&amp;F90</f>
        <v xml:space="preserve"> đến Đường Lý Văn Sâm</v>
      </c>
      <c r="Z90" s="138"/>
      <c r="AA90" s="138"/>
      <c r="AB90" s="138"/>
      <c r="AC90" s="138">
        <v>0</v>
      </c>
    </row>
    <row r="91" spans="1:37" s="78" customFormat="1" ht="78.75">
      <c r="A91" s="135">
        <f t="shared" si="174"/>
        <v>86</v>
      </c>
      <c r="B91" s="135" t="str">
        <f t="shared" ref="B91:B96" si="215">B84</f>
        <v>VT2</v>
      </c>
      <c r="C91" s="111" t="str">
        <f t="shared" ref="C91:C96" si="216">$B$90</f>
        <v>BH116DT</v>
      </c>
      <c r="D91" s="143" t="str">
        <f>V91&amp;W91&amp;X91&amp;Y91&amp;Z91&amp;"
"&amp;AA91&amp;"
"
&amp;AB91</f>
        <v>Các tuyến đường giao thông đấu nối trực tiếp ra Đường liên khu phố 6, 7, 8 đoạn từ Đường Phạm Văn Thuận đến Đường Lý Văn Sâm có hiện trạng là đường nhựa, bê tông xi măng:
- Có bề rộng ≥5m, cách đường giao thông ≤600m.
- Có bề rộng từ ≥3m đến &lt;5m, cách đường giao thông ≤400m.</v>
      </c>
      <c r="E91" s="143"/>
      <c r="F91" s="143"/>
      <c r="G91" s="142">
        <v>12300</v>
      </c>
      <c r="H91" s="142">
        <v>8600</v>
      </c>
      <c r="I91" s="142">
        <v>7400</v>
      </c>
      <c r="J91" s="128">
        <f>VLOOKUP(C91,'[1]1. MA DO'!$E$5:$AA$1933,23,0)</f>
        <v>1.0900000000000001</v>
      </c>
      <c r="K91" s="129">
        <f t="shared" si="171"/>
        <v>1.0900000000000001</v>
      </c>
      <c r="L91" s="129">
        <f t="shared" si="172"/>
        <v>1.0900000000000001</v>
      </c>
      <c r="M91" s="137">
        <f t="shared" ref="M91:M96" si="217">M90</f>
        <v>20000</v>
      </c>
      <c r="N91" s="137">
        <f t="shared" ref="N91:N96" si="218">N90</f>
        <v>11000</v>
      </c>
      <c r="O91" s="137">
        <f t="shared" ref="O91:O96" si="219">O90</f>
        <v>6500</v>
      </c>
      <c r="P91" s="137">
        <f t="shared" ref="P91:P96" si="220">P90</f>
        <v>4200</v>
      </c>
      <c r="Q91" s="138">
        <f t="shared" ref="Q91:Q96" si="221">Q90</f>
        <v>22000</v>
      </c>
      <c r="R91" s="138">
        <f t="shared" ref="R91:R96" si="222">R90</f>
        <v>12300</v>
      </c>
      <c r="S91" s="138">
        <f t="shared" ref="S91:S96" si="223">S90</f>
        <v>7300</v>
      </c>
      <c r="T91" s="138">
        <f t="shared" ref="T91:U96" si="224">T90</f>
        <v>4700</v>
      </c>
      <c r="U91" s="138">
        <f t="shared" si="224"/>
        <v>0</v>
      </c>
      <c r="V91" s="138" t="str">
        <f t="shared" ref="V91:V96" si="225">V84</f>
        <v xml:space="preserve">Các tuyến đường giao thông đấu nối trực tiếp ra </v>
      </c>
      <c r="W91" s="138" t="str">
        <f t="shared" ref="W91:X96" si="226">W90</f>
        <v>Đường liên khu phố 6, 7, 8</v>
      </c>
      <c r="X91" s="138" t="str">
        <f t="shared" si="226"/>
        <v xml:space="preserve"> đoạn từ Đường Phạm Văn Thuận</v>
      </c>
      <c r="Y91" s="138" t="str">
        <f t="shared" ref="Y91:Y96" si="227">Y90</f>
        <v xml:space="preserve"> đến Đường Lý Văn Sâm</v>
      </c>
      <c r="Z91" s="138" t="str">
        <f>Z84</f>
        <v xml:space="preserve"> có hiện trạng là đường nhựa, bê tông xi măng:</v>
      </c>
      <c r="AA91" s="138" t="str">
        <f>AA84</f>
        <v>- Có bề rộng ≥5m, cách đường giao thông ≤600m.</v>
      </c>
      <c r="AB91" s="138" t="str">
        <f>AB84</f>
        <v>- Có bề rộng từ ≥3m đến &lt;5m, cách đường giao thông ≤400m.</v>
      </c>
      <c r="AC91" s="138">
        <f>AC84</f>
        <v>0</v>
      </c>
    </row>
    <row r="92" spans="1:37" s="78" customFormat="1" ht="78.75">
      <c r="A92" s="135">
        <f t="shared" si="174"/>
        <v>87</v>
      </c>
      <c r="B92" s="135" t="str">
        <f t="shared" si="215"/>
        <v>VT3</v>
      </c>
      <c r="C92" s="111" t="str">
        <f t="shared" si="216"/>
        <v>BH116DT</v>
      </c>
      <c r="D92" s="143" t="str">
        <f>V92&amp;W92&amp;X92&amp;Y92&amp;Z92&amp;"
"&amp;AA92&amp;"
"&amp;AB92&amp;"
"&amp;AC92</f>
        <v>Các tuyến đường giao thông đấu nối trực tiếp ra Đường liên khu phố 6, 7, 8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92" s="143"/>
      <c r="F92" s="143"/>
      <c r="G92" s="142">
        <v>7300</v>
      </c>
      <c r="H92" s="142">
        <v>5100</v>
      </c>
      <c r="I92" s="142">
        <v>4400</v>
      </c>
      <c r="J92" s="128">
        <f>VLOOKUP(C92,'[1]1. MA DO'!$E$5:$AA$1933,23,0)</f>
        <v>1.0900000000000001</v>
      </c>
      <c r="K92" s="129">
        <f t="shared" si="171"/>
        <v>1.0900000000000001</v>
      </c>
      <c r="L92" s="129">
        <f t="shared" si="172"/>
        <v>1.0900000000000001</v>
      </c>
      <c r="M92" s="137">
        <f t="shared" si="217"/>
        <v>20000</v>
      </c>
      <c r="N92" s="137">
        <f t="shared" si="218"/>
        <v>11000</v>
      </c>
      <c r="O92" s="137">
        <f t="shared" si="219"/>
        <v>6500</v>
      </c>
      <c r="P92" s="137">
        <f t="shared" si="220"/>
        <v>4200</v>
      </c>
      <c r="Q92" s="138">
        <f t="shared" si="221"/>
        <v>22000</v>
      </c>
      <c r="R92" s="138">
        <f t="shared" si="222"/>
        <v>12300</v>
      </c>
      <c r="S92" s="138">
        <f t="shared" si="223"/>
        <v>7300</v>
      </c>
      <c r="T92" s="138">
        <f t="shared" si="224"/>
        <v>4700</v>
      </c>
      <c r="U92" s="138">
        <f t="shared" si="224"/>
        <v>0</v>
      </c>
      <c r="V92" s="138" t="str">
        <f t="shared" si="225"/>
        <v xml:space="preserve">Các tuyến đường giao thông đấu nối trực tiếp ra </v>
      </c>
      <c r="W92" s="138" t="str">
        <f t="shared" si="226"/>
        <v>Đường liên khu phố 6, 7, 8</v>
      </c>
      <c r="X92" s="138" t="str">
        <f t="shared" si="226"/>
        <v xml:space="preserve"> đoạn từ Đường Phạm Văn Thuận</v>
      </c>
      <c r="Y92" s="138" t="str">
        <f t="shared" si="227"/>
        <v xml:space="preserve"> đến Đường Lý Văn Sâm</v>
      </c>
      <c r="Z92" s="138" t="str">
        <f t="shared" ref="Z92:AC92" si="228">Z85</f>
        <v xml:space="preserve"> có hiện trạng là đường nhựa, bê tông xi măng:</v>
      </c>
      <c r="AA92" s="138" t="str">
        <f t="shared" si="228"/>
        <v>- Có bề rộng ≥5m, cách đường giao thông &gt;600m.</v>
      </c>
      <c r="AB92" s="138" t="str">
        <f t="shared" si="228"/>
        <v>- Có bề rộng từ ≥3m đến &lt;5m, cách đường giao thông từ &gt;400m đến ≤600m.</v>
      </c>
      <c r="AC92" s="138" t="str">
        <f t="shared" si="228"/>
        <v>- Có bề rộng &lt;3m, cách đường giao thông ≤200m.</v>
      </c>
    </row>
    <row r="93" spans="1:37" s="78" customFormat="1" ht="94.5">
      <c r="A93" s="135">
        <f t="shared" si="174"/>
        <v>88</v>
      </c>
      <c r="B93" s="135" t="str">
        <f t="shared" si="215"/>
        <v>VT4</v>
      </c>
      <c r="C93" s="111" t="str">
        <f t="shared" si="216"/>
        <v>BH116DT</v>
      </c>
      <c r="D93" s="143" t="str">
        <f>V93&amp;W93&amp;X93&amp;Y93&amp;Z93</f>
        <v>Các tuyến đường giao thông đấu nối trực tiếp ra Đường liên khu phố 6, 7, 8 đoạn từ Đường Phạm Văn Thuận đến Đường Lý Văn Sâm có hiện trạng là đường nhựa, bê tông xi măng:
- Có bề rộng từ ≥3m đến &lt;5m, cách đường giao thông &gt;600m.
- Có bề rộng &lt;3m, cách đường giao thông &gt;200m.</v>
      </c>
      <c r="E93" s="143"/>
      <c r="F93" s="143"/>
      <c r="G93" s="142">
        <v>4700</v>
      </c>
      <c r="H93" s="142">
        <v>3300</v>
      </c>
      <c r="I93" s="142">
        <v>2800</v>
      </c>
      <c r="J93" s="128">
        <f>VLOOKUP(C93,'[1]1. MA DO'!$E$5:$AA$1933,23,0)</f>
        <v>1.0900000000000001</v>
      </c>
      <c r="K93" s="129">
        <f t="shared" si="171"/>
        <v>1.0900000000000001</v>
      </c>
      <c r="L93" s="129">
        <f t="shared" si="172"/>
        <v>1.0900000000000001</v>
      </c>
      <c r="M93" s="137">
        <f t="shared" si="217"/>
        <v>20000</v>
      </c>
      <c r="N93" s="137">
        <f t="shared" si="218"/>
        <v>11000</v>
      </c>
      <c r="O93" s="137">
        <f t="shared" si="219"/>
        <v>6500</v>
      </c>
      <c r="P93" s="137">
        <f t="shared" si="220"/>
        <v>4200</v>
      </c>
      <c r="Q93" s="138">
        <f t="shared" si="221"/>
        <v>22000</v>
      </c>
      <c r="R93" s="138">
        <f t="shared" si="222"/>
        <v>12300</v>
      </c>
      <c r="S93" s="138">
        <f t="shared" si="223"/>
        <v>7300</v>
      </c>
      <c r="T93" s="138">
        <f t="shared" si="224"/>
        <v>4700</v>
      </c>
      <c r="U93" s="138">
        <f t="shared" si="224"/>
        <v>0</v>
      </c>
      <c r="V93" s="138" t="str">
        <f t="shared" si="225"/>
        <v xml:space="preserve">Các tuyến đường giao thông đấu nối trực tiếp ra </v>
      </c>
      <c r="W93" s="138" t="str">
        <f t="shared" si="226"/>
        <v>Đường liên khu phố 6, 7, 8</v>
      </c>
      <c r="X93" s="138" t="str">
        <f t="shared" si="226"/>
        <v xml:space="preserve"> đoạn từ Đường Phạm Văn Thuận</v>
      </c>
      <c r="Y93" s="138" t="str">
        <f t="shared" si="227"/>
        <v xml:space="preserve"> đến Đường Lý Văn Sâm</v>
      </c>
      <c r="Z93" s="138" t="str">
        <f t="shared" ref="Z93:AC93" si="229">Z86</f>
        <v xml:space="preserve"> có hiện trạng là đường nhựa, bê tông xi măng:
- Có bề rộng từ ≥3m đến &lt;5m, cách đường giao thông &gt;600m.
- Có bề rộng &lt;3m, cách đường giao thông &gt;200m.</v>
      </c>
      <c r="AA93" s="138">
        <f t="shared" si="229"/>
        <v>0</v>
      </c>
      <c r="AB93" s="138">
        <f t="shared" si="229"/>
        <v>0</v>
      </c>
      <c r="AC93" s="138">
        <f t="shared" si="229"/>
        <v>0</v>
      </c>
    </row>
    <row r="94" spans="1:37" s="78" customFormat="1" ht="94.5">
      <c r="A94" s="135">
        <f t="shared" si="174"/>
        <v>89</v>
      </c>
      <c r="B94" s="135" t="str">
        <f t="shared" si="215"/>
        <v>VT2*0,8</v>
      </c>
      <c r="C94" s="111" t="str">
        <f t="shared" si="216"/>
        <v>BH116DT</v>
      </c>
      <c r="D94" s="143" t="str">
        <f>V94&amp;W94&amp;X94&amp;Y94&amp;Z94&amp;"
"&amp;AA94&amp;"
"
&amp;AB94</f>
        <v>Các tuyến đường giao thông không đấu nối trực tiếp và thông ra Đường liên khu phố 6, 7, 8 đoạn từ Đường Phạm Văn Thuận đến Đường Lý Văn Sâm có hiện trạng là đường nhựa, bê tông xi măng:
- Có bề rộng ≥5m, cách đường giao thông ≤600m.
- Có bề rộng từ ≥3m đến &lt;5m, cách đường giao thông ≤400m.</v>
      </c>
      <c r="E94" s="143"/>
      <c r="F94" s="143"/>
      <c r="G94" s="142">
        <v>11100</v>
      </c>
      <c r="H94" s="142">
        <v>7800</v>
      </c>
      <c r="I94" s="142">
        <v>6700</v>
      </c>
      <c r="J94" s="128">
        <f>VLOOKUP(C94,'[1]1. MA DO'!$E$5:$AA$1933,23,0)</f>
        <v>1.0900000000000001</v>
      </c>
      <c r="K94" s="129">
        <f t="shared" si="171"/>
        <v>1.0900000000000001</v>
      </c>
      <c r="L94" s="129">
        <f t="shared" si="172"/>
        <v>1.0900000000000001</v>
      </c>
      <c r="M94" s="137">
        <f t="shared" si="217"/>
        <v>20000</v>
      </c>
      <c r="N94" s="137">
        <f t="shared" si="218"/>
        <v>11000</v>
      </c>
      <c r="O94" s="137">
        <f t="shared" si="219"/>
        <v>6500</v>
      </c>
      <c r="P94" s="137">
        <f t="shared" si="220"/>
        <v>4200</v>
      </c>
      <c r="Q94" s="138">
        <f t="shared" si="221"/>
        <v>22000</v>
      </c>
      <c r="R94" s="138">
        <f t="shared" si="222"/>
        <v>12300</v>
      </c>
      <c r="S94" s="138">
        <f t="shared" si="223"/>
        <v>7300</v>
      </c>
      <c r="T94" s="138">
        <f t="shared" si="224"/>
        <v>4700</v>
      </c>
      <c r="U94" s="138">
        <f t="shared" si="224"/>
        <v>0</v>
      </c>
      <c r="V94" s="138" t="str">
        <f t="shared" si="225"/>
        <v xml:space="preserve">Các tuyến đường giao thông không đấu nối trực tiếp và thông ra </v>
      </c>
      <c r="W94" s="138" t="str">
        <f t="shared" si="226"/>
        <v>Đường liên khu phố 6, 7, 8</v>
      </c>
      <c r="X94" s="138" t="str">
        <f t="shared" si="226"/>
        <v xml:space="preserve"> đoạn từ Đường Phạm Văn Thuận</v>
      </c>
      <c r="Y94" s="138" t="str">
        <f t="shared" si="227"/>
        <v xml:space="preserve"> đến Đường Lý Văn Sâm</v>
      </c>
      <c r="Z94" s="138" t="str">
        <f t="shared" ref="Z94:AC94" si="230">Z87</f>
        <v xml:space="preserve"> có hiện trạng là đường nhựa, bê tông xi măng:</v>
      </c>
      <c r="AA94" s="138" t="str">
        <f t="shared" si="230"/>
        <v>- Có bề rộng ≥5m, cách đường giao thông ≤600m.</v>
      </c>
      <c r="AB94" s="138" t="str">
        <f t="shared" si="230"/>
        <v>- Có bề rộng từ ≥3m đến &lt;5m, cách đường giao thông ≤400m.</v>
      </c>
      <c r="AC94" s="138">
        <f t="shared" si="230"/>
        <v>0</v>
      </c>
      <c r="AD94" s="89"/>
      <c r="AE94" s="89"/>
      <c r="AF94" s="89"/>
      <c r="AG94" s="89"/>
      <c r="AH94" s="89"/>
      <c r="AI94" s="89"/>
      <c r="AJ94" s="89"/>
      <c r="AK94" s="89"/>
    </row>
    <row r="95" spans="1:37" s="78" customFormat="1" ht="94.5">
      <c r="A95" s="135">
        <f t="shared" si="174"/>
        <v>90</v>
      </c>
      <c r="B95" s="135" t="str">
        <f t="shared" si="215"/>
        <v>VT3*0,8</v>
      </c>
      <c r="C95" s="111" t="str">
        <f t="shared" si="216"/>
        <v>BH116DT</v>
      </c>
      <c r="D95" s="143" t="str">
        <f>V95&amp;W95&amp;X95&amp;Y95&amp;Z95&amp;"
"&amp;AA95&amp;"
"
&amp;AB95&amp;"
"&amp;AC95</f>
        <v>Các tuyến đường giao thông không đấu nối trực tiếp và thông ra Đường liên khu phố 6, 7, 8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95" s="143"/>
      <c r="F95" s="143"/>
      <c r="G95" s="142">
        <v>6600</v>
      </c>
      <c r="H95" s="142">
        <v>4600</v>
      </c>
      <c r="I95" s="142">
        <v>4000</v>
      </c>
      <c r="J95" s="128">
        <f>VLOOKUP(C95,'[1]1. MA DO'!$E$5:$AA$1933,23,0)</f>
        <v>1.0900000000000001</v>
      </c>
      <c r="K95" s="129">
        <f t="shared" si="171"/>
        <v>1.0900000000000001</v>
      </c>
      <c r="L95" s="129">
        <f t="shared" si="172"/>
        <v>1.0900000000000001</v>
      </c>
      <c r="M95" s="137">
        <f t="shared" si="217"/>
        <v>20000</v>
      </c>
      <c r="N95" s="137">
        <f t="shared" si="218"/>
        <v>11000</v>
      </c>
      <c r="O95" s="137">
        <f t="shared" si="219"/>
        <v>6500</v>
      </c>
      <c r="P95" s="137">
        <f t="shared" si="220"/>
        <v>4200</v>
      </c>
      <c r="Q95" s="138">
        <f t="shared" si="221"/>
        <v>22000</v>
      </c>
      <c r="R95" s="138">
        <f t="shared" si="222"/>
        <v>12300</v>
      </c>
      <c r="S95" s="138">
        <f t="shared" si="223"/>
        <v>7300</v>
      </c>
      <c r="T95" s="138">
        <f t="shared" si="224"/>
        <v>4700</v>
      </c>
      <c r="U95" s="138">
        <f t="shared" si="224"/>
        <v>0</v>
      </c>
      <c r="V95" s="138" t="str">
        <f t="shared" si="225"/>
        <v xml:space="preserve">Các tuyến đường giao thông không đấu nối trực tiếp và thông ra </v>
      </c>
      <c r="W95" s="138" t="str">
        <f t="shared" si="226"/>
        <v>Đường liên khu phố 6, 7, 8</v>
      </c>
      <c r="X95" s="138" t="str">
        <f t="shared" si="226"/>
        <v xml:space="preserve"> đoạn từ Đường Phạm Văn Thuận</v>
      </c>
      <c r="Y95" s="138" t="str">
        <f t="shared" si="227"/>
        <v xml:space="preserve"> đến Đường Lý Văn Sâm</v>
      </c>
      <c r="Z95" s="138" t="str">
        <f t="shared" ref="Z95:AC95" si="231">Z88</f>
        <v xml:space="preserve"> có hiện trạng là đường nhựa, bê tông xi măng:</v>
      </c>
      <c r="AA95" s="138" t="str">
        <f t="shared" si="231"/>
        <v>- Có bề rộng ≥5m, cách đường giao thông &gt;600m.</v>
      </c>
      <c r="AB95" s="138" t="str">
        <f t="shared" si="231"/>
        <v>- Có bề rộng từ ≥3m đến &lt;5m, cách đường giao thông từ &gt;400m đến ≤600m.</v>
      </c>
      <c r="AC95" s="138" t="str">
        <f t="shared" si="231"/>
        <v>- Có bề rộng &lt;3m, cách đường giao thông ≤200m.</v>
      </c>
      <c r="AD95" s="89"/>
      <c r="AE95" s="89"/>
      <c r="AF95" s="89"/>
      <c r="AG95" s="89"/>
      <c r="AH95" s="89"/>
      <c r="AI95" s="89"/>
      <c r="AJ95" s="89"/>
      <c r="AK95" s="89"/>
    </row>
    <row r="96" spans="1:37" s="78" customFormat="1" ht="94.5">
      <c r="A96" s="135">
        <f t="shared" si="174"/>
        <v>91</v>
      </c>
      <c r="B96" s="135" t="str">
        <f t="shared" si="215"/>
        <v>VT4*0,8</v>
      </c>
      <c r="C96" s="111" t="str">
        <f t="shared" si="216"/>
        <v>BH116DT</v>
      </c>
      <c r="D96" s="143" t="str">
        <f>V96&amp;W96&amp;X96&amp;Y96&amp;Z96</f>
        <v>Các tuyến đường giao thông không đấu nối trực tiếp và thông ra Đường liên khu phố 6, 7, 8 đoạn từ Đường Phạm Văn Thuận đến Đường Lý Văn Sâm có hiện trạng là đường nhựa, bê tông xi măng:
- Có bề rộng từ ≥3m đến &lt;5m, cách đường giao thông &gt;600m.
- Có bề rộng &lt;3m, cách đường giao thông &gt; 200m.</v>
      </c>
      <c r="E96" s="143"/>
      <c r="F96" s="143"/>
      <c r="G96" s="142">
        <v>4200</v>
      </c>
      <c r="H96" s="142">
        <v>2900</v>
      </c>
      <c r="I96" s="142">
        <v>2500</v>
      </c>
      <c r="J96" s="128">
        <f>VLOOKUP(C96,'[1]1. MA DO'!$E$5:$AA$1933,23,0)</f>
        <v>1.0900000000000001</v>
      </c>
      <c r="K96" s="129">
        <f t="shared" si="171"/>
        <v>1.0900000000000001</v>
      </c>
      <c r="L96" s="129">
        <f t="shared" si="172"/>
        <v>1.0900000000000001</v>
      </c>
      <c r="M96" s="137">
        <f t="shared" si="217"/>
        <v>20000</v>
      </c>
      <c r="N96" s="137">
        <f t="shared" si="218"/>
        <v>11000</v>
      </c>
      <c r="O96" s="137">
        <f t="shared" si="219"/>
        <v>6500</v>
      </c>
      <c r="P96" s="137">
        <f t="shared" si="220"/>
        <v>4200</v>
      </c>
      <c r="Q96" s="138">
        <f t="shared" si="221"/>
        <v>22000</v>
      </c>
      <c r="R96" s="138">
        <f t="shared" si="222"/>
        <v>12300</v>
      </c>
      <c r="S96" s="138">
        <f t="shared" si="223"/>
        <v>7300</v>
      </c>
      <c r="T96" s="138">
        <f t="shared" si="224"/>
        <v>4700</v>
      </c>
      <c r="U96" s="138">
        <f t="shared" si="224"/>
        <v>0</v>
      </c>
      <c r="V96" s="138" t="str">
        <f t="shared" si="225"/>
        <v xml:space="preserve">Các tuyến đường giao thông không đấu nối trực tiếp và thông ra </v>
      </c>
      <c r="W96" s="138" t="str">
        <f t="shared" si="226"/>
        <v>Đường liên khu phố 6, 7, 8</v>
      </c>
      <c r="X96" s="138" t="str">
        <f t="shared" si="226"/>
        <v xml:space="preserve"> đoạn từ Đường Phạm Văn Thuận</v>
      </c>
      <c r="Y96" s="138" t="str">
        <f t="shared" si="227"/>
        <v xml:space="preserve"> đến Đường Lý Văn Sâm</v>
      </c>
      <c r="Z96" s="138" t="str">
        <f t="shared" ref="Z96:AC96" si="232">Z89</f>
        <v xml:space="preserve"> có hiện trạng là đường nhựa, bê tông xi măng:
- Có bề rộng từ ≥3m đến &lt;5m, cách đường giao thông &gt;600m.
- Có bề rộng &lt;3m, cách đường giao thông &gt; 200m.</v>
      </c>
      <c r="AA96" s="138">
        <f t="shared" si="232"/>
        <v>0</v>
      </c>
      <c r="AB96" s="138">
        <f t="shared" si="232"/>
        <v>0</v>
      </c>
      <c r="AC96" s="138">
        <f t="shared" si="232"/>
        <v>0</v>
      </c>
      <c r="AD96" s="89"/>
      <c r="AE96" s="89"/>
      <c r="AF96" s="89"/>
      <c r="AG96" s="89"/>
      <c r="AH96" s="89"/>
      <c r="AI96" s="89"/>
      <c r="AJ96" s="89"/>
      <c r="AK96" s="89"/>
    </row>
    <row r="97" spans="1:29" s="78" customFormat="1" ht="31.5">
      <c r="A97" s="135">
        <f t="shared" si="174"/>
        <v>92</v>
      </c>
      <c r="B97" s="135" t="str">
        <f>'Đầu vào (2)'!G92</f>
        <v>BH167DT</v>
      </c>
      <c r="C97" s="111" t="str">
        <f>$B$97</f>
        <v>BH167DT</v>
      </c>
      <c r="D97" s="136" t="str">
        <f>'Đầu vào (2)'!H92</f>
        <v>Đường Lưu Văn Viết</v>
      </c>
      <c r="E97" s="136" t="str">
        <f>'Đầu vào (2)'!I92</f>
        <v>Đường Phạm Văn Thuận</v>
      </c>
      <c r="F97" s="136" t="str">
        <f>'Đầu vào (2)'!J92</f>
        <v>Đường Nguyễn Ái Quốc</v>
      </c>
      <c r="G97" s="141">
        <v>29600</v>
      </c>
      <c r="H97" s="142">
        <v>20700</v>
      </c>
      <c r="I97" s="142">
        <v>17800</v>
      </c>
      <c r="J97" s="128">
        <f>VLOOKUP(C97,'[1]1. MA DO'!$E$5:$AA$1933,23,0)</f>
        <v>1.1000000000000001</v>
      </c>
      <c r="K97" s="129">
        <f t="shared" si="171"/>
        <v>1.1000000000000001</v>
      </c>
      <c r="L97" s="129">
        <f t="shared" si="172"/>
        <v>1.1000000000000001</v>
      </c>
      <c r="M97" s="137">
        <f>'Đầu vào (2)'!K92</f>
        <v>25000</v>
      </c>
      <c r="N97" s="137">
        <f>'Đầu vào (2)'!L92</f>
        <v>13000</v>
      </c>
      <c r="O97" s="137">
        <f>'Đầu vào (2)'!M92</f>
        <v>8500</v>
      </c>
      <c r="P97" s="137">
        <f>'Đầu vào (2)'!N92</f>
        <v>5500</v>
      </c>
      <c r="Q97" s="138">
        <f>VLOOKUP(B97,'[2]Giá đề xuất ODT'!$G$11:$AD$2233,21,0)</f>
        <v>29600</v>
      </c>
      <c r="R97" s="138">
        <f>VLOOKUP(B97,'[2]Giá đề xuất ODT'!$G$11:$AD$2233,22,0)</f>
        <v>15400</v>
      </c>
      <c r="S97" s="138">
        <f>VLOOKUP(B97,'[2]Giá đề xuất ODT'!$G$11:$AD$2233,23,0)</f>
        <v>10100</v>
      </c>
      <c r="T97" s="138">
        <f>VLOOKUP(B97,'[2]Giá đề xuất ODT'!$G$11:$AD$2233,24,0)</f>
        <v>6500</v>
      </c>
      <c r="U97" s="132"/>
      <c r="V97" s="138"/>
      <c r="W97" s="138" t="str">
        <f>D97</f>
        <v>Đường Lưu Văn Viết</v>
      </c>
      <c r="X97" s="138" t="str">
        <f>" đoạn từ "&amp;E97</f>
        <v xml:space="preserve"> đoạn từ Đường Phạm Văn Thuận</v>
      </c>
      <c r="Y97" s="138" t="str">
        <f>" đến "&amp;F97</f>
        <v xml:space="preserve"> đến Đường Nguyễn Ái Quốc</v>
      </c>
      <c r="Z97" s="138"/>
      <c r="AA97" s="138"/>
      <c r="AB97" s="138"/>
      <c r="AC97" s="138">
        <v>0</v>
      </c>
    </row>
    <row r="98" spans="1:29" s="78" customFormat="1" ht="78.75">
      <c r="A98" s="135">
        <f t="shared" si="174"/>
        <v>93</v>
      </c>
      <c r="B98" s="135" t="str">
        <f t="shared" ref="B98:B103" si="233">B91</f>
        <v>VT2</v>
      </c>
      <c r="C98" s="111" t="str">
        <f t="shared" ref="C98:C103" si="234">$B$97</f>
        <v>BH167DT</v>
      </c>
      <c r="D98" s="143" t="str">
        <f>V98&amp;W98&amp;X98&amp;Y98&amp;Z98&amp;"
"&amp;AA98&amp;"
"
&amp;AB98</f>
        <v>Các tuyến đường giao thông đấu nối trực tiếp ra Đường Lưu Văn Viết đoạn từ Đường Phạm Văn Thuận đến Đường Nguyễn Ái Quốc có hiện trạng là đường nhựa, bê tông xi măng:
- Có bề rộng ≥5m, cách đường giao thông ≤600m.
- Có bề rộng từ ≥3m đến &lt;5m, cách đường giao thông ≤400m.</v>
      </c>
      <c r="E98" s="143"/>
      <c r="F98" s="143"/>
      <c r="G98" s="142">
        <v>15400</v>
      </c>
      <c r="H98" s="142">
        <v>10800</v>
      </c>
      <c r="I98" s="142">
        <v>9200</v>
      </c>
      <c r="J98" s="128">
        <f>VLOOKUP(C98,'[1]1. MA DO'!$E$5:$AA$1933,23,0)</f>
        <v>1.1000000000000001</v>
      </c>
      <c r="K98" s="129">
        <f t="shared" si="171"/>
        <v>1.1000000000000001</v>
      </c>
      <c r="L98" s="129">
        <f t="shared" si="172"/>
        <v>1.1000000000000001</v>
      </c>
      <c r="M98" s="137">
        <f t="shared" ref="M98:M103" si="235">M97</f>
        <v>25000</v>
      </c>
      <c r="N98" s="137">
        <f t="shared" ref="N98:N103" si="236">N97</f>
        <v>13000</v>
      </c>
      <c r="O98" s="137">
        <f t="shared" ref="O98:O103" si="237">O97</f>
        <v>8500</v>
      </c>
      <c r="P98" s="137">
        <f t="shared" ref="P98:P103" si="238">P97</f>
        <v>5500</v>
      </c>
      <c r="Q98" s="138">
        <f t="shared" ref="Q98:Q103" si="239">Q97</f>
        <v>29600</v>
      </c>
      <c r="R98" s="138">
        <f t="shared" ref="R98:R103" si="240">R97</f>
        <v>15400</v>
      </c>
      <c r="S98" s="138">
        <f t="shared" ref="S98:S103" si="241">S97</f>
        <v>10100</v>
      </c>
      <c r="T98" s="138">
        <f t="shared" ref="T98:U103" si="242">T97</f>
        <v>6500</v>
      </c>
      <c r="U98" s="138">
        <f t="shared" si="242"/>
        <v>0</v>
      </c>
      <c r="V98" s="138" t="str">
        <f t="shared" ref="V98:V103" si="243">V91</f>
        <v xml:space="preserve">Các tuyến đường giao thông đấu nối trực tiếp ra </v>
      </c>
      <c r="W98" s="138" t="str">
        <f t="shared" ref="W98:X103" si="244">W97</f>
        <v>Đường Lưu Văn Viết</v>
      </c>
      <c r="X98" s="138" t="str">
        <f t="shared" si="244"/>
        <v xml:space="preserve"> đoạn từ Đường Phạm Văn Thuận</v>
      </c>
      <c r="Y98" s="138" t="str">
        <f t="shared" ref="Y98:Y103" si="245">Y97</f>
        <v xml:space="preserve"> đến Đường Nguyễn Ái Quốc</v>
      </c>
      <c r="Z98" s="138" t="str">
        <f>Z91</f>
        <v xml:space="preserve"> có hiện trạng là đường nhựa, bê tông xi măng:</v>
      </c>
      <c r="AA98" s="138" t="str">
        <f>AA91</f>
        <v>- Có bề rộng ≥5m, cách đường giao thông ≤600m.</v>
      </c>
      <c r="AB98" s="138" t="str">
        <f>AB91</f>
        <v>- Có bề rộng từ ≥3m đến &lt;5m, cách đường giao thông ≤400m.</v>
      </c>
      <c r="AC98" s="138">
        <f>AC91</f>
        <v>0</v>
      </c>
    </row>
    <row r="99" spans="1:29" s="78" customFormat="1" ht="78.75">
      <c r="A99" s="135">
        <f t="shared" si="174"/>
        <v>94</v>
      </c>
      <c r="B99" s="135" t="str">
        <f t="shared" si="233"/>
        <v>VT3</v>
      </c>
      <c r="C99" s="111" t="str">
        <f t="shared" si="234"/>
        <v>BH167DT</v>
      </c>
      <c r="D99" s="143" t="str">
        <f>V99&amp;W99&amp;X99&amp;Y99&amp;Z99&amp;"
"&amp;AA99&amp;"
"&amp;AB99&amp;"
"&amp;AC99</f>
        <v>Các tuyến đường giao thông đấu nối trực tiếp ra Đường Lưu Văn Viết đoạn từ Đường Phạm Văn Thuận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99" s="143"/>
      <c r="F99" s="143"/>
      <c r="G99" s="142">
        <v>10100</v>
      </c>
      <c r="H99" s="142">
        <v>7100</v>
      </c>
      <c r="I99" s="142">
        <v>6100</v>
      </c>
      <c r="J99" s="128">
        <f>VLOOKUP(C99,'[1]1. MA DO'!$E$5:$AA$1933,23,0)</f>
        <v>1.1000000000000001</v>
      </c>
      <c r="K99" s="129">
        <f t="shared" si="171"/>
        <v>1.1000000000000001</v>
      </c>
      <c r="L99" s="129">
        <f t="shared" si="172"/>
        <v>1.1000000000000001</v>
      </c>
      <c r="M99" s="137">
        <f t="shared" si="235"/>
        <v>25000</v>
      </c>
      <c r="N99" s="137">
        <f t="shared" si="236"/>
        <v>13000</v>
      </c>
      <c r="O99" s="137">
        <f t="shared" si="237"/>
        <v>8500</v>
      </c>
      <c r="P99" s="137">
        <f t="shared" si="238"/>
        <v>5500</v>
      </c>
      <c r="Q99" s="138">
        <f t="shared" si="239"/>
        <v>29600</v>
      </c>
      <c r="R99" s="138">
        <f t="shared" si="240"/>
        <v>15400</v>
      </c>
      <c r="S99" s="138">
        <f t="shared" si="241"/>
        <v>10100</v>
      </c>
      <c r="T99" s="138">
        <f t="shared" si="242"/>
        <v>6500</v>
      </c>
      <c r="U99" s="138">
        <f t="shared" si="242"/>
        <v>0</v>
      </c>
      <c r="V99" s="138" t="str">
        <f t="shared" si="243"/>
        <v xml:space="preserve">Các tuyến đường giao thông đấu nối trực tiếp ra </v>
      </c>
      <c r="W99" s="138" t="str">
        <f t="shared" si="244"/>
        <v>Đường Lưu Văn Viết</v>
      </c>
      <c r="X99" s="138" t="str">
        <f t="shared" si="244"/>
        <v xml:space="preserve"> đoạn từ Đường Phạm Văn Thuận</v>
      </c>
      <c r="Y99" s="138" t="str">
        <f t="shared" si="245"/>
        <v xml:space="preserve"> đến Đường Nguyễn Ái Quốc</v>
      </c>
      <c r="Z99" s="138" t="str">
        <f t="shared" ref="Z99:AC99" si="246">Z92</f>
        <v xml:space="preserve"> có hiện trạng là đường nhựa, bê tông xi măng:</v>
      </c>
      <c r="AA99" s="138" t="str">
        <f t="shared" si="246"/>
        <v>- Có bề rộng ≥5m, cách đường giao thông &gt;600m.</v>
      </c>
      <c r="AB99" s="138" t="str">
        <f t="shared" si="246"/>
        <v>- Có bề rộng từ ≥3m đến &lt;5m, cách đường giao thông từ &gt;400m đến ≤600m.</v>
      </c>
      <c r="AC99" s="138" t="str">
        <f t="shared" si="246"/>
        <v>- Có bề rộng &lt;3m, cách đường giao thông ≤200m.</v>
      </c>
    </row>
    <row r="100" spans="1:29" s="78" customFormat="1" ht="94.5">
      <c r="A100" s="135">
        <f t="shared" si="174"/>
        <v>95</v>
      </c>
      <c r="B100" s="135" t="str">
        <f t="shared" si="233"/>
        <v>VT4</v>
      </c>
      <c r="C100" s="111" t="str">
        <f t="shared" si="234"/>
        <v>BH167DT</v>
      </c>
      <c r="D100" s="143" t="str">
        <f>V100&amp;W100&amp;X100&amp;Y100&amp;Z100</f>
        <v>Các tuyến đường giao thông đấu nối trực tiếp ra Đường Lưu Văn Viết đoạn từ Đường Phạm Văn Thuận đến Đường Nguyễn Ái Quốc có hiện trạng là đường nhựa, bê tông xi măng:
- Có bề rộng từ ≥3m đến &lt;5m, cách đường giao thông &gt;600m.
- Có bề rộng &lt;3m, cách đường giao thông &gt;200m.</v>
      </c>
      <c r="E100" s="143"/>
      <c r="F100" s="143"/>
      <c r="G100" s="142">
        <v>6500</v>
      </c>
      <c r="H100" s="142">
        <v>4600</v>
      </c>
      <c r="I100" s="142">
        <v>3900</v>
      </c>
      <c r="J100" s="128">
        <f>VLOOKUP(C100,'[1]1. MA DO'!$E$5:$AA$1933,23,0)</f>
        <v>1.1000000000000001</v>
      </c>
      <c r="K100" s="129">
        <f t="shared" si="171"/>
        <v>1.1000000000000001</v>
      </c>
      <c r="L100" s="129">
        <f t="shared" si="172"/>
        <v>1.1000000000000001</v>
      </c>
      <c r="M100" s="137">
        <f t="shared" si="235"/>
        <v>25000</v>
      </c>
      <c r="N100" s="137">
        <f t="shared" si="236"/>
        <v>13000</v>
      </c>
      <c r="O100" s="137">
        <f t="shared" si="237"/>
        <v>8500</v>
      </c>
      <c r="P100" s="137">
        <f t="shared" si="238"/>
        <v>5500</v>
      </c>
      <c r="Q100" s="138">
        <f t="shared" si="239"/>
        <v>29600</v>
      </c>
      <c r="R100" s="138">
        <f t="shared" si="240"/>
        <v>15400</v>
      </c>
      <c r="S100" s="138">
        <f t="shared" si="241"/>
        <v>10100</v>
      </c>
      <c r="T100" s="138">
        <f t="shared" si="242"/>
        <v>6500</v>
      </c>
      <c r="U100" s="138">
        <f t="shared" si="242"/>
        <v>0</v>
      </c>
      <c r="V100" s="138" t="str">
        <f t="shared" si="243"/>
        <v xml:space="preserve">Các tuyến đường giao thông đấu nối trực tiếp ra </v>
      </c>
      <c r="W100" s="138" t="str">
        <f t="shared" si="244"/>
        <v>Đường Lưu Văn Viết</v>
      </c>
      <c r="X100" s="138" t="str">
        <f t="shared" si="244"/>
        <v xml:space="preserve"> đoạn từ Đường Phạm Văn Thuận</v>
      </c>
      <c r="Y100" s="138" t="str">
        <f t="shared" si="245"/>
        <v xml:space="preserve"> đến Đường Nguyễn Ái Quốc</v>
      </c>
      <c r="Z100" s="138" t="str">
        <f t="shared" ref="Z100:AC100" si="247">Z93</f>
        <v xml:space="preserve"> có hiện trạng là đường nhựa, bê tông xi măng:
- Có bề rộng từ ≥3m đến &lt;5m, cách đường giao thông &gt;600m.
- Có bề rộng &lt;3m, cách đường giao thông &gt;200m.</v>
      </c>
      <c r="AA100" s="138">
        <f t="shared" si="247"/>
        <v>0</v>
      </c>
      <c r="AB100" s="138">
        <f t="shared" si="247"/>
        <v>0</v>
      </c>
      <c r="AC100" s="138">
        <f t="shared" si="247"/>
        <v>0</v>
      </c>
    </row>
    <row r="101" spans="1:29" s="78" customFormat="1" ht="94.5">
      <c r="A101" s="135">
        <f t="shared" si="174"/>
        <v>96</v>
      </c>
      <c r="B101" s="135" t="str">
        <f t="shared" si="233"/>
        <v>VT2*0,8</v>
      </c>
      <c r="C101" s="111" t="str">
        <f t="shared" si="234"/>
        <v>BH167DT</v>
      </c>
      <c r="D101" s="143" t="str">
        <f>V101&amp;W101&amp;X101&amp;Y101&amp;Z101&amp;"
"&amp;AA101&amp;"
"
&amp;AB101</f>
        <v>Các tuyến đường giao thông không đấu nối trực tiếp và thông ra Đường Lưu Văn Viết đoạn từ Đường Phạm Văn Thuận đến Đường Nguyễn Ái Quốc có hiện trạng là đường nhựa, bê tông xi măng:
- Có bề rộng ≥5m, cách đường giao thông ≤600m.
- Có bề rộng từ ≥3m đến &lt;5m, cách đường giao thông ≤400m.</v>
      </c>
      <c r="E101" s="143"/>
      <c r="F101" s="143"/>
      <c r="G101" s="142">
        <v>13900</v>
      </c>
      <c r="H101" s="142">
        <v>9700</v>
      </c>
      <c r="I101" s="142">
        <v>8300</v>
      </c>
      <c r="J101" s="128">
        <f>VLOOKUP(C101,'[1]1. MA DO'!$E$5:$AA$1933,23,0)</f>
        <v>1.1000000000000001</v>
      </c>
      <c r="K101" s="129">
        <f t="shared" si="171"/>
        <v>1.1000000000000001</v>
      </c>
      <c r="L101" s="129">
        <f t="shared" si="172"/>
        <v>1.1000000000000001</v>
      </c>
      <c r="M101" s="137">
        <f t="shared" si="235"/>
        <v>25000</v>
      </c>
      <c r="N101" s="137">
        <f t="shared" si="236"/>
        <v>13000</v>
      </c>
      <c r="O101" s="137">
        <f t="shared" si="237"/>
        <v>8500</v>
      </c>
      <c r="P101" s="137">
        <f t="shared" si="238"/>
        <v>5500</v>
      </c>
      <c r="Q101" s="138">
        <f t="shared" si="239"/>
        <v>29600</v>
      </c>
      <c r="R101" s="138">
        <f t="shared" si="240"/>
        <v>15400</v>
      </c>
      <c r="S101" s="138">
        <f t="shared" si="241"/>
        <v>10100</v>
      </c>
      <c r="T101" s="138">
        <f t="shared" si="242"/>
        <v>6500</v>
      </c>
      <c r="U101" s="138">
        <f t="shared" si="242"/>
        <v>0</v>
      </c>
      <c r="V101" s="138" t="str">
        <f t="shared" si="243"/>
        <v xml:space="preserve">Các tuyến đường giao thông không đấu nối trực tiếp và thông ra </v>
      </c>
      <c r="W101" s="138" t="str">
        <f t="shared" si="244"/>
        <v>Đường Lưu Văn Viết</v>
      </c>
      <c r="X101" s="138" t="str">
        <f t="shared" si="244"/>
        <v xml:space="preserve"> đoạn từ Đường Phạm Văn Thuận</v>
      </c>
      <c r="Y101" s="138" t="str">
        <f t="shared" si="245"/>
        <v xml:space="preserve"> đến Đường Nguyễn Ái Quốc</v>
      </c>
      <c r="Z101" s="138" t="str">
        <f t="shared" ref="Z101:AC101" si="248">Z94</f>
        <v xml:space="preserve"> có hiện trạng là đường nhựa, bê tông xi măng:</v>
      </c>
      <c r="AA101" s="138" t="str">
        <f t="shared" si="248"/>
        <v>- Có bề rộng ≥5m, cách đường giao thông ≤600m.</v>
      </c>
      <c r="AB101" s="138" t="str">
        <f t="shared" si="248"/>
        <v>- Có bề rộng từ ≥3m đến &lt;5m, cách đường giao thông ≤400m.</v>
      </c>
      <c r="AC101" s="138">
        <f t="shared" si="248"/>
        <v>0</v>
      </c>
    </row>
    <row r="102" spans="1:29" s="78" customFormat="1" ht="94.5">
      <c r="A102" s="135">
        <f t="shared" si="174"/>
        <v>97</v>
      </c>
      <c r="B102" s="135" t="str">
        <f t="shared" si="233"/>
        <v>VT3*0,8</v>
      </c>
      <c r="C102" s="111" t="str">
        <f t="shared" si="234"/>
        <v>BH167DT</v>
      </c>
      <c r="D102" s="143" t="str">
        <f>V102&amp;W102&amp;X102&amp;Y102&amp;Z102&amp;"
"&amp;AA102&amp;"
"
&amp;AB102&amp;"
"&amp;AC102</f>
        <v>Các tuyến đường giao thông không đấu nối trực tiếp và thông ra Đường Lưu Văn Viết đoạn từ Đường Phạm Văn Thuận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102" s="143"/>
      <c r="F102" s="143"/>
      <c r="G102" s="142">
        <v>9100</v>
      </c>
      <c r="H102" s="142">
        <v>6400</v>
      </c>
      <c r="I102" s="142">
        <v>5500</v>
      </c>
      <c r="J102" s="128">
        <f>VLOOKUP(C102,'[1]1. MA DO'!$E$5:$AA$1933,23,0)</f>
        <v>1.1000000000000001</v>
      </c>
      <c r="K102" s="129">
        <f t="shared" si="171"/>
        <v>1.1000000000000001</v>
      </c>
      <c r="L102" s="129">
        <f t="shared" si="172"/>
        <v>1.1000000000000001</v>
      </c>
      <c r="M102" s="137">
        <f t="shared" si="235"/>
        <v>25000</v>
      </c>
      <c r="N102" s="137">
        <f t="shared" si="236"/>
        <v>13000</v>
      </c>
      <c r="O102" s="137">
        <f t="shared" si="237"/>
        <v>8500</v>
      </c>
      <c r="P102" s="137">
        <f t="shared" si="238"/>
        <v>5500</v>
      </c>
      <c r="Q102" s="138">
        <f t="shared" si="239"/>
        <v>29600</v>
      </c>
      <c r="R102" s="138">
        <f t="shared" si="240"/>
        <v>15400</v>
      </c>
      <c r="S102" s="138">
        <f t="shared" si="241"/>
        <v>10100</v>
      </c>
      <c r="T102" s="138">
        <f t="shared" si="242"/>
        <v>6500</v>
      </c>
      <c r="U102" s="138">
        <f t="shared" si="242"/>
        <v>0</v>
      </c>
      <c r="V102" s="138" t="str">
        <f t="shared" si="243"/>
        <v xml:space="preserve">Các tuyến đường giao thông không đấu nối trực tiếp và thông ra </v>
      </c>
      <c r="W102" s="138" t="str">
        <f t="shared" si="244"/>
        <v>Đường Lưu Văn Viết</v>
      </c>
      <c r="X102" s="138" t="str">
        <f t="shared" si="244"/>
        <v xml:space="preserve"> đoạn từ Đường Phạm Văn Thuận</v>
      </c>
      <c r="Y102" s="138" t="str">
        <f t="shared" si="245"/>
        <v xml:space="preserve"> đến Đường Nguyễn Ái Quốc</v>
      </c>
      <c r="Z102" s="138" t="str">
        <f t="shared" ref="Z102:AC102" si="249">Z95</f>
        <v xml:space="preserve"> có hiện trạng là đường nhựa, bê tông xi măng:</v>
      </c>
      <c r="AA102" s="138" t="str">
        <f t="shared" si="249"/>
        <v>- Có bề rộng ≥5m, cách đường giao thông &gt;600m.</v>
      </c>
      <c r="AB102" s="138" t="str">
        <f t="shared" si="249"/>
        <v>- Có bề rộng từ ≥3m đến &lt;5m, cách đường giao thông từ &gt;400m đến ≤600m.</v>
      </c>
      <c r="AC102" s="138" t="str">
        <f t="shared" si="249"/>
        <v>- Có bề rộng &lt;3m, cách đường giao thông ≤200m.</v>
      </c>
    </row>
    <row r="103" spans="1:29" s="78" customFormat="1" ht="94.5">
      <c r="A103" s="135">
        <f t="shared" si="174"/>
        <v>98</v>
      </c>
      <c r="B103" s="135" t="str">
        <f t="shared" si="233"/>
        <v>VT4*0,8</v>
      </c>
      <c r="C103" s="111" t="str">
        <f t="shared" si="234"/>
        <v>BH167DT</v>
      </c>
      <c r="D103" s="143" t="str">
        <f>V103&amp;W103&amp;X103&amp;Y103&amp;Z103</f>
        <v>Các tuyến đường giao thông không đấu nối trực tiếp và thông ra Đường Lưu Văn Viết đoạn từ Đường Phạm Văn Thuận đến Đường Nguyễn Ái Quốc có hiện trạng là đường nhựa, bê tông xi măng:
- Có bề rộng từ ≥3m đến &lt;5m, cách đường giao thông &gt;600m.
- Có bề rộng &lt;3m, cách đường giao thông &gt; 200m.</v>
      </c>
      <c r="E103" s="143"/>
      <c r="F103" s="143"/>
      <c r="G103" s="142">
        <v>5900</v>
      </c>
      <c r="H103" s="142">
        <v>4100</v>
      </c>
      <c r="I103" s="142">
        <v>3500</v>
      </c>
      <c r="J103" s="128">
        <f>VLOOKUP(C103,'[1]1. MA DO'!$E$5:$AA$1933,23,0)</f>
        <v>1.1000000000000001</v>
      </c>
      <c r="K103" s="129">
        <f t="shared" si="171"/>
        <v>1.1000000000000001</v>
      </c>
      <c r="L103" s="129">
        <f t="shared" si="172"/>
        <v>1.1000000000000001</v>
      </c>
      <c r="M103" s="137">
        <f t="shared" si="235"/>
        <v>25000</v>
      </c>
      <c r="N103" s="137">
        <f t="shared" si="236"/>
        <v>13000</v>
      </c>
      <c r="O103" s="137">
        <f t="shared" si="237"/>
        <v>8500</v>
      </c>
      <c r="P103" s="137">
        <f t="shared" si="238"/>
        <v>5500</v>
      </c>
      <c r="Q103" s="138">
        <f t="shared" si="239"/>
        <v>29600</v>
      </c>
      <c r="R103" s="138">
        <f t="shared" si="240"/>
        <v>15400</v>
      </c>
      <c r="S103" s="138">
        <f t="shared" si="241"/>
        <v>10100</v>
      </c>
      <c r="T103" s="138">
        <f t="shared" si="242"/>
        <v>6500</v>
      </c>
      <c r="U103" s="138">
        <f t="shared" si="242"/>
        <v>0</v>
      </c>
      <c r="V103" s="138" t="str">
        <f t="shared" si="243"/>
        <v xml:space="preserve">Các tuyến đường giao thông không đấu nối trực tiếp và thông ra </v>
      </c>
      <c r="W103" s="138" t="str">
        <f t="shared" si="244"/>
        <v>Đường Lưu Văn Viết</v>
      </c>
      <c r="X103" s="138" t="str">
        <f t="shared" si="244"/>
        <v xml:space="preserve"> đoạn từ Đường Phạm Văn Thuận</v>
      </c>
      <c r="Y103" s="138" t="str">
        <f t="shared" si="245"/>
        <v xml:space="preserve"> đến Đường Nguyễn Ái Quốc</v>
      </c>
      <c r="Z103" s="138" t="str">
        <f t="shared" ref="Z103:AC103" si="250">Z96</f>
        <v xml:space="preserve"> có hiện trạng là đường nhựa, bê tông xi măng:
- Có bề rộng từ ≥3m đến &lt;5m, cách đường giao thông &gt;600m.
- Có bề rộng &lt;3m, cách đường giao thông &gt; 200m.</v>
      </c>
      <c r="AA103" s="138">
        <f t="shared" si="250"/>
        <v>0</v>
      </c>
      <c r="AB103" s="138">
        <f t="shared" si="250"/>
        <v>0</v>
      </c>
      <c r="AC103" s="138">
        <f t="shared" si="250"/>
        <v>0</v>
      </c>
    </row>
    <row r="104" spans="1:29" s="78" customFormat="1" ht="63">
      <c r="A104" s="135">
        <f t="shared" si="174"/>
        <v>99</v>
      </c>
      <c r="B104" s="135" t="str">
        <f>'Đầu vào (2)'!G99</f>
        <v>BH163DT</v>
      </c>
      <c r="C104" s="111" t="str">
        <f>$B$104</f>
        <v>BH163DT</v>
      </c>
      <c r="D104" s="136" t="str">
        <f>'Đầu vào (2)'!H99</f>
        <v>Đường liên khu phố 4 và khu phố 6</v>
      </c>
      <c r="E104" s="136" t="str">
        <f>'Đầu vào (2)'!I99</f>
        <v>Đường Phạm Văn Thuận</v>
      </c>
      <c r="F104" s="136" t="str">
        <f>'Đầu vào (2)'!J99</f>
        <v>Bên phải, đến hết ranh thửa đất số 125, tờ BĐĐC số 60; Bên trái, đến hết ranh thửa đất số 336, tờ BĐĐC số 60</v>
      </c>
      <c r="G104" s="141">
        <v>21300</v>
      </c>
      <c r="H104" s="142">
        <v>14900</v>
      </c>
      <c r="I104" s="142">
        <v>12800</v>
      </c>
      <c r="J104" s="128">
        <f>VLOOKUP(C104,'[1]1. MA DO'!$E$5:$AA$1933,23,0)</f>
        <v>1.1000000000000001</v>
      </c>
      <c r="K104" s="129">
        <f t="shared" si="171"/>
        <v>1.1000000000000001</v>
      </c>
      <c r="L104" s="129">
        <f t="shared" si="172"/>
        <v>1.1000000000000001</v>
      </c>
      <c r="M104" s="137">
        <f>'Đầu vào (2)'!K99</f>
        <v>21000</v>
      </c>
      <c r="N104" s="137">
        <f>'Đầu vào (2)'!L99</f>
        <v>11000</v>
      </c>
      <c r="O104" s="137">
        <f>'Đầu vào (2)'!M99</f>
        <v>6500</v>
      </c>
      <c r="P104" s="137">
        <f>'Đầu vào (2)'!N99</f>
        <v>4500</v>
      </c>
      <c r="Q104" s="138">
        <f>VLOOKUP(B104,'[2]Giá đề xuất ODT'!$G$11:$AD$2233,21,0)</f>
        <v>21300</v>
      </c>
      <c r="R104" s="138">
        <f>VLOOKUP(B104,'[2]Giá đề xuất ODT'!$G$11:$AD$2233,22,0)</f>
        <v>12300</v>
      </c>
      <c r="S104" s="138">
        <f>VLOOKUP(B104,'[2]Giá đề xuất ODT'!$G$11:$AD$2233,23,0)</f>
        <v>7300</v>
      </c>
      <c r="T104" s="138">
        <f>VLOOKUP(B104,'[2]Giá đề xuất ODT'!$G$11:$AD$2233,24,0)</f>
        <v>5000</v>
      </c>
      <c r="U104" s="132"/>
      <c r="V104" s="138"/>
      <c r="W104" s="138" t="str">
        <f>D104</f>
        <v>Đường liên khu phố 4 và khu phố 6</v>
      </c>
      <c r="X104" s="138" t="str">
        <f>" đoạn từ "&amp;E104</f>
        <v xml:space="preserve"> đoạn từ Đường Phạm Văn Thuận</v>
      </c>
      <c r="Y104" s="138" t="str">
        <f>" đến "&amp;F104</f>
        <v xml:space="preserve"> đến Bên phải, đến hết ranh thửa đất số 125, tờ BĐĐC số 60; Bên trái, đến hết ranh thửa đất số 336, tờ BĐĐC số 60</v>
      </c>
      <c r="Z104" s="138"/>
      <c r="AA104" s="138"/>
      <c r="AB104" s="138"/>
      <c r="AC104" s="138">
        <v>0</v>
      </c>
    </row>
    <row r="105" spans="1:29" s="78" customFormat="1" ht="78.75">
      <c r="A105" s="135">
        <f t="shared" si="174"/>
        <v>100</v>
      </c>
      <c r="B105" s="135" t="str">
        <f t="shared" ref="B105:B110" si="251">B98</f>
        <v>VT2</v>
      </c>
      <c r="C105" s="111" t="str">
        <f t="shared" ref="C105:C110" si="252">$B$104</f>
        <v>BH163DT</v>
      </c>
      <c r="D105" s="143" t="str">
        <f>V105&amp;W105&amp;X105&amp;Y105&amp;Z105&amp;"
"&amp;AA105&amp;"
"
&amp;AB105</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≤600m.
- Có bề rộng từ ≥3m đến &lt;5m, cách đường giao thông ≤400m.</v>
      </c>
      <c r="E105" s="143"/>
      <c r="F105" s="143"/>
      <c r="G105" s="142">
        <v>12300</v>
      </c>
      <c r="H105" s="142">
        <v>8600</v>
      </c>
      <c r="I105" s="142">
        <v>7400</v>
      </c>
      <c r="J105" s="128">
        <f>VLOOKUP(C105,'[1]1. MA DO'!$E$5:$AA$1933,23,0)</f>
        <v>1.1000000000000001</v>
      </c>
      <c r="K105" s="129">
        <f t="shared" si="171"/>
        <v>1.1000000000000001</v>
      </c>
      <c r="L105" s="129">
        <f t="shared" si="172"/>
        <v>1.1000000000000001</v>
      </c>
      <c r="M105" s="137">
        <f t="shared" ref="M105:M110" si="253">M104</f>
        <v>21000</v>
      </c>
      <c r="N105" s="137">
        <f t="shared" ref="N105:N110" si="254">N104</f>
        <v>11000</v>
      </c>
      <c r="O105" s="137">
        <f t="shared" ref="O105:O110" si="255">O104</f>
        <v>6500</v>
      </c>
      <c r="P105" s="137">
        <f t="shared" ref="P105:P110" si="256">P104</f>
        <v>4500</v>
      </c>
      <c r="Q105" s="138">
        <f t="shared" ref="Q105:Q110" si="257">Q104</f>
        <v>21300</v>
      </c>
      <c r="R105" s="138">
        <f t="shared" ref="R105:R110" si="258">R104</f>
        <v>12300</v>
      </c>
      <c r="S105" s="138">
        <f t="shared" ref="S105:S110" si="259">S104</f>
        <v>7300</v>
      </c>
      <c r="T105" s="138">
        <f t="shared" ref="T105:U110" si="260">T104</f>
        <v>5000</v>
      </c>
      <c r="U105" s="138">
        <f t="shared" si="260"/>
        <v>0</v>
      </c>
      <c r="V105" s="138" t="str">
        <f t="shared" ref="V105:V110" si="261">V98</f>
        <v xml:space="preserve">Các tuyến đường giao thông đấu nối trực tiếp ra </v>
      </c>
      <c r="W105" s="138" t="str">
        <f t="shared" ref="W105:X110" si="262">W104</f>
        <v>Đường liên khu phố 4 và khu phố 6</v>
      </c>
      <c r="X105" s="138" t="str">
        <f t="shared" si="262"/>
        <v xml:space="preserve"> đoạn từ Đường Phạm Văn Thuận</v>
      </c>
      <c r="Y105" s="138" t="str">
        <f t="shared" ref="Y105:Y110" si="263">Y104</f>
        <v xml:space="preserve"> đến Bên phải, đến hết ranh thửa đất số 125, tờ BĐĐC số 60; Bên trái, đến hết ranh thửa đất số 336, tờ BĐĐC số 60</v>
      </c>
      <c r="Z105" s="138" t="str">
        <f>Z98</f>
        <v xml:space="preserve"> có hiện trạng là đường nhựa, bê tông xi măng:</v>
      </c>
      <c r="AA105" s="138" t="str">
        <f>AA98</f>
        <v>- Có bề rộng ≥5m, cách đường giao thông ≤600m.</v>
      </c>
      <c r="AB105" s="138" t="str">
        <f>AB98</f>
        <v>- Có bề rộng từ ≥3m đến &lt;5m, cách đường giao thông ≤400m.</v>
      </c>
      <c r="AC105" s="138">
        <f>AC98</f>
        <v>0</v>
      </c>
    </row>
    <row r="106" spans="1:29" s="78" customFormat="1" ht="78.75">
      <c r="A106" s="135">
        <f t="shared" si="174"/>
        <v>101</v>
      </c>
      <c r="B106" s="135" t="str">
        <f t="shared" si="251"/>
        <v>VT3</v>
      </c>
      <c r="C106" s="111" t="str">
        <f t="shared" si="252"/>
        <v>BH163DT</v>
      </c>
      <c r="D106" s="143" t="str">
        <f>V106&amp;W106&amp;X106&amp;Y106&amp;Z106&amp;"
"&amp;AA106&amp;"
"&amp;AB106&amp;"
"&amp;AC106</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&gt;600m.
- Có bề rộng từ ≥3m đến &lt;5m, cách đường giao thông từ &gt;400m đến ≤600m.
- Có bề rộng &lt;3m, cách đường giao thông ≤200m.</v>
      </c>
      <c r="E106" s="143"/>
      <c r="F106" s="143"/>
      <c r="G106" s="142">
        <v>7300</v>
      </c>
      <c r="H106" s="142">
        <v>5100</v>
      </c>
      <c r="I106" s="142">
        <v>4400</v>
      </c>
      <c r="J106" s="128">
        <f>VLOOKUP(C106,'[1]1. MA DO'!$E$5:$AA$1933,23,0)</f>
        <v>1.1000000000000001</v>
      </c>
      <c r="K106" s="129">
        <f t="shared" si="171"/>
        <v>1.1000000000000001</v>
      </c>
      <c r="L106" s="129">
        <f t="shared" si="172"/>
        <v>1.1000000000000001</v>
      </c>
      <c r="M106" s="137">
        <f t="shared" si="253"/>
        <v>21000</v>
      </c>
      <c r="N106" s="137">
        <f t="shared" si="254"/>
        <v>11000</v>
      </c>
      <c r="O106" s="137">
        <f t="shared" si="255"/>
        <v>6500</v>
      </c>
      <c r="P106" s="137">
        <f t="shared" si="256"/>
        <v>4500</v>
      </c>
      <c r="Q106" s="138">
        <f t="shared" si="257"/>
        <v>21300</v>
      </c>
      <c r="R106" s="138">
        <f t="shared" si="258"/>
        <v>12300</v>
      </c>
      <c r="S106" s="138">
        <f t="shared" si="259"/>
        <v>7300</v>
      </c>
      <c r="T106" s="138">
        <f t="shared" si="260"/>
        <v>5000</v>
      </c>
      <c r="U106" s="138">
        <f t="shared" si="260"/>
        <v>0</v>
      </c>
      <c r="V106" s="138" t="str">
        <f t="shared" si="261"/>
        <v xml:space="preserve">Các tuyến đường giao thông đấu nối trực tiếp ra </v>
      </c>
      <c r="W106" s="138" t="str">
        <f t="shared" si="262"/>
        <v>Đường liên khu phố 4 và khu phố 6</v>
      </c>
      <c r="X106" s="138" t="str">
        <f t="shared" si="262"/>
        <v xml:space="preserve"> đoạn từ Đường Phạm Văn Thuận</v>
      </c>
      <c r="Y106" s="138" t="str">
        <f t="shared" si="263"/>
        <v xml:space="preserve"> đến Bên phải, đến hết ranh thửa đất số 125, tờ BĐĐC số 60; Bên trái, đến hết ranh thửa đất số 336, tờ BĐĐC số 60</v>
      </c>
      <c r="Z106" s="138" t="str">
        <f t="shared" ref="Z106:AC106" si="264">Z99</f>
        <v xml:space="preserve"> có hiện trạng là đường nhựa, bê tông xi măng:</v>
      </c>
      <c r="AA106" s="138" t="str">
        <f t="shared" si="264"/>
        <v>- Có bề rộng ≥5m, cách đường giao thông &gt;600m.</v>
      </c>
      <c r="AB106" s="138" t="str">
        <f t="shared" si="264"/>
        <v>- Có bề rộng từ ≥3m đến &lt;5m, cách đường giao thông từ &gt;400m đến ≤600m.</v>
      </c>
      <c r="AC106" s="138" t="str">
        <f t="shared" si="264"/>
        <v>- Có bề rộng &lt;3m, cách đường giao thông ≤200m.</v>
      </c>
    </row>
    <row r="107" spans="1:29" s="78" customFormat="1" ht="94.5">
      <c r="A107" s="135">
        <f t="shared" si="174"/>
        <v>102</v>
      </c>
      <c r="B107" s="135" t="str">
        <f t="shared" si="251"/>
        <v>VT4</v>
      </c>
      <c r="C107" s="111" t="str">
        <f t="shared" si="252"/>
        <v>BH163DT</v>
      </c>
      <c r="D107" s="143" t="str">
        <f>V107&amp;W107&amp;X107&amp;Y107&amp;Z107</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từ ≥3m đến &lt;5m, cách đường giao thông &gt;600m.
- Có bề rộng &lt;3m, cách đường giao thông &gt;200m.</v>
      </c>
      <c r="E107" s="143"/>
      <c r="F107" s="143"/>
      <c r="G107" s="142">
        <v>5000</v>
      </c>
      <c r="H107" s="142">
        <v>3500</v>
      </c>
      <c r="I107" s="142">
        <v>3000</v>
      </c>
      <c r="J107" s="128">
        <f>VLOOKUP(C107,'[1]1. MA DO'!$E$5:$AA$1933,23,0)</f>
        <v>1.1000000000000001</v>
      </c>
      <c r="K107" s="129">
        <f t="shared" si="171"/>
        <v>1.1000000000000001</v>
      </c>
      <c r="L107" s="129">
        <f t="shared" si="172"/>
        <v>1.1000000000000001</v>
      </c>
      <c r="M107" s="137">
        <f t="shared" si="253"/>
        <v>21000</v>
      </c>
      <c r="N107" s="137">
        <f t="shared" si="254"/>
        <v>11000</v>
      </c>
      <c r="O107" s="137">
        <f t="shared" si="255"/>
        <v>6500</v>
      </c>
      <c r="P107" s="137">
        <f t="shared" si="256"/>
        <v>4500</v>
      </c>
      <c r="Q107" s="138">
        <f t="shared" si="257"/>
        <v>21300</v>
      </c>
      <c r="R107" s="138">
        <f t="shared" si="258"/>
        <v>12300</v>
      </c>
      <c r="S107" s="138">
        <f t="shared" si="259"/>
        <v>7300</v>
      </c>
      <c r="T107" s="138">
        <f t="shared" si="260"/>
        <v>5000</v>
      </c>
      <c r="U107" s="138">
        <f t="shared" si="260"/>
        <v>0</v>
      </c>
      <c r="V107" s="138" t="str">
        <f t="shared" si="261"/>
        <v xml:space="preserve">Các tuyến đường giao thông đấu nối trực tiếp ra </v>
      </c>
      <c r="W107" s="138" t="str">
        <f t="shared" si="262"/>
        <v>Đường liên khu phố 4 và khu phố 6</v>
      </c>
      <c r="X107" s="138" t="str">
        <f t="shared" si="262"/>
        <v xml:space="preserve"> đoạn từ Đường Phạm Văn Thuận</v>
      </c>
      <c r="Y107" s="138" t="str">
        <f t="shared" si="263"/>
        <v xml:space="preserve"> đến Bên phải, đến hết ranh thửa đất số 125, tờ BĐĐC số 60; Bên trái, đến hết ranh thửa đất số 336, tờ BĐĐC số 60</v>
      </c>
      <c r="Z107" s="138" t="str">
        <f t="shared" ref="Z107:AC107" si="265">Z100</f>
        <v xml:space="preserve"> có hiện trạng là đường nhựa, bê tông xi măng:
- Có bề rộng từ ≥3m đến &lt;5m, cách đường giao thông &gt;600m.
- Có bề rộng &lt;3m, cách đường giao thông &gt;200m.</v>
      </c>
      <c r="AA107" s="138">
        <f t="shared" si="265"/>
        <v>0</v>
      </c>
      <c r="AB107" s="138">
        <f t="shared" si="265"/>
        <v>0</v>
      </c>
      <c r="AC107" s="138">
        <f t="shared" si="265"/>
        <v>0</v>
      </c>
    </row>
    <row r="108" spans="1:29" s="78" customFormat="1" ht="94.5">
      <c r="A108" s="135">
        <f t="shared" si="174"/>
        <v>103</v>
      </c>
      <c r="B108" s="135" t="str">
        <f t="shared" si="251"/>
        <v>VT2*0,8</v>
      </c>
      <c r="C108" s="111" t="str">
        <f t="shared" si="252"/>
        <v>BH163DT</v>
      </c>
      <c r="D108" s="143" t="str">
        <f>V108&amp;W108&amp;X108&amp;Y108&amp;Z108&amp;"
"&amp;AA108&amp;"
"
&amp;AB108</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≤600m.
- Có bề rộng từ ≥3m đến &lt;5m, cách đường giao thông ≤400m.</v>
      </c>
      <c r="E108" s="143"/>
      <c r="F108" s="143"/>
      <c r="G108" s="142">
        <v>11100</v>
      </c>
      <c r="H108" s="142">
        <v>7800</v>
      </c>
      <c r="I108" s="142">
        <v>6700</v>
      </c>
      <c r="J108" s="128">
        <f>VLOOKUP(C108,'[1]1. MA DO'!$E$5:$AA$1933,23,0)</f>
        <v>1.1000000000000001</v>
      </c>
      <c r="K108" s="129">
        <f t="shared" si="171"/>
        <v>1.1000000000000001</v>
      </c>
      <c r="L108" s="129">
        <f t="shared" si="172"/>
        <v>1.1000000000000001</v>
      </c>
      <c r="M108" s="137">
        <f t="shared" si="253"/>
        <v>21000</v>
      </c>
      <c r="N108" s="137">
        <f t="shared" si="254"/>
        <v>11000</v>
      </c>
      <c r="O108" s="137">
        <f t="shared" si="255"/>
        <v>6500</v>
      </c>
      <c r="P108" s="137">
        <f t="shared" si="256"/>
        <v>4500</v>
      </c>
      <c r="Q108" s="138">
        <f t="shared" si="257"/>
        <v>21300</v>
      </c>
      <c r="R108" s="138">
        <f t="shared" si="258"/>
        <v>12300</v>
      </c>
      <c r="S108" s="138">
        <f t="shared" si="259"/>
        <v>7300</v>
      </c>
      <c r="T108" s="138">
        <f t="shared" si="260"/>
        <v>5000</v>
      </c>
      <c r="U108" s="138">
        <f t="shared" si="260"/>
        <v>0</v>
      </c>
      <c r="V108" s="138" t="str">
        <f t="shared" si="261"/>
        <v xml:space="preserve">Các tuyến đường giao thông không đấu nối trực tiếp và thông ra </v>
      </c>
      <c r="W108" s="138" t="str">
        <f t="shared" si="262"/>
        <v>Đường liên khu phố 4 và khu phố 6</v>
      </c>
      <c r="X108" s="138" t="str">
        <f t="shared" si="262"/>
        <v xml:space="preserve"> đoạn từ Đường Phạm Văn Thuận</v>
      </c>
      <c r="Y108" s="138" t="str">
        <f t="shared" si="263"/>
        <v xml:space="preserve"> đến Bên phải, đến hết ranh thửa đất số 125, tờ BĐĐC số 60; Bên trái, đến hết ranh thửa đất số 336, tờ BĐĐC số 60</v>
      </c>
      <c r="Z108" s="138" t="str">
        <f t="shared" ref="Z108:AC108" si="266">Z101</f>
        <v xml:space="preserve"> có hiện trạng là đường nhựa, bê tông xi măng:</v>
      </c>
      <c r="AA108" s="138" t="str">
        <f t="shared" si="266"/>
        <v>- Có bề rộng ≥5m, cách đường giao thông ≤600m.</v>
      </c>
      <c r="AB108" s="138" t="str">
        <f t="shared" si="266"/>
        <v>- Có bề rộng từ ≥3m đến &lt;5m, cách đường giao thông ≤400m.</v>
      </c>
      <c r="AC108" s="138">
        <f t="shared" si="266"/>
        <v>0</v>
      </c>
    </row>
    <row r="109" spans="1:29" s="78" customFormat="1" ht="94.5">
      <c r="A109" s="135">
        <f t="shared" si="174"/>
        <v>104</v>
      </c>
      <c r="B109" s="135" t="str">
        <f t="shared" si="251"/>
        <v>VT3*0,8</v>
      </c>
      <c r="C109" s="111" t="str">
        <f t="shared" si="252"/>
        <v>BH163DT</v>
      </c>
      <c r="D109" s="143" t="str">
        <f>V109&amp;W109&amp;X109&amp;Y109&amp;Z109&amp;"
"&amp;AA109&amp;"
"
&amp;AB109&amp;"
"&amp;AC109</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&gt;600m.
- Có bề rộng từ ≥3m đến &lt;5m, cách đường giao thông từ &gt;400m đến ≤600m.
- Có bề rộng &lt;3m, cách đường giao thông ≤200m.</v>
      </c>
      <c r="E109" s="143"/>
      <c r="F109" s="143"/>
      <c r="G109" s="142">
        <v>6600</v>
      </c>
      <c r="H109" s="142">
        <v>4600</v>
      </c>
      <c r="I109" s="142">
        <v>4000</v>
      </c>
      <c r="J109" s="128">
        <f>VLOOKUP(C109,'[1]1. MA DO'!$E$5:$AA$1933,23,0)</f>
        <v>1.1000000000000001</v>
      </c>
      <c r="K109" s="129">
        <f t="shared" si="171"/>
        <v>1.1000000000000001</v>
      </c>
      <c r="L109" s="129">
        <f t="shared" si="172"/>
        <v>1.1000000000000001</v>
      </c>
      <c r="M109" s="137">
        <f t="shared" si="253"/>
        <v>21000</v>
      </c>
      <c r="N109" s="137">
        <f t="shared" si="254"/>
        <v>11000</v>
      </c>
      <c r="O109" s="137">
        <f t="shared" si="255"/>
        <v>6500</v>
      </c>
      <c r="P109" s="137">
        <f t="shared" si="256"/>
        <v>4500</v>
      </c>
      <c r="Q109" s="138">
        <f t="shared" si="257"/>
        <v>21300</v>
      </c>
      <c r="R109" s="138">
        <f t="shared" si="258"/>
        <v>12300</v>
      </c>
      <c r="S109" s="138">
        <f t="shared" si="259"/>
        <v>7300</v>
      </c>
      <c r="T109" s="138">
        <f t="shared" si="260"/>
        <v>5000</v>
      </c>
      <c r="U109" s="138">
        <f t="shared" si="260"/>
        <v>0</v>
      </c>
      <c r="V109" s="138" t="str">
        <f t="shared" si="261"/>
        <v xml:space="preserve">Các tuyến đường giao thông không đấu nối trực tiếp và thông ra </v>
      </c>
      <c r="W109" s="138" t="str">
        <f t="shared" si="262"/>
        <v>Đường liên khu phố 4 và khu phố 6</v>
      </c>
      <c r="X109" s="138" t="str">
        <f t="shared" si="262"/>
        <v xml:space="preserve"> đoạn từ Đường Phạm Văn Thuận</v>
      </c>
      <c r="Y109" s="138" t="str">
        <f t="shared" si="263"/>
        <v xml:space="preserve"> đến Bên phải, đến hết ranh thửa đất số 125, tờ BĐĐC số 60; Bên trái, đến hết ranh thửa đất số 336, tờ BĐĐC số 60</v>
      </c>
      <c r="Z109" s="138" t="str">
        <f t="shared" ref="Z109:AC109" si="267">Z102</f>
        <v xml:space="preserve"> có hiện trạng là đường nhựa, bê tông xi măng:</v>
      </c>
      <c r="AA109" s="138" t="str">
        <f t="shared" si="267"/>
        <v>- Có bề rộng ≥5m, cách đường giao thông &gt;600m.</v>
      </c>
      <c r="AB109" s="138" t="str">
        <f t="shared" si="267"/>
        <v>- Có bề rộng từ ≥3m đến &lt;5m, cách đường giao thông từ &gt;400m đến ≤600m.</v>
      </c>
      <c r="AC109" s="138" t="str">
        <f t="shared" si="267"/>
        <v>- Có bề rộng &lt;3m, cách đường giao thông ≤200m.</v>
      </c>
    </row>
    <row r="110" spans="1:29" s="78" customFormat="1" ht="94.5">
      <c r="A110" s="135">
        <f t="shared" si="174"/>
        <v>105</v>
      </c>
      <c r="B110" s="135" t="str">
        <f t="shared" si="251"/>
        <v>VT4*0,8</v>
      </c>
      <c r="C110" s="111" t="str">
        <f t="shared" si="252"/>
        <v>BH163DT</v>
      </c>
      <c r="D110" s="143" t="str">
        <f>V110&amp;W110&amp;X110&amp;Y110&amp;Z110</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từ ≥3m đến &lt;5m, cách đường giao thông &gt;600m.
- Có bề rộng &lt;3m, cách đường giao thông &gt; 200m.</v>
      </c>
      <c r="E110" s="143"/>
      <c r="F110" s="143"/>
      <c r="G110" s="142">
        <v>4500</v>
      </c>
      <c r="H110" s="142">
        <v>3200</v>
      </c>
      <c r="I110" s="142">
        <v>2700</v>
      </c>
      <c r="J110" s="128">
        <f>VLOOKUP(C110,'[1]1. MA DO'!$E$5:$AA$1933,23,0)</f>
        <v>1.1000000000000001</v>
      </c>
      <c r="K110" s="129">
        <f t="shared" si="171"/>
        <v>1.1000000000000001</v>
      </c>
      <c r="L110" s="129">
        <f t="shared" si="172"/>
        <v>1.1000000000000001</v>
      </c>
      <c r="M110" s="137">
        <f t="shared" si="253"/>
        <v>21000</v>
      </c>
      <c r="N110" s="137">
        <f t="shared" si="254"/>
        <v>11000</v>
      </c>
      <c r="O110" s="137">
        <f t="shared" si="255"/>
        <v>6500</v>
      </c>
      <c r="P110" s="137">
        <f t="shared" si="256"/>
        <v>4500</v>
      </c>
      <c r="Q110" s="138">
        <f t="shared" si="257"/>
        <v>21300</v>
      </c>
      <c r="R110" s="138">
        <f t="shared" si="258"/>
        <v>12300</v>
      </c>
      <c r="S110" s="138">
        <f t="shared" si="259"/>
        <v>7300</v>
      </c>
      <c r="T110" s="138">
        <f t="shared" si="260"/>
        <v>5000</v>
      </c>
      <c r="U110" s="138">
        <f t="shared" si="260"/>
        <v>0</v>
      </c>
      <c r="V110" s="138" t="str">
        <f t="shared" si="261"/>
        <v xml:space="preserve">Các tuyến đường giao thông không đấu nối trực tiếp và thông ra </v>
      </c>
      <c r="W110" s="138" t="str">
        <f t="shared" si="262"/>
        <v>Đường liên khu phố 4 và khu phố 6</v>
      </c>
      <c r="X110" s="138" t="str">
        <f t="shared" si="262"/>
        <v xml:space="preserve"> đoạn từ Đường Phạm Văn Thuận</v>
      </c>
      <c r="Y110" s="138" t="str">
        <f t="shared" si="263"/>
        <v xml:space="preserve"> đến Bên phải, đến hết ranh thửa đất số 125, tờ BĐĐC số 60; Bên trái, đến hết ranh thửa đất số 336, tờ BĐĐC số 60</v>
      </c>
      <c r="Z110" s="138" t="str">
        <f t="shared" ref="Z110:AC110" si="268">Z103</f>
        <v xml:space="preserve"> có hiện trạng là đường nhựa, bê tông xi măng:
- Có bề rộng từ ≥3m đến &lt;5m, cách đường giao thông &gt;600m.
- Có bề rộng &lt;3m, cách đường giao thông &gt; 200m.</v>
      </c>
      <c r="AA110" s="138">
        <f t="shared" si="268"/>
        <v>0</v>
      </c>
      <c r="AB110" s="138">
        <f t="shared" si="268"/>
        <v>0</v>
      </c>
      <c r="AC110" s="138">
        <f t="shared" si="268"/>
        <v>0</v>
      </c>
    </row>
    <row r="111" spans="1:29" s="78" customFormat="1" ht="31.5">
      <c r="A111" s="135">
        <f t="shared" si="174"/>
        <v>106</v>
      </c>
      <c r="B111" s="135" t="str">
        <f>'Đầu vào (2)'!G106</f>
        <v>BH120DT</v>
      </c>
      <c r="C111" s="111" t="str">
        <f>$B$111</f>
        <v>BH120DT</v>
      </c>
      <c r="D111" s="136" t="str">
        <f>'Đầu vào (2)'!H106</f>
        <v>Đường Tân Lập</v>
      </c>
      <c r="E111" s="136" t="str">
        <f>'Đầu vào (2)'!I106</f>
        <v>Đường Phạm Văn Thuận</v>
      </c>
      <c r="F111" s="136" t="str">
        <f>'Đầu vào (2)'!J106</f>
        <v>Đường Lý Văn Sâm</v>
      </c>
      <c r="G111" s="141">
        <v>23700</v>
      </c>
      <c r="H111" s="142">
        <v>16600</v>
      </c>
      <c r="I111" s="142">
        <v>14200</v>
      </c>
      <c r="J111" s="128">
        <f>VLOOKUP(C111,'[1]1. MA DO'!$E$5:$AA$1933,23,0)</f>
        <v>1.1100000000000001</v>
      </c>
      <c r="K111" s="129">
        <f t="shared" si="171"/>
        <v>1.1100000000000001</v>
      </c>
      <c r="L111" s="129">
        <f t="shared" si="172"/>
        <v>1.1100000000000001</v>
      </c>
      <c r="M111" s="137">
        <f>'Đầu vào (2)'!K106</f>
        <v>20000</v>
      </c>
      <c r="N111" s="137">
        <f>'Đầu vào (2)'!L106</f>
        <v>11000</v>
      </c>
      <c r="O111" s="137">
        <f>'Đầu vào (2)'!M106</f>
        <v>6500</v>
      </c>
      <c r="P111" s="137">
        <f>'Đầu vào (2)'!N106</f>
        <v>4200</v>
      </c>
      <c r="Q111" s="138">
        <f>VLOOKUP(B111,'[2]Giá đề xuất ODT'!$G$11:$AD$2233,21,0)</f>
        <v>23700</v>
      </c>
      <c r="R111" s="138">
        <f>VLOOKUP(B111,'[2]Giá đề xuất ODT'!$G$11:$AD$2233,22,0)</f>
        <v>13000</v>
      </c>
      <c r="S111" s="138">
        <f>VLOOKUP(B111,'[2]Giá đề xuất ODT'!$G$11:$AD$2233,23,0)</f>
        <v>7700</v>
      </c>
      <c r="T111" s="138">
        <f>VLOOKUP(B111,'[2]Giá đề xuất ODT'!$G$11:$AD$2233,24,0)</f>
        <v>5000</v>
      </c>
      <c r="U111" s="132"/>
      <c r="V111" s="138"/>
      <c r="W111" s="138" t="str">
        <f>D111</f>
        <v>Đường Tân Lập</v>
      </c>
      <c r="X111" s="138" t="str">
        <f>" đoạn từ "&amp;E111</f>
        <v xml:space="preserve"> đoạn từ Đường Phạm Văn Thuận</v>
      </c>
      <c r="Y111" s="138" t="str">
        <f>" đến "&amp;F111</f>
        <v xml:space="preserve"> đến Đường Lý Văn Sâm</v>
      </c>
      <c r="Z111" s="138"/>
      <c r="AA111" s="138"/>
      <c r="AB111" s="138"/>
      <c r="AC111" s="138">
        <v>0</v>
      </c>
    </row>
    <row r="112" spans="1:29" s="78" customFormat="1" ht="78.75">
      <c r="A112" s="135">
        <f t="shared" si="174"/>
        <v>107</v>
      </c>
      <c r="B112" s="135" t="str">
        <f t="shared" ref="B112:B117" si="269">B105</f>
        <v>VT2</v>
      </c>
      <c r="C112" s="111" t="str">
        <f t="shared" ref="C112:C117" si="270">$B$111</f>
        <v>BH120DT</v>
      </c>
      <c r="D112" s="143" t="str">
        <f>V112&amp;W112&amp;X112&amp;Y112&amp;Z112&amp;"
"&amp;AA112&amp;"
"
&amp;AB112</f>
        <v>Các tuyến đường giao thông đấu nối trực tiếp ra Đường Tân Lập đoạn từ Đường Phạm Văn Thuận đến Đường Lý Văn Sâm có hiện trạng là đường nhựa, bê tông xi măng:
- Có bề rộng ≥5m, cách đường giao thông ≤600m.
- Có bề rộng từ ≥3m đến &lt;5m, cách đường giao thông ≤400m.</v>
      </c>
      <c r="E112" s="143"/>
      <c r="F112" s="143"/>
      <c r="G112" s="142">
        <v>13000</v>
      </c>
      <c r="H112" s="142">
        <v>9100</v>
      </c>
      <c r="I112" s="142">
        <v>7800</v>
      </c>
      <c r="J112" s="128">
        <f>VLOOKUP(C112,'[1]1. MA DO'!$E$5:$AA$1933,23,0)</f>
        <v>1.1100000000000001</v>
      </c>
      <c r="K112" s="129">
        <f t="shared" si="171"/>
        <v>1.1100000000000001</v>
      </c>
      <c r="L112" s="129">
        <f t="shared" si="172"/>
        <v>1.1100000000000001</v>
      </c>
      <c r="M112" s="137">
        <f t="shared" ref="M112:M117" si="271">M111</f>
        <v>20000</v>
      </c>
      <c r="N112" s="137">
        <f t="shared" ref="N112:N117" si="272">N111</f>
        <v>11000</v>
      </c>
      <c r="O112" s="137">
        <f t="shared" ref="O112:O117" si="273">O111</f>
        <v>6500</v>
      </c>
      <c r="P112" s="137">
        <f t="shared" ref="P112:P117" si="274">P111</f>
        <v>4200</v>
      </c>
      <c r="Q112" s="138">
        <f t="shared" ref="Q112:Q117" si="275">Q111</f>
        <v>23700</v>
      </c>
      <c r="R112" s="138">
        <f t="shared" ref="R112:R117" si="276">R111</f>
        <v>13000</v>
      </c>
      <c r="S112" s="138">
        <f t="shared" ref="S112:S117" si="277">S111</f>
        <v>7700</v>
      </c>
      <c r="T112" s="138">
        <f t="shared" ref="T112:U117" si="278">T111</f>
        <v>5000</v>
      </c>
      <c r="U112" s="138">
        <f t="shared" si="278"/>
        <v>0</v>
      </c>
      <c r="V112" s="138" t="str">
        <f t="shared" ref="V112:V117" si="279">V105</f>
        <v xml:space="preserve">Các tuyến đường giao thông đấu nối trực tiếp ra </v>
      </c>
      <c r="W112" s="138" t="str">
        <f t="shared" ref="W112:X117" si="280">W111</f>
        <v>Đường Tân Lập</v>
      </c>
      <c r="X112" s="138" t="str">
        <f t="shared" si="280"/>
        <v xml:space="preserve"> đoạn từ Đường Phạm Văn Thuận</v>
      </c>
      <c r="Y112" s="138" t="str">
        <f t="shared" ref="Y112:Y117" si="281">Y111</f>
        <v xml:space="preserve"> đến Đường Lý Văn Sâm</v>
      </c>
      <c r="Z112" s="138" t="str">
        <f>Z105</f>
        <v xml:space="preserve"> có hiện trạng là đường nhựa, bê tông xi măng:</v>
      </c>
      <c r="AA112" s="138" t="str">
        <f>AA105</f>
        <v>- Có bề rộng ≥5m, cách đường giao thông ≤600m.</v>
      </c>
      <c r="AB112" s="138" t="str">
        <f>AB105</f>
        <v>- Có bề rộng từ ≥3m đến &lt;5m, cách đường giao thông ≤400m.</v>
      </c>
      <c r="AC112" s="138">
        <f>AC105</f>
        <v>0</v>
      </c>
    </row>
    <row r="113" spans="1:29" s="78" customFormat="1" ht="78.75">
      <c r="A113" s="135">
        <f t="shared" si="174"/>
        <v>108</v>
      </c>
      <c r="B113" s="135" t="str">
        <f t="shared" si="269"/>
        <v>VT3</v>
      </c>
      <c r="C113" s="111" t="str">
        <f t="shared" si="270"/>
        <v>BH120DT</v>
      </c>
      <c r="D113" s="143" t="str">
        <f>V113&amp;W113&amp;X113&amp;Y113&amp;Z113&amp;"
"&amp;AA113&amp;"
"&amp;AB113&amp;"
"&amp;AC113</f>
        <v>Các tuyến đường giao thông đấu nối trực tiếp ra Đường Tân Lập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113" s="143"/>
      <c r="F113" s="143"/>
      <c r="G113" s="142">
        <v>7700</v>
      </c>
      <c r="H113" s="142">
        <v>5400</v>
      </c>
      <c r="I113" s="142">
        <v>4600</v>
      </c>
      <c r="J113" s="128">
        <f>VLOOKUP(C113,'[1]1. MA DO'!$E$5:$AA$1933,23,0)</f>
        <v>1.1100000000000001</v>
      </c>
      <c r="K113" s="129">
        <f t="shared" si="171"/>
        <v>1.1100000000000001</v>
      </c>
      <c r="L113" s="129">
        <f t="shared" si="172"/>
        <v>1.1100000000000001</v>
      </c>
      <c r="M113" s="137">
        <f t="shared" si="271"/>
        <v>20000</v>
      </c>
      <c r="N113" s="137">
        <f t="shared" si="272"/>
        <v>11000</v>
      </c>
      <c r="O113" s="137">
        <f t="shared" si="273"/>
        <v>6500</v>
      </c>
      <c r="P113" s="137">
        <f t="shared" si="274"/>
        <v>4200</v>
      </c>
      <c r="Q113" s="138">
        <f t="shared" si="275"/>
        <v>23700</v>
      </c>
      <c r="R113" s="138">
        <f t="shared" si="276"/>
        <v>13000</v>
      </c>
      <c r="S113" s="138">
        <f t="shared" si="277"/>
        <v>7700</v>
      </c>
      <c r="T113" s="138">
        <f t="shared" si="278"/>
        <v>5000</v>
      </c>
      <c r="U113" s="138">
        <f t="shared" si="278"/>
        <v>0</v>
      </c>
      <c r="V113" s="138" t="str">
        <f t="shared" si="279"/>
        <v xml:space="preserve">Các tuyến đường giao thông đấu nối trực tiếp ra </v>
      </c>
      <c r="W113" s="138" t="str">
        <f t="shared" si="280"/>
        <v>Đường Tân Lập</v>
      </c>
      <c r="X113" s="138" t="str">
        <f t="shared" si="280"/>
        <v xml:space="preserve"> đoạn từ Đường Phạm Văn Thuận</v>
      </c>
      <c r="Y113" s="138" t="str">
        <f t="shared" si="281"/>
        <v xml:space="preserve"> đến Đường Lý Văn Sâm</v>
      </c>
      <c r="Z113" s="138" t="str">
        <f t="shared" ref="Z113:AC113" si="282">Z106</f>
        <v xml:space="preserve"> có hiện trạng là đường nhựa, bê tông xi măng:</v>
      </c>
      <c r="AA113" s="138" t="str">
        <f t="shared" si="282"/>
        <v>- Có bề rộng ≥5m, cách đường giao thông &gt;600m.</v>
      </c>
      <c r="AB113" s="138" t="str">
        <f t="shared" si="282"/>
        <v>- Có bề rộng từ ≥3m đến &lt;5m, cách đường giao thông từ &gt;400m đến ≤600m.</v>
      </c>
      <c r="AC113" s="138" t="str">
        <f t="shared" si="282"/>
        <v>- Có bề rộng &lt;3m, cách đường giao thông ≤200m.</v>
      </c>
    </row>
    <row r="114" spans="1:29" s="78" customFormat="1" ht="94.5">
      <c r="A114" s="135">
        <f t="shared" si="174"/>
        <v>109</v>
      </c>
      <c r="B114" s="135" t="str">
        <f t="shared" si="269"/>
        <v>VT4</v>
      </c>
      <c r="C114" s="111" t="str">
        <f t="shared" si="270"/>
        <v>BH120DT</v>
      </c>
      <c r="D114" s="143" t="str">
        <f>V114&amp;W114&amp;X114&amp;Y114&amp;Z114</f>
        <v>Các tuyến đường giao thông đấu nối trực tiếp ra Đường Tân Lập đoạn từ Đường Phạm Văn Thuận đến Đường Lý Văn Sâm có hiện trạng là đường nhựa, bê tông xi măng:
- Có bề rộng từ ≥3m đến &lt;5m, cách đường giao thông &gt;600m.
- Có bề rộng &lt;3m, cách đường giao thông &gt;200m.</v>
      </c>
      <c r="E114" s="143"/>
      <c r="F114" s="143"/>
      <c r="G114" s="142">
        <v>5000</v>
      </c>
      <c r="H114" s="142">
        <v>3500</v>
      </c>
      <c r="I114" s="142">
        <v>3000</v>
      </c>
      <c r="J114" s="128">
        <f>VLOOKUP(C114,'[1]1. MA DO'!$E$5:$AA$1933,23,0)</f>
        <v>1.1100000000000001</v>
      </c>
      <c r="K114" s="129">
        <f t="shared" si="171"/>
        <v>1.1100000000000001</v>
      </c>
      <c r="L114" s="129">
        <f t="shared" si="172"/>
        <v>1.1100000000000001</v>
      </c>
      <c r="M114" s="137">
        <f t="shared" si="271"/>
        <v>20000</v>
      </c>
      <c r="N114" s="137">
        <f t="shared" si="272"/>
        <v>11000</v>
      </c>
      <c r="O114" s="137">
        <f t="shared" si="273"/>
        <v>6500</v>
      </c>
      <c r="P114" s="137">
        <f t="shared" si="274"/>
        <v>4200</v>
      </c>
      <c r="Q114" s="138">
        <f t="shared" si="275"/>
        <v>23700</v>
      </c>
      <c r="R114" s="138">
        <f t="shared" si="276"/>
        <v>13000</v>
      </c>
      <c r="S114" s="138">
        <f t="shared" si="277"/>
        <v>7700</v>
      </c>
      <c r="T114" s="138">
        <f t="shared" si="278"/>
        <v>5000</v>
      </c>
      <c r="U114" s="138">
        <f t="shared" si="278"/>
        <v>0</v>
      </c>
      <c r="V114" s="138" t="str">
        <f t="shared" si="279"/>
        <v xml:space="preserve">Các tuyến đường giao thông đấu nối trực tiếp ra </v>
      </c>
      <c r="W114" s="138" t="str">
        <f t="shared" si="280"/>
        <v>Đường Tân Lập</v>
      </c>
      <c r="X114" s="138" t="str">
        <f t="shared" si="280"/>
        <v xml:space="preserve"> đoạn từ Đường Phạm Văn Thuận</v>
      </c>
      <c r="Y114" s="138" t="str">
        <f t="shared" si="281"/>
        <v xml:space="preserve"> đến Đường Lý Văn Sâm</v>
      </c>
      <c r="Z114" s="138" t="str">
        <f t="shared" ref="Z114:AC114" si="283">Z107</f>
        <v xml:space="preserve"> có hiện trạng là đường nhựa, bê tông xi măng:
- Có bề rộng từ ≥3m đến &lt;5m, cách đường giao thông &gt;600m.
- Có bề rộng &lt;3m, cách đường giao thông &gt;200m.</v>
      </c>
      <c r="AA114" s="138">
        <f t="shared" si="283"/>
        <v>0</v>
      </c>
      <c r="AB114" s="138">
        <f t="shared" si="283"/>
        <v>0</v>
      </c>
      <c r="AC114" s="138">
        <f t="shared" si="283"/>
        <v>0</v>
      </c>
    </row>
    <row r="115" spans="1:29" s="78" customFormat="1" ht="94.5">
      <c r="A115" s="135">
        <f t="shared" si="174"/>
        <v>110</v>
      </c>
      <c r="B115" s="135" t="str">
        <f t="shared" si="269"/>
        <v>VT2*0,8</v>
      </c>
      <c r="C115" s="111" t="str">
        <f t="shared" si="270"/>
        <v>BH120DT</v>
      </c>
      <c r="D115" s="143" t="str">
        <f>V115&amp;W115&amp;X115&amp;Y115&amp;Z115&amp;"
"&amp;AA115&amp;"
"
&amp;AB115</f>
        <v>Các tuyến đường giao thông không đấu nối trực tiếp và thông ra Đường Tân Lập đoạn từ Đường Phạm Văn Thuận đến Đường Lý Văn Sâm có hiện trạng là đường nhựa, bê tông xi măng:
- Có bề rộng ≥5m, cách đường giao thông ≤600m.
- Có bề rộng từ ≥3m đến &lt;5m, cách đường giao thông ≤400m.</v>
      </c>
      <c r="E115" s="143"/>
      <c r="F115" s="143"/>
      <c r="G115" s="142">
        <v>11700</v>
      </c>
      <c r="H115" s="142">
        <v>8200</v>
      </c>
      <c r="I115" s="142">
        <v>7000</v>
      </c>
      <c r="J115" s="128">
        <f>VLOOKUP(C115,'[1]1. MA DO'!$E$5:$AA$1933,23,0)</f>
        <v>1.1100000000000001</v>
      </c>
      <c r="K115" s="129">
        <f t="shared" si="171"/>
        <v>1.1100000000000001</v>
      </c>
      <c r="L115" s="129">
        <f t="shared" si="172"/>
        <v>1.1100000000000001</v>
      </c>
      <c r="M115" s="137">
        <f t="shared" si="271"/>
        <v>20000</v>
      </c>
      <c r="N115" s="137">
        <f t="shared" si="272"/>
        <v>11000</v>
      </c>
      <c r="O115" s="137">
        <f t="shared" si="273"/>
        <v>6500</v>
      </c>
      <c r="P115" s="137">
        <f t="shared" si="274"/>
        <v>4200</v>
      </c>
      <c r="Q115" s="138">
        <f t="shared" si="275"/>
        <v>23700</v>
      </c>
      <c r="R115" s="138">
        <f t="shared" si="276"/>
        <v>13000</v>
      </c>
      <c r="S115" s="138">
        <f t="shared" si="277"/>
        <v>7700</v>
      </c>
      <c r="T115" s="138">
        <f t="shared" si="278"/>
        <v>5000</v>
      </c>
      <c r="U115" s="138">
        <f t="shared" si="278"/>
        <v>0</v>
      </c>
      <c r="V115" s="138" t="str">
        <f t="shared" si="279"/>
        <v xml:space="preserve">Các tuyến đường giao thông không đấu nối trực tiếp và thông ra </v>
      </c>
      <c r="W115" s="138" t="str">
        <f t="shared" si="280"/>
        <v>Đường Tân Lập</v>
      </c>
      <c r="X115" s="138" t="str">
        <f t="shared" si="280"/>
        <v xml:space="preserve"> đoạn từ Đường Phạm Văn Thuận</v>
      </c>
      <c r="Y115" s="138" t="str">
        <f t="shared" si="281"/>
        <v xml:space="preserve"> đến Đường Lý Văn Sâm</v>
      </c>
      <c r="Z115" s="138" t="str">
        <f t="shared" ref="Z115:AC115" si="284">Z108</f>
        <v xml:space="preserve"> có hiện trạng là đường nhựa, bê tông xi măng:</v>
      </c>
      <c r="AA115" s="138" t="str">
        <f t="shared" si="284"/>
        <v>- Có bề rộng ≥5m, cách đường giao thông ≤600m.</v>
      </c>
      <c r="AB115" s="138" t="str">
        <f t="shared" si="284"/>
        <v>- Có bề rộng từ ≥3m đến &lt;5m, cách đường giao thông ≤400m.</v>
      </c>
      <c r="AC115" s="138">
        <f t="shared" si="284"/>
        <v>0</v>
      </c>
    </row>
    <row r="116" spans="1:29" s="78" customFormat="1" ht="94.5">
      <c r="A116" s="135">
        <f t="shared" si="174"/>
        <v>111</v>
      </c>
      <c r="B116" s="135" t="str">
        <f t="shared" si="269"/>
        <v>VT3*0,8</v>
      </c>
      <c r="C116" s="111" t="str">
        <f t="shared" si="270"/>
        <v>BH120DT</v>
      </c>
      <c r="D116" s="143" t="str">
        <f>V116&amp;W116&amp;X116&amp;Y116&amp;Z116&amp;"
"&amp;AA116&amp;"
"
&amp;AB116&amp;"
"&amp;AC116</f>
        <v>Các tuyến đường giao thông không đấu nối trực tiếp và thông ra Đường Tân Lập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116" s="143"/>
      <c r="F116" s="143"/>
      <c r="G116" s="142">
        <v>6900</v>
      </c>
      <c r="H116" s="142">
        <v>4800</v>
      </c>
      <c r="I116" s="142">
        <v>4100</v>
      </c>
      <c r="J116" s="128">
        <f>VLOOKUP(C116,'[1]1. MA DO'!$E$5:$AA$1933,23,0)</f>
        <v>1.1100000000000001</v>
      </c>
      <c r="K116" s="129">
        <f t="shared" si="171"/>
        <v>1.1100000000000001</v>
      </c>
      <c r="L116" s="129">
        <f t="shared" si="172"/>
        <v>1.1100000000000001</v>
      </c>
      <c r="M116" s="137">
        <f t="shared" si="271"/>
        <v>20000</v>
      </c>
      <c r="N116" s="137">
        <f t="shared" si="272"/>
        <v>11000</v>
      </c>
      <c r="O116" s="137">
        <f t="shared" si="273"/>
        <v>6500</v>
      </c>
      <c r="P116" s="137">
        <f t="shared" si="274"/>
        <v>4200</v>
      </c>
      <c r="Q116" s="138">
        <f t="shared" si="275"/>
        <v>23700</v>
      </c>
      <c r="R116" s="138">
        <f t="shared" si="276"/>
        <v>13000</v>
      </c>
      <c r="S116" s="138">
        <f t="shared" si="277"/>
        <v>7700</v>
      </c>
      <c r="T116" s="138">
        <f t="shared" si="278"/>
        <v>5000</v>
      </c>
      <c r="U116" s="138">
        <f t="shared" si="278"/>
        <v>0</v>
      </c>
      <c r="V116" s="138" t="str">
        <f t="shared" si="279"/>
        <v xml:space="preserve">Các tuyến đường giao thông không đấu nối trực tiếp và thông ra </v>
      </c>
      <c r="W116" s="138" t="str">
        <f t="shared" si="280"/>
        <v>Đường Tân Lập</v>
      </c>
      <c r="X116" s="138" t="str">
        <f t="shared" si="280"/>
        <v xml:space="preserve"> đoạn từ Đường Phạm Văn Thuận</v>
      </c>
      <c r="Y116" s="138" t="str">
        <f t="shared" si="281"/>
        <v xml:space="preserve"> đến Đường Lý Văn Sâm</v>
      </c>
      <c r="Z116" s="138" t="str">
        <f t="shared" ref="Z116:AC116" si="285">Z109</f>
        <v xml:space="preserve"> có hiện trạng là đường nhựa, bê tông xi măng:</v>
      </c>
      <c r="AA116" s="138" t="str">
        <f t="shared" si="285"/>
        <v>- Có bề rộng ≥5m, cách đường giao thông &gt;600m.</v>
      </c>
      <c r="AB116" s="138" t="str">
        <f t="shared" si="285"/>
        <v>- Có bề rộng từ ≥3m đến &lt;5m, cách đường giao thông từ &gt;400m đến ≤600m.</v>
      </c>
      <c r="AC116" s="138" t="str">
        <f t="shared" si="285"/>
        <v>- Có bề rộng &lt;3m, cách đường giao thông ≤200m.</v>
      </c>
    </row>
    <row r="117" spans="1:29" s="78" customFormat="1" ht="94.5">
      <c r="A117" s="135">
        <f t="shared" si="174"/>
        <v>112</v>
      </c>
      <c r="B117" s="135" t="str">
        <f t="shared" si="269"/>
        <v>VT4*0,8</v>
      </c>
      <c r="C117" s="111" t="str">
        <f t="shared" si="270"/>
        <v>BH120DT</v>
      </c>
      <c r="D117" s="143" t="str">
        <f>V117&amp;W117&amp;X117&amp;Y117&amp;Z117</f>
        <v>Các tuyến đường giao thông không đấu nối trực tiếp và thông ra Đường Tân Lập đoạn từ Đường Phạm Văn Thuận đến Đường Lý Văn Sâm có hiện trạng là đường nhựa, bê tông xi măng:
- Có bề rộng từ ≥3m đến &lt;5m, cách đường giao thông &gt;600m.
- Có bề rộng &lt;3m, cách đường giao thông &gt; 200m.</v>
      </c>
      <c r="E117" s="143"/>
      <c r="F117" s="143"/>
      <c r="G117" s="142">
        <v>4500</v>
      </c>
      <c r="H117" s="142">
        <v>3200</v>
      </c>
      <c r="I117" s="142">
        <v>2700</v>
      </c>
      <c r="J117" s="128">
        <f>VLOOKUP(C117,'[1]1. MA DO'!$E$5:$AA$1933,23,0)</f>
        <v>1.1100000000000001</v>
      </c>
      <c r="K117" s="129">
        <f t="shared" si="171"/>
        <v>1.1100000000000001</v>
      </c>
      <c r="L117" s="129">
        <f t="shared" si="172"/>
        <v>1.1100000000000001</v>
      </c>
      <c r="M117" s="137">
        <f t="shared" si="271"/>
        <v>20000</v>
      </c>
      <c r="N117" s="137">
        <f t="shared" si="272"/>
        <v>11000</v>
      </c>
      <c r="O117" s="137">
        <f t="shared" si="273"/>
        <v>6500</v>
      </c>
      <c r="P117" s="137">
        <f t="shared" si="274"/>
        <v>4200</v>
      </c>
      <c r="Q117" s="138">
        <f t="shared" si="275"/>
        <v>23700</v>
      </c>
      <c r="R117" s="138">
        <f t="shared" si="276"/>
        <v>13000</v>
      </c>
      <c r="S117" s="138">
        <f t="shared" si="277"/>
        <v>7700</v>
      </c>
      <c r="T117" s="138">
        <f t="shared" si="278"/>
        <v>5000</v>
      </c>
      <c r="U117" s="138">
        <f t="shared" si="278"/>
        <v>0</v>
      </c>
      <c r="V117" s="138" t="str">
        <f t="shared" si="279"/>
        <v xml:space="preserve">Các tuyến đường giao thông không đấu nối trực tiếp và thông ra </v>
      </c>
      <c r="W117" s="138" t="str">
        <f t="shared" si="280"/>
        <v>Đường Tân Lập</v>
      </c>
      <c r="X117" s="138" t="str">
        <f t="shared" si="280"/>
        <v xml:space="preserve"> đoạn từ Đường Phạm Văn Thuận</v>
      </c>
      <c r="Y117" s="138" t="str">
        <f t="shared" si="281"/>
        <v xml:space="preserve"> đến Đường Lý Văn Sâm</v>
      </c>
      <c r="Z117" s="138" t="str">
        <f t="shared" ref="Z117:AC117" si="286">Z110</f>
        <v xml:space="preserve"> có hiện trạng là đường nhựa, bê tông xi măng:
- Có bề rộng từ ≥3m đến &lt;5m, cách đường giao thông &gt;600m.
- Có bề rộng &lt;3m, cách đường giao thông &gt; 200m.</v>
      </c>
      <c r="AA117" s="138">
        <f t="shared" si="286"/>
        <v>0</v>
      </c>
      <c r="AB117" s="138">
        <f t="shared" si="286"/>
        <v>0</v>
      </c>
      <c r="AC117" s="138">
        <f t="shared" si="286"/>
        <v>0</v>
      </c>
    </row>
    <row r="118" spans="1:29" ht="31.5">
      <c r="A118" s="135">
        <f t="shared" si="174"/>
        <v>113</v>
      </c>
      <c r="B118" s="135" t="str">
        <f>'Đầu vào (2)'!G113</f>
        <v>BH119DT</v>
      </c>
      <c r="C118" s="111" t="str">
        <f>$B$118</f>
        <v>BH119DT</v>
      </c>
      <c r="D118" s="136" t="str">
        <f>'Đầu vào (2)'!H113</f>
        <v>Đường Đa Minh</v>
      </c>
      <c r="E118" s="136" t="str">
        <f>'Đầu vào (2)'!I113</f>
        <v>Đường Phạm Văn Thuận</v>
      </c>
      <c r="F118" s="136" t="str">
        <f>'Đầu vào (2)'!J113</f>
        <v>Đường Nguyễn Bảo Đức</v>
      </c>
      <c r="G118" s="141">
        <v>23700</v>
      </c>
      <c r="H118" s="142">
        <v>16600</v>
      </c>
      <c r="I118" s="142">
        <v>14200</v>
      </c>
      <c r="J118" s="128">
        <f>VLOOKUP(C118,'[1]1. MA DO'!$E$5:$AA$1933,23,0)</f>
        <v>1.1000000000000001</v>
      </c>
      <c r="K118" s="129">
        <f t="shared" si="171"/>
        <v>1.1000000000000001</v>
      </c>
      <c r="L118" s="129">
        <f t="shared" si="172"/>
        <v>1.1000000000000001</v>
      </c>
      <c r="M118" s="137">
        <f>'Đầu vào (2)'!K113</f>
        <v>20000</v>
      </c>
      <c r="N118" s="137">
        <f>'Đầu vào (2)'!L113</f>
        <v>11000</v>
      </c>
      <c r="O118" s="137">
        <f>'Đầu vào (2)'!M113</f>
        <v>6500</v>
      </c>
      <c r="P118" s="137">
        <f>'Đầu vào (2)'!N113</f>
        <v>4200</v>
      </c>
      <c r="Q118" s="138">
        <f>VLOOKUP(B118,'[2]Giá đề xuất ODT'!$G$11:$AD$2233,21,0)</f>
        <v>23700</v>
      </c>
      <c r="R118" s="138">
        <f>VLOOKUP(B118,'[2]Giá đề xuất ODT'!$G$11:$AD$2233,22,0)</f>
        <v>13000</v>
      </c>
      <c r="S118" s="138">
        <f>VLOOKUP(B118,'[2]Giá đề xuất ODT'!$G$11:$AD$2233,23,0)</f>
        <v>7700</v>
      </c>
      <c r="T118" s="138">
        <f>VLOOKUP(B118,'[2]Giá đề xuất ODT'!$G$11:$AD$2233,24,0)</f>
        <v>5000</v>
      </c>
      <c r="U118" s="132"/>
      <c r="V118" s="132"/>
      <c r="W118" s="138" t="str">
        <f>D118</f>
        <v>Đường Đa Minh</v>
      </c>
      <c r="X118" s="138" t="str">
        <f>" đoạn từ "&amp;E118</f>
        <v xml:space="preserve"> đoạn từ Đường Phạm Văn Thuận</v>
      </c>
      <c r="Y118" s="138" t="str">
        <f>" đến "&amp;F118</f>
        <v xml:space="preserve"> đến Đường Nguyễn Bảo Đức</v>
      </c>
      <c r="Z118" s="132"/>
      <c r="AA118" s="132"/>
      <c r="AB118" s="132"/>
      <c r="AC118" s="132"/>
    </row>
    <row r="119" spans="1:29" ht="78.75">
      <c r="A119" s="135">
        <f t="shared" si="174"/>
        <v>114</v>
      </c>
      <c r="B119" s="135" t="str">
        <f t="shared" ref="B119:B124" si="287">B112</f>
        <v>VT2</v>
      </c>
      <c r="C119" s="111" t="str">
        <f t="shared" ref="C119:C124" si="288">$B$118</f>
        <v>BH119DT</v>
      </c>
      <c r="D119" s="143" t="str">
        <f>V119&amp;W119&amp;X119&amp;Y119&amp;Z119&amp;"
"&amp;AA119&amp;"
"
&amp;AB119</f>
        <v>Các tuyến đường giao thông đấu nối trực tiếp ra Đường Đa Minh đoạn từ Đường Phạm Văn Thuận đến Đường Nguyễn Bảo Đức có hiện trạng là đường nhựa, bê tông xi măng:
- Có bề rộng ≥5m, cách đường giao thông ≤600m.
- Có bề rộng từ ≥3m đến &lt;5m, cách đường giao thông ≤400m.</v>
      </c>
      <c r="E119" s="143"/>
      <c r="F119" s="143"/>
      <c r="G119" s="142">
        <v>13000</v>
      </c>
      <c r="H119" s="142">
        <v>9100</v>
      </c>
      <c r="I119" s="142">
        <v>7800</v>
      </c>
      <c r="J119" s="128">
        <f>VLOOKUP(C119,'[1]1. MA DO'!$E$5:$AA$1933,23,0)</f>
        <v>1.1000000000000001</v>
      </c>
      <c r="K119" s="129">
        <f t="shared" si="171"/>
        <v>1.1000000000000001</v>
      </c>
      <c r="L119" s="129">
        <f t="shared" si="172"/>
        <v>1.1000000000000001</v>
      </c>
      <c r="M119" s="137">
        <f t="shared" ref="M119:M124" si="289">M118</f>
        <v>20000</v>
      </c>
      <c r="N119" s="137">
        <f t="shared" ref="N119:N124" si="290">N118</f>
        <v>11000</v>
      </c>
      <c r="O119" s="137">
        <f t="shared" ref="O119:O124" si="291">O118</f>
        <v>6500</v>
      </c>
      <c r="P119" s="137">
        <f t="shared" ref="P119:P124" si="292">P118</f>
        <v>4200</v>
      </c>
      <c r="Q119" s="138">
        <f t="shared" ref="Q119:Q124" si="293">Q118</f>
        <v>23700</v>
      </c>
      <c r="R119" s="138">
        <f t="shared" ref="R119:R124" si="294">R118</f>
        <v>13000</v>
      </c>
      <c r="S119" s="138">
        <f t="shared" ref="S119:S124" si="295">S118</f>
        <v>7700</v>
      </c>
      <c r="T119" s="138">
        <f t="shared" ref="T119:U124" si="296">T118</f>
        <v>5000</v>
      </c>
      <c r="U119" s="138">
        <f t="shared" si="296"/>
        <v>0</v>
      </c>
      <c r="V119" s="138" t="str">
        <f t="shared" ref="V119:V124" si="297">V112</f>
        <v xml:space="preserve">Các tuyến đường giao thông đấu nối trực tiếp ra </v>
      </c>
      <c r="W119" s="138" t="str">
        <f t="shared" ref="W119:X124" si="298">W118</f>
        <v>Đường Đa Minh</v>
      </c>
      <c r="X119" s="138" t="str">
        <f t="shared" si="298"/>
        <v xml:space="preserve"> đoạn từ Đường Phạm Văn Thuận</v>
      </c>
      <c r="Y119" s="138" t="str">
        <f t="shared" ref="Y119:Y124" si="299">Y118</f>
        <v xml:space="preserve"> đến Đường Nguyễn Bảo Đức</v>
      </c>
      <c r="Z119" s="138" t="str">
        <f>Z112</f>
        <v xml:space="preserve"> có hiện trạng là đường nhựa, bê tông xi măng:</v>
      </c>
      <c r="AA119" s="138" t="str">
        <f>AA112</f>
        <v>- Có bề rộng ≥5m, cách đường giao thông ≤600m.</v>
      </c>
      <c r="AB119" s="138" t="str">
        <f>AB112</f>
        <v>- Có bề rộng từ ≥3m đến &lt;5m, cách đường giao thông ≤400m.</v>
      </c>
      <c r="AC119" s="138">
        <f>AC112</f>
        <v>0</v>
      </c>
    </row>
    <row r="120" spans="1:29" ht="78.75">
      <c r="A120" s="135">
        <f t="shared" si="174"/>
        <v>115</v>
      </c>
      <c r="B120" s="135" t="str">
        <f t="shared" si="287"/>
        <v>VT3</v>
      </c>
      <c r="C120" s="111" t="str">
        <f t="shared" si="288"/>
        <v>BH119DT</v>
      </c>
      <c r="D120" s="143" t="str">
        <f>V120&amp;W120&amp;X120&amp;Y120&amp;Z120&amp;"
"&amp;AA120&amp;"
"&amp;AB120&amp;"
"&amp;AC120</f>
        <v>Các tuyến đường giao thông đấu nối trực tiếp ra Đường Đa Minh đoạn từ Đường Phạm Văn Thuận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20" s="143"/>
      <c r="F120" s="143"/>
      <c r="G120" s="142">
        <v>7700</v>
      </c>
      <c r="H120" s="142">
        <v>5400</v>
      </c>
      <c r="I120" s="142">
        <v>4600</v>
      </c>
      <c r="J120" s="128">
        <f>VLOOKUP(C120,'[1]1. MA DO'!$E$5:$AA$1933,23,0)</f>
        <v>1.1000000000000001</v>
      </c>
      <c r="K120" s="129">
        <f t="shared" si="171"/>
        <v>1.1000000000000001</v>
      </c>
      <c r="L120" s="129">
        <f t="shared" si="172"/>
        <v>1.1000000000000001</v>
      </c>
      <c r="M120" s="137">
        <f t="shared" si="289"/>
        <v>20000</v>
      </c>
      <c r="N120" s="137">
        <f t="shared" si="290"/>
        <v>11000</v>
      </c>
      <c r="O120" s="137">
        <f t="shared" si="291"/>
        <v>6500</v>
      </c>
      <c r="P120" s="137">
        <f t="shared" si="292"/>
        <v>4200</v>
      </c>
      <c r="Q120" s="138">
        <f t="shared" si="293"/>
        <v>23700</v>
      </c>
      <c r="R120" s="138">
        <f t="shared" si="294"/>
        <v>13000</v>
      </c>
      <c r="S120" s="138">
        <f t="shared" si="295"/>
        <v>7700</v>
      </c>
      <c r="T120" s="138">
        <f t="shared" si="296"/>
        <v>5000</v>
      </c>
      <c r="U120" s="138">
        <f t="shared" si="296"/>
        <v>0</v>
      </c>
      <c r="V120" s="138" t="str">
        <f t="shared" si="297"/>
        <v xml:space="preserve">Các tuyến đường giao thông đấu nối trực tiếp ra </v>
      </c>
      <c r="W120" s="138" t="str">
        <f t="shared" si="298"/>
        <v>Đường Đa Minh</v>
      </c>
      <c r="X120" s="138" t="str">
        <f t="shared" si="298"/>
        <v xml:space="preserve"> đoạn từ Đường Phạm Văn Thuận</v>
      </c>
      <c r="Y120" s="138" t="str">
        <f t="shared" si="299"/>
        <v xml:space="preserve"> đến Đường Nguyễn Bảo Đức</v>
      </c>
      <c r="Z120" s="138" t="str">
        <f t="shared" ref="Z120:AC120" si="300">Z113</f>
        <v xml:space="preserve"> có hiện trạng là đường nhựa, bê tông xi măng:</v>
      </c>
      <c r="AA120" s="138" t="str">
        <f t="shared" si="300"/>
        <v>- Có bề rộng ≥5m, cách đường giao thông &gt;600m.</v>
      </c>
      <c r="AB120" s="138" t="str">
        <f t="shared" si="300"/>
        <v>- Có bề rộng từ ≥3m đến &lt;5m, cách đường giao thông từ &gt;400m đến ≤600m.</v>
      </c>
      <c r="AC120" s="138" t="str">
        <f t="shared" si="300"/>
        <v>- Có bề rộng &lt;3m, cách đường giao thông ≤200m.</v>
      </c>
    </row>
    <row r="121" spans="1:29" ht="94.5">
      <c r="A121" s="135">
        <f t="shared" si="174"/>
        <v>116</v>
      </c>
      <c r="B121" s="135" t="str">
        <f t="shared" si="287"/>
        <v>VT4</v>
      </c>
      <c r="C121" s="111" t="str">
        <f t="shared" si="288"/>
        <v>BH119DT</v>
      </c>
      <c r="D121" s="143" t="str">
        <f>V121&amp;W121&amp;X121&amp;Y121&amp;Z121</f>
        <v>Các tuyến đường giao thông đấu nối trực tiếp ra Đường Đa Minh đoạn từ Đường Phạm Văn Thuận đến Đường Nguyễn Bảo Đức có hiện trạng là đường nhựa, bê tông xi măng:
- Có bề rộng từ ≥3m đến &lt;5m, cách đường giao thông &gt;600m.
- Có bề rộng &lt;3m, cách đường giao thông &gt;200m.</v>
      </c>
      <c r="E121" s="143"/>
      <c r="F121" s="143"/>
      <c r="G121" s="142">
        <v>5000</v>
      </c>
      <c r="H121" s="142">
        <v>3500</v>
      </c>
      <c r="I121" s="142">
        <v>3000</v>
      </c>
      <c r="J121" s="128">
        <f>VLOOKUP(C121,'[1]1. MA DO'!$E$5:$AA$1933,23,0)</f>
        <v>1.1000000000000001</v>
      </c>
      <c r="K121" s="129">
        <f t="shared" si="171"/>
        <v>1.1000000000000001</v>
      </c>
      <c r="L121" s="129">
        <f t="shared" si="172"/>
        <v>1.1000000000000001</v>
      </c>
      <c r="M121" s="137">
        <f t="shared" si="289"/>
        <v>20000</v>
      </c>
      <c r="N121" s="137">
        <f t="shared" si="290"/>
        <v>11000</v>
      </c>
      <c r="O121" s="137">
        <f t="shared" si="291"/>
        <v>6500</v>
      </c>
      <c r="P121" s="137">
        <f t="shared" si="292"/>
        <v>4200</v>
      </c>
      <c r="Q121" s="138">
        <f t="shared" si="293"/>
        <v>23700</v>
      </c>
      <c r="R121" s="138">
        <f t="shared" si="294"/>
        <v>13000</v>
      </c>
      <c r="S121" s="138">
        <f t="shared" si="295"/>
        <v>7700</v>
      </c>
      <c r="T121" s="138">
        <f t="shared" si="296"/>
        <v>5000</v>
      </c>
      <c r="U121" s="138">
        <f t="shared" si="296"/>
        <v>0</v>
      </c>
      <c r="V121" s="138" t="str">
        <f t="shared" si="297"/>
        <v xml:space="preserve">Các tuyến đường giao thông đấu nối trực tiếp ra </v>
      </c>
      <c r="W121" s="138" t="str">
        <f t="shared" si="298"/>
        <v>Đường Đa Minh</v>
      </c>
      <c r="X121" s="138" t="str">
        <f t="shared" si="298"/>
        <v xml:space="preserve"> đoạn từ Đường Phạm Văn Thuận</v>
      </c>
      <c r="Y121" s="138" t="str">
        <f t="shared" si="299"/>
        <v xml:space="preserve"> đến Đường Nguyễn Bảo Đức</v>
      </c>
      <c r="Z121" s="138" t="str">
        <f t="shared" ref="Z121:AC121" si="301">Z114</f>
        <v xml:space="preserve"> có hiện trạng là đường nhựa, bê tông xi măng:
- Có bề rộng từ ≥3m đến &lt;5m, cách đường giao thông &gt;600m.
- Có bề rộng &lt;3m, cách đường giao thông &gt;200m.</v>
      </c>
      <c r="AA121" s="138">
        <f t="shared" si="301"/>
        <v>0</v>
      </c>
      <c r="AB121" s="138">
        <f t="shared" si="301"/>
        <v>0</v>
      </c>
      <c r="AC121" s="138">
        <f t="shared" si="301"/>
        <v>0</v>
      </c>
    </row>
    <row r="122" spans="1:29" ht="94.5">
      <c r="A122" s="135">
        <f t="shared" si="174"/>
        <v>117</v>
      </c>
      <c r="B122" s="135" t="str">
        <f t="shared" si="287"/>
        <v>VT2*0,8</v>
      </c>
      <c r="C122" s="111" t="str">
        <f t="shared" si="288"/>
        <v>BH119DT</v>
      </c>
      <c r="D122" s="143" t="str">
        <f>V122&amp;W122&amp;X122&amp;Y122&amp;Z122&amp;"
"&amp;AA122&amp;"
"
&amp;AB122</f>
        <v>Các tuyến đường giao thông không đấu nối trực tiếp và thông ra Đường Đa Minh đoạn từ Đường Phạm Văn Thuận đến Đường Nguyễn Bảo Đức có hiện trạng là đường nhựa, bê tông xi măng:
- Có bề rộng ≥5m, cách đường giao thông ≤600m.
- Có bề rộng từ ≥3m đến &lt;5m, cách đường giao thông ≤400m.</v>
      </c>
      <c r="E122" s="143"/>
      <c r="F122" s="143"/>
      <c r="G122" s="142">
        <v>11700</v>
      </c>
      <c r="H122" s="142">
        <v>8200</v>
      </c>
      <c r="I122" s="142">
        <v>7000</v>
      </c>
      <c r="J122" s="128">
        <f>VLOOKUP(C122,'[1]1. MA DO'!$E$5:$AA$1933,23,0)</f>
        <v>1.1000000000000001</v>
      </c>
      <c r="K122" s="129">
        <f t="shared" si="171"/>
        <v>1.1000000000000001</v>
      </c>
      <c r="L122" s="129">
        <f t="shared" si="172"/>
        <v>1.1000000000000001</v>
      </c>
      <c r="M122" s="137">
        <f t="shared" si="289"/>
        <v>20000</v>
      </c>
      <c r="N122" s="137">
        <f t="shared" si="290"/>
        <v>11000</v>
      </c>
      <c r="O122" s="137">
        <f t="shared" si="291"/>
        <v>6500</v>
      </c>
      <c r="P122" s="137">
        <f t="shared" si="292"/>
        <v>4200</v>
      </c>
      <c r="Q122" s="138">
        <f t="shared" si="293"/>
        <v>23700</v>
      </c>
      <c r="R122" s="138">
        <f t="shared" si="294"/>
        <v>13000</v>
      </c>
      <c r="S122" s="138">
        <f t="shared" si="295"/>
        <v>7700</v>
      </c>
      <c r="T122" s="138">
        <f t="shared" si="296"/>
        <v>5000</v>
      </c>
      <c r="U122" s="138">
        <f t="shared" si="296"/>
        <v>0</v>
      </c>
      <c r="V122" s="138" t="str">
        <f t="shared" si="297"/>
        <v xml:space="preserve">Các tuyến đường giao thông không đấu nối trực tiếp và thông ra </v>
      </c>
      <c r="W122" s="138" t="str">
        <f t="shared" si="298"/>
        <v>Đường Đa Minh</v>
      </c>
      <c r="X122" s="138" t="str">
        <f t="shared" si="298"/>
        <v xml:space="preserve"> đoạn từ Đường Phạm Văn Thuận</v>
      </c>
      <c r="Y122" s="138" t="str">
        <f t="shared" si="299"/>
        <v xml:space="preserve"> đến Đường Nguyễn Bảo Đức</v>
      </c>
      <c r="Z122" s="138" t="str">
        <f t="shared" ref="Z122:AC122" si="302">Z115</f>
        <v xml:space="preserve"> có hiện trạng là đường nhựa, bê tông xi măng:</v>
      </c>
      <c r="AA122" s="138" t="str">
        <f t="shared" si="302"/>
        <v>- Có bề rộng ≥5m, cách đường giao thông ≤600m.</v>
      </c>
      <c r="AB122" s="138" t="str">
        <f t="shared" si="302"/>
        <v>- Có bề rộng từ ≥3m đến &lt;5m, cách đường giao thông ≤400m.</v>
      </c>
      <c r="AC122" s="138">
        <f t="shared" si="302"/>
        <v>0</v>
      </c>
    </row>
    <row r="123" spans="1:29" ht="94.5">
      <c r="A123" s="135">
        <f t="shared" si="174"/>
        <v>118</v>
      </c>
      <c r="B123" s="135" t="str">
        <f t="shared" si="287"/>
        <v>VT3*0,8</v>
      </c>
      <c r="C123" s="111" t="str">
        <f t="shared" si="288"/>
        <v>BH119DT</v>
      </c>
      <c r="D123" s="143" t="str">
        <f>V123&amp;W123&amp;X123&amp;Y123&amp;Z123&amp;"
"&amp;AA123&amp;"
"
&amp;AB123&amp;"
"&amp;AC123</f>
        <v>Các tuyến đường giao thông không đấu nối trực tiếp và thông ra Đường Đa Minh đoạn từ Đường Phạm Văn Thuận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23" s="143"/>
      <c r="F123" s="143"/>
      <c r="G123" s="142">
        <v>6900</v>
      </c>
      <c r="H123" s="142">
        <v>4800</v>
      </c>
      <c r="I123" s="142">
        <v>4100</v>
      </c>
      <c r="J123" s="128">
        <f>VLOOKUP(C123,'[1]1. MA DO'!$E$5:$AA$1933,23,0)</f>
        <v>1.1000000000000001</v>
      </c>
      <c r="K123" s="129">
        <f t="shared" si="171"/>
        <v>1.1000000000000001</v>
      </c>
      <c r="L123" s="129">
        <f t="shared" si="172"/>
        <v>1.1000000000000001</v>
      </c>
      <c r="M123" s="137">
        <f t="shared" si="289"/>
        <v>20000</v>
      </c>
      <c r="N123" s="137">
        <f t="shared" si="290"/>
        <v>11000</v>
      </c>
      <c r="O123" s="137">
        <f t="shared" si="291"/>
        <v>6500</v>
      </c>
      <c r="P123" s="137">
        <f t="shared" si="292"/>
        <v>4200</v>
      </c>
      <c r="Q123" s="138">
        <f t="shared" si="293"/>
        <v>23700</v>
      </c>
      <c r="R123" s="138">
        <f t="shared" si="294"/>
        <v>13000</v>
      </c>
      <c r="S123" s="138">
        <f t="shared" si="295"/>
        <v>7700</v>
      </c>
      <c r="T123" s="138">
        <f t="shared" si="296"/>
        <v>5000</v>
      </c>
      <c r="U123" s="138">
        <f t="shared" si="296"/>
        <v>0</v>
      </c>
      <c r="V123" s="138" t="str">
        <f t="shared" si="297"/>
        <v xml:space="preserve">Các tuyến đường giao thông không đấu nối trực tiếp và thông ra </v>
      </c>
      <c r="W123" s="138" t="str">
        <f t="shared" si="298"/>
        <v>Đường Đa Minh</v>
      </c>
      <c r="X123" s="138" t="str">
        <f t="shared" si="298"/>
        <v xml:space="preserve"> đoạn từ Đường Phạm Văn Thuận</v>
      </c>
      <c r="Y123" s="138" t="str">
        <f t="shared" si="299"/>
        <v xml:space="preserve"> đến Đường Nguyễn Bảo Đức</v>
      </c>
      <c r="Z123" s="138" t="str">
        <f t="shared" ref="Z123:AC123" si="303">Z116</f>
        <v xml:space="preserve"> có hiện trạng là đường nhựa, bê tông xi măng:</v>
      </c>
      <c r="AA123" s="138" t="str">
        <f t="shared" si="303"/>
        <v>- Có bề rộng ≥5m, cách đường giao thông &gt;600m.</v>
      </c>
      <c r="AB123" s="138" t="str">
        <f t="shared" si="303"/>
        <v>- Có bề rộng từ ≥3m đến &lt;5m, cách đường giao thông từ &gt;400m đến ≤600m.</v>
      </c>
      <c r="AC123" s="138" t="str">
        <f t="shared" si="303"/>
        <v>- Có bề rộng &lt;3m, cách đường giao thông ≤200m.</v>
      </c>
    </row>
    <row r="124" spans="1:29" ht="94.5">
      <c r="A124" s="135">
        <f t="shared" si="174"/>
        <v>119</v>
      </c>
      <c r="B124" s="135" t="str">
        <f t="shared" si="287"/>
        <v>VT4*0,8</v>
      </c>
      <c r="C124" s="111" t="str">
        <f t="shared" si="288"/>
        <v>BH119DT</v>
      </c>
      <c r="D124" s="143" t="str">
        <f>V124&amp;W124&amp;X124&amp;Y124&amp;Z124</f>
        <v>Các tuyến đường giao thông không đấu nối trực tiếp và thông ra Đường Đa Minh đoạn từ Đường Phạm Văn Thuận đến Đường Nguyễn Bảo Đức có hiện trạng là đường nhựa, bê tông xi măng:
- Có bề rộng từ ≥3m đến &lt;5m, cách đường giao thông &gt;600m.
- Có bề rộng &lt;3m, cách đường giao thông &gt; 200m.</v>
      </c>
      <c r="E124" s="143"/>
      <c r="F124" s="143"/>
      <c r="G124" s="142">
        <v>4500</v>
      </c>
      <c r="H124" s="142">
        <v>3200</v>
      </c>
      <c r="I124" s="142">
        <v>2700</v>
      </c>
      <c r="J124" s="128">
        <f>VLOOKUP(C124,'[1]1. MA DO'!$E$5:$AA$1933,23,0)</f>
        <v>1.1000000000000001</v>
      </c>
      <c r="K124" s="129">
        <f t="shared" si="171"/>
        <v>1.1000000000000001</v>
      </c>
      <c r="L124" s="129">
        <f t="shared" si="172"/>
        <v>1.1000000000000001</v>
      </c>
      <c r="M124" s="137">
        <f t="shared" si="289"/>
        <v>20000</v>
      </c>
      <c r="N124" s="137">
        <f t="shared" si="290"/>
        <v>11000</v>
      </c>
      <c r="O124" s="137">
        <f t="shared" si="291"/>
        <v>6500</v>
      </c>
      <c r="P124" s="137">
        <f t="shared" si="292"/>
        <v>4200</v>
      </c>
      <c r="Q124" s="138">
        <f t="shared" si="293"/>
        <v>23700</v>
      </c>
      <c r="R124" s="138">
        <f t="shared" si="294"/>
        <v>13000</v>
      </c>
      <c r="S124" s="138">
        <f t="shared" si="295"/>
        <v>7700</v>
      </c>
      <c r="T124" s="138">
        <f t="shared" si="296"/>
        <v>5000</v>
      </c>
      <c r="U124" s="138">
        <f t="shared" si="296"/>
        <v>0</v>
      </c>
      <c r="V124" s="138" t="str">
        <f t="shared" si="297"/>
        <v xml:space="preserve">Các tuyến đường giao thông không đấu nối trực tiếp và thông ra </v>
      </c>
      <c r="W124" s="138" t="str">
        <f t="shared" si="298"/>
        <v>Đường Đa Minh</v>
      </c>
      <c r="X124" s="138" t="str">
        <f t="shared" si="298"/>
        <v xml:space="preserve"> đoạn từ Đường Phạm Văn Thuận</v>
      </c>
      <c r="Y124" s="138" t="str">
        <f t="shared" si="299"/>
        <v xml:space="preserve"> đến Đường Nguyễn Bảo Đức</v>
      </c>
      <c r="Z124" s="138" t="str">
        <f t="shared" ref="Z124:AC124" si="304">Z117</f>
        <v xml:space="preserve"> có hiện trạng là đường nhựa, bê tông xi măng:
- Có bề rộng từ ≥3m đến &lt;5m, cách đường giao thông &gt;600m.
- Có bề rộng &lt;3m, cách đường giao thông &gt; 200m.</v>
      </c>
      <c r="AA124" s="138">
        <f t="shared" si="304"/>
        <v>0</v>
      </c>
      <c r="AB124" s="138">
        <f t="shared" si="304"/>
        <v>0</v>
      </c>
      <c r="AC124" s="138">
        <f t="shared" si="304"/>
        <v>0</v>
      </c>
    </row>
    <row r="125" spans="1:29" ht="31.5">
      <c r="A125" s="135">
        <f t="shared" si="174"/>
        <v>120</v>
      </c>
      <c r="B125" s="135" t="str">
        <f>'Đầu vào (2)'!G120</f>
        <v>BH155DT</v>
      </c>
      <c r="C125" s="111" t="str">
        <f>$B$125</f>
        <v>BH155DT</v>
      </c>
      <c r="D125" s="136" t="str">
        <f>'Đầu vào (2)'!H120</f>
        <v>Hẻm số 279 đường Đồng Khởi</v>
      </c>
      <c r="E125" s="136" t="str">
        <f>'Đầu vào (2)'!I120</f>
        <v>Đường Đồng Khởi</v>
      </c>
      <c r="F125" s="136" t="str">
        <f>'Đầu vào (2)'!J120</f>
        <v>Đường liên khu phố 6, 7, 8</v>
      </c>
      <c r="G125" s="141">
        <v>20100</v>
      </c>
      <c r="H125" s="142">
        <v>14100</v>
      </c>
      <c r="I125" s="142">
        <v>12100</v>
      </c>
      <c r="J125" s="128">
        <f>VLOOKUP(C125,'[1]1. MA DO'!$E$5:$AA$1933,23,0)</f>
        <v>1.1299999999999999</v>
      </c>
      <c r="K125" s="129">
        <f t="shared" si="171"/>
        <v>1.1299999999999999</v>
      </c>
      <c r="L125" s="129">
        <f t="shared" si="172"/>
        <v>1.1299999999999999</v>
      </c>
      <c r="M125" s="137">
        <f>'Đầu vào (2)'!K120</f>
        <v>17000</v>
      </c>
      <c r="N125" s="137">
        <f>'Đầu vào (2)'!L120</f>
        <v>11000</v>
      </c>
      <c r="O125" s="137">
        <f>'Đầu vào (2)'!M120</f>
        <v>6000</v>
      </c>
      <c r="P125" s="137">
        <f>'Đầu vào (2)'!N120</f>
        <v>3900</v>
      </c>
      <c r="Q125" s="138">
        <f>VLOOKUP(B125,'[2]Giá đề xuất ODT'!$G$11:$AD$2233,21,0)</f>
        <v>20100</v>
      </c>
      <c r="R125" s="138">
        <f>VLOOKUP(B125,'[2]Giá đề xuất ODT'!$G$11:$AD$2233,22,0)</f>
        <v>13000</v>
      </c>
      <c r="S125" s="138">
        <f>VLOOKUP(B125,'[2]Giá đề xuất ODT'!$G$11:$AD$2233,23,0)</f>
        <v>7100</v>
      </c>
      <c r="T125" s="138">
        <f>VLOOKUP(B125,'[2]Giá đề xuất ODT'!$G$11:$AD$2233,24,0)</f>
        <v>4600</v>
      </c>
      <c r="U125" s="132"/>
      <c r="V125" s="132"/>
      <c r="W125" s="138" t="str">
        <f>D125</f>
        <v>Hẻm số 279 đường Đồng Khởi</v>
      </c>
      <c r="X125" s="138" t="str">
        <f>" đoạn từ "&amp;E125</f>
        <v xml:space="preserve"> đoạn từ Đường Đồng Khởi</v>
      </c>
      <c r="Y125" s="138" t="str">
        <f>" đến "&amp;F125</f>
        <v xml:space="preserve"> đến Đường liên khu phố 6, 7, 8</v>
      </c>
      <c r="Z125" s="132"/>
      <c r="AA125" s="132"/>
      <c r="AB125" s="132"/>
      <c r="AC125" s="132"/>
    </row>
    <row r="126" spans="1:29" ht="78.75">
      <c r="A126" s="135">
        <f t="shared" si="174"/>
        <v>121</v>
      </c>
      <c r="B126" s="135" t="str">
        <f t="shared" ref="B126:B131" si="305">B119</f>
        <v>VT2</v>
      </c>
      <c r="C126" s="111" t="str">
        <f t="shared" ref="C126:C131" si="306">$B$125</f>
        <v>BH155DT</v>
      </c>
      <c r="D126" s="143" t="str">
        <f>V126&amp;W126&amp;X126&amp;Y126&amp;Z126&amp;"
"&amp;AA126&amp;"
"
&amp;AB126</f>
        <v>Các tuyến đường giao thông đấu nối trực tiếp ra Hẻm số 279 đường Đồng Khởi đoạn từ Đường Đồng Khởi đến Đường liên khu phố 6, 7, 8 có hiện trạng là đường nhựa, bê tông xi măng:
- Có bề rộng ≥5m, cách đường giao thông ≤600m.
- Có bề rộng từ ≥3m đến &lt;5m, cách đường giao thông ≤400m.</v>
      </c>
      <c r="E126" s="143"/>
      <c r="F126" s="143"/>
      <c r="G126" s="142">
        <v>13000</v>
      </c>
      <c r="H126" s="142">
        <v>9100</v>
      </c>
      <c r="I126" s="142">
        <v>7800</v>
      </c>
      <c r="J126" s="128">
        <f>VLOOKUP(C126,'[1]1. MA DO'!$E$5:$AA$1933,23,0)</f>
        <v>1.1299999999999999</v>
      </c>
      <c r="K126" s="129">
        <f t="shared" si="171"/>
        <v>1.1299999999999999</v>
      </c>
      <c r="L126" s="129">
        <f t="shared" si="172"/>
        <v>1.1299999999999999</v>
      </c>
      <c r="M126" s="137">
        <f t="shared" ref="M126:M131" si="307">M125</f>
        <v>17000</v>
      </c>
      <c r="N126" s="137">
        <f t="shared" ref="N126:N131" si="308">N125</f>
        <v>11000</v>
      </c>
      <c r="O126" s="137">
        <f t="shared" ref="O126:O131" si="309">O125</f>
        <v>6000</v>
      </c>
      <c r="P126" s="137">
        <f t="shared" ref="P126:P131" si="310">P125</f>
        <v>3900</v>
      </c>
      <c r="Q126" s="138">
        <f t="shared" ref="Q126:Q131" si="311">Q125</f>
        <v>20100</v>
      </c>
      <c r="R126" s="138">
        <f t="shared" ref="R126:R131" si="312">R125</f>
        <v>13000</v>
      </c>
      <c r="S126" s="138">
        <f t="shared" ref="S126:S131" si="313">S125</f>
        <v>7100</v>
      </c>
      <c r="T126" s="138">
        <f t="shared" ref="T126:U131" si="314">T125</f>
        <v>4600</v>
      </c>
      <c r="U126" s="138">
        <f t="shared" si="314"/>
        <v>0</v>
      </c>
      <c r="V126" s="138" t="str">
        <f t="shared" ref="V126:V131" si="315">V119</f>
        <v xml:space="preserve">Các tuyến đường giao thông đấu nối trực tiếp ra </v>
      </c>
      <c r="W126" s="138" t="str">
        <f t="shared" ref="W126:X131" si="316">W125</f>
        <v>Hẻm số 279 đường Đồng Khởi</v>
      </c>
      <c r="X126" s="138" t="str">
        <f t="shared" si="316"/>
        <v xml:space="preserve"> đoạn từ Đường Đồng Khởi</v>
      </c>
      <c r="Y126" s="138" t="str">
        <f t="shared" ref="Y126:Y131" si="317">Y125</f>
        <v xml:space="preserve"> đến Đường liên khu phố 6, 7, 8</v>
      </c>
      <c r="Z126" s="138" t="str">
        <f>Z119</f>
        <v xml:space="preserve"> có hiện trạng là đường nhựa, bê tông xi măng:</v>
      </c>
      <c r="AA126" s="138" t="str">
        <f>AA119</f>
        <v>- Có bề rộng ≥5m, cách đường giao thông ≤600m.</v>
      </c>
      <c r="AB126" s="138" t="str">
        <f>AB119</f>
        <v>- Có bề rộng từ ≥3m đến &lt;5m, cách đường giao thông ≤400m.</v>
      </c>
      <c r="AC126" s="138">
        <f>AC119</f>
        <v>0</v>
      </c>
    </row>
    <row r="127" spans="1:29" ht="78.75">
      <c r="A127" s="135">
        <f t="shared" si="174"/>
        <v>122</v>
      </c>
      <c r="B127" s="135" t="str">
        <f t="shared" si="305"/>
        <v>VT3</v>
      </c>
      <c r="C127" s="111" t="str">
        <f t="shared" si="306"/>
        <v>BH155DT</v>
      </c>
      <c r="D127" s="143" t="str">
        <f>V127&amp;W127&amp;X127&amp;Y127&amp;Z127&amp;"
"&amp;AA127&amp;"
"&amp;AB127&amp;"
"&amp;AC127</f>
        <v>Các tuyến đường giao thông đấu nối trực tiếp ra Hẻm số 279 đường Đồng Khởi đoạn từ Đường Đồng Khởi đến Đường liên khu phố 6, 7, 8 có hiện trạng là đường nhựa, bê tông xi măng:
- Có bề rộng ≥5m, cách đường giao thông &gt;600m.
- Có bề rộng từ ≥3m đến &lt;5m, cách đường giao thông từ &gt;400m đến ≤600m.
- Có bề rộng &lt;3m, cách đường giao thông ≤200m.</v>
      </c>
      <c r="E127" s="143"/>
      <c r="F127" s="143"/>
      <c r="G127" s="142">
        <v>7100</v>
      </c>
      <c r="H127" s="142">
        <v>5000</v>
      </c>
      <c r="I127" s="142">
        <v>4300</v>
      </c>
      <c r="J127" s="128">
        <f>VLOOKUP(C127,'[1]1. MA DO'!$E$5:$AA$1933,23,0)</f>
        <v>1.1299999999999999</v>
      </c>
      <c r="K127" s="129">
        <f t="shared" si="171"/>
        <v>1.1299999999999999</v>
      </c>
      <c r="L127" s="129">
        <f t="shared" si="172"/>
        <v>1.1299999999999999</v>
      </c>
      <c r="M127" s="137">
        <f t="shared" si="307"/>
        <v>17000</v>
      </c>
      <c r="N127" s="137">
        <f t="shared" si="308"/>
        <v>11000</v>
      </c>
      <c r="O127" s="137">
        <f t="shared" si="309"/>
        <v>6000</v>
      </c>
      <c r="P127" s="137">
        <f t="shared" si="310"/>
        <v>3900</v>
      </c>
      <c r="Q127" s="138">
        <f t="shared" si="311"/>
        <v>20100</v>
      </c>
      <c r="R127" s="138">
        <f t="shared" si="312"/>
        <v>13000</v>
      </c>
      <c r="S127" s="138">
        <f t="shared" si="313"/>
        <v>7100</v>
      </c>
      <c r="T127" s="138">
        <f t="shared" si="314"/>
        <v>4600</v>
      </c>
      <c r="U127" s="138">
        <f t="shared" si="314"/>
        <v>0</v>
      </c>
      <c r="V127" s="138" t="str">
        <f t="shared" si="315"/>
        <v xml:space="preserve">Các tuyến đường giao thông đấu nối trực tiếp ra </v>
      </c>
      <c r="W127" s="138" t="str">
        <f t="shared" si="316"/>
        <v>Hẻm số 279 đường Đồng Khởi</v>
      </c>
      <c r="X127" s="138" t="str">
        <f t="shared" si="316"/>
        <v xml:space="preserve"> đoạn từ Đường Đồng Khởi</v>
      </c>
      <c r="Y127" s="138" t="str">
        <f t="shared" si="317"/>
        <v xml:space="preserve"> đến Đường liên khu phố 6, 7, 8</v>
      </c>
      <c r="Z127" s="138" t="str">
        <f t="shared" ref="Z127:AC127" si="318">Z120</f>
        <v xml:space="preserve"> có hiện trạng là đường nhựa, bê tông xi măng:</v>
      </c>
      <c r="AA127" s="138" t="str">
        <f t="shared" si="318"/>
        <v>- Có bề rộng ≥5m, cách đường giao thông &gt;600m.</v>
      </c>
      <c r="AB127" s="138" t="str">
        <f t="shared" si="318"/>
        <v>- Có bề rộng từ ≥3m đến &lt;5m, cách đường giao thông từ &gt;400m đến ≤600m.</v>
      </c>
      <c r="AC127" s="138" t="str">
        <f t="shared" si="318"/>
        <v>- Có bề rộng &lt;3m, cách đường giao thông ≤200m.</v>
      </c>
    </row>
    <row r="128" spans="1:29" ht="94.5">
      <c r="A128" s="135">
        <f t="shared" si="174"/>
        <v>123</v>
      </c>
      <c r="B128" s="135" t="str">
        <f t="shared" si="305"/>
        <v>VT4</v>
      </c>
      <c r="C128" s="111" t="str">
        <f t="shared" si="306"/>
        <v>BH155DT</v>
      </c>
      <c r="D128" s="143" t="str">
        <f>V128&amp;W128&amp;X128&amp;Y128&amp;Z128</f>
        <v>Các tuyến đường giao thông đấu nối trực tiếp ra Hẻm số 279 đường Đồng Khởi đoạn từ Đường Đồng Khởi đến Đường liên khu phố 6, 7, 8 có hiện trạng là đường nhựa, bê tông xi măng:
- Có bề rộng từ ≥3m đến &lt;5m, cách đường giao thông &gt;600m.
- Có bề rộng &lt;3m, cách đường giao thông &gt;200m.</v>
      </c>
      <c r="E128" s="143"/>
      <c r="F128" s="143"/>
      <c r="G128" s="142">
        <v>4600</v>
      </c>
      <c r="H128" s="142">
        <v>3200</v>
      </c>
      <c r="I128" s="142">
        <v>2800</v>
      </c>
      <c r="J128" s="128">
        <f>VLOOKUP(C128,'[1]1. MA DO'!$E$5:$AA$1933,23,0)</f>
        <v>1.1299999999999999</v>
      </c>
      <c r="K128" s="129">
        <f t="shared" si="171"/>
        <v>1.1299999999999999</v>
      </c>
      <c r="L128" s="129">
        <f t="shared" si="172"/>
        <v>1.1299999999999999</v>
      </c>
      <c r="M128" s="137">
        <f t="shared" si="307"/>
        <v>17000</v>
      </c>
      <c r="N128" s="137">
        <f t="shared" si="308"/>
        <v>11000</v>
      </c>
      <c r="O128" s="137">
        <f t="shared" si="309"/>
        <v>6000</v>
      </c>
      <c r="P128" s="137">
        <f t="shared" si="310"/>
        <v>3900</v>
      </c>
      <c r="Q128" s="138">
        <f t="shared" si="311"/>
        <v>20100</v>
      </c>
      <c r="R128" s="138">
        <f t="shared" si="312"/>
        <v>13000</v>
      </c>
      <c r="S128" s="138">
        <f t="shared" si="313"/>
        <v>7100</v>
      </c>
      <c r="T128" s="138">
        <f t="shared" si="314"/>
        <v>4600</v>
      </c>
      <c r="U128" s="138">
        <f t="shared" si="314"/>
        <v>0</v>
      </c>
      <c r="V128" s="138" t="str">
        <f t="shared" si="315"/>
        <v xml:space="preserve">Các tuyến đường giao thông đấu nối trực tiếp ra </v>
      </c>
      <c r="W128" s="138" t="str">
        <f t="shared" si="316"/>
        <v>Hẻm số 279 đường Đồng Khởi</v>
      </c>
      <c r="X128" s="138" t="str">
        <f t="shared" si="316"/>
        <v xml:space="preserve"> đoạn từ Đường Đồng Khởi</v>
      </c>
      <c r="Y128" s="138" t="str">
        <f t="shared" si="317"/>
        <v xml:space="preserve"> đến Đường liên khu phố 6, 7, 8</v>
      </c>
      <c r="Z128" s="138" t="str">
        <f t="shared" ref="Z128:AC128" si="319">Z121</f>
        <v xml:space="preserve"> có hiện trạng là đường nhựa, bê tông xi măng:
- Có bề rộng từ ≥3m đến &lt;5m, cách đường giao thông &gt;600m.
- Có bề rộng &lt;3m, cách đường giao thông &gt;200m.</v>
      </c>
      <c r="AA128" s="138">
        <f t="shared" si="319"/>
        <v>0</v>
      </c>
      <c r="AB128" s="138">
        <f t="shared" si="319"/>
        <v>0</v>
      </c>
      <c r="AC128" s="138">
        <f t="shared" si="319"/>
        <v>0</v>
      </c>
    </row>
    <row r="129" spans="1:29" ht="94.5">
      <c r="A129" s="135">
        <f t="shared" si="174"/>
        <v>124</v>
      </c>
      <c r="B129" s="135" t="str">
        <f t="shared" si="305"/>
        <v>VT2*0,8</v>
      </c>
      <c r="C129" s="111" t="str">
        <f t="shared" si="306"/>
        <v>BH155DT</v>
      </c>
      <c r="D129" s="143" t="str">
        <f>V129&amp;W129&amp;X129&amp;Y129&amp;Z129&amp;"
"&amp;AA129&amp;"
"
&amp;AB129</f>
        <v>Các tuyến đường giao thông không đấu nối trực tiếp và thông ra Hẻm số 279 đường Đồng Khởi đoạn từ Đường Đồng Khởi đến Đường liên khu phố 6, 7, 8 có hiện trạng là đường nhựa, bê tông xi măng:
- Có bề rộng ≥5m, cách đường giao thông ≤600m.
- Có bề rộng từ ≥3m đến &lt;5m, cách đường giao thông ≤400m.</v>
      </c>
      <c r="E129" s="143"/>
      <c r="F129" s="143"/>
      <c r="G129" s="142">
        <v>11700</v>
      </c>
      <c r="H129" s="142">
        <v>8200</v>
      </c>
      <c r="I129" s="142">
        <v>7000</v>
      </c>
      <c r="J129" s="128">
        <f>VLOOKUP(C129,'[1]1. MA DO'!$E$5:$AA$1933,23,0)</f>
        <v>1.1299999999999999</v>
      </c>
      <c r="K129" s="129">
        <f t="shared" si="171"/>
        <v>1.1299999999999999</v>
      </c>
      <c r="L129" s="129">
        <f t="shared" si="172"/>
        <v>1.1299999999999999</v>
      </c>
      <c r="M129" s="137">
        <f t="shared" si="307"/>
        <v>17000</v>
      </c>
      <c r="N129" s="137">
        <f t="shared" si="308"/>
        <v>11000</v>
      </c>
      <c r="O129" s="137">
        <f t="shared" si="309"/>
        <v>6000</v>
      </c>
      <c r="P129" s="137">
        <f t="shared" si="310"/>
        <v>3900</v>
      </c>
      <c r="Q129" s="138">
        <f t="shared" si="311"/>
        <v>20100</v>
      </c>
      <c r="R129" s="138">
        <f t="shared" si="312"/>
        <v>13000</v>
      </c>
      <c r="S129" s="138">
        <f t="shared" si="313"/>
        <v>7100</v>
      </c>
      <c r="T129" s="138">
        <f t="shared" si="314"/>
        <v>4600</v>
      </c>
      <c r="U129" s="138">
        <f t="shared" si="314"/>
        <v>0</v>
      </c>
      <c r="V129" s="138" t="str">
        <f t="shared" si="315"/>
        <v xml:space="preserve">Các tuyến đường giao thông không đấu nối trực tiếp và thông ra </v>
      </c>
      <c r="W129" s="138" t="str">
        <f t="shared" si="316"/>
        <v>Hẻm số 279 đường Đồng Khởi</v>
      </c>
      <c r="X129" s="138" t="str">
        <f t="shared" si="316"/>
        <v xml:space="preserve"> đoạn từ Đường Đồng Khởi</v>
      </c>
      <c r="Y129" s="138" t="str">
        <f t="shared" si="317"/>
        <v xml:space="preserve"> đến Đường liên khu phố 6, 7, 8</v>
      </c>
      <c r="Z129" s="138" t="str">
        <f t="shared" ref="Z129:AC129" si="320">Z122</f>
        <v xml:space="preserve"> có hiện trạng là đường nhựa, bê tông xi măng:</v>
      </c>
      <c r="AA129" s="138" t="str">
        <f t="shared" si="320"/>
        <v>- Có bề rộng ≥5m, cách đường giao thông ≤600m.</v>
      </c>
      <c r="AB129" s="138" t="str">
        <f t="shared" si="320"/>
        <v>- Có bề rộng từ ≥3m đến &lt;5m, cách đường giao thông ≤400m.</v>
      </c>
      <c r="AC129" s="138">
        <f t="shared" si="320"/>
        <v>0</v>
      </c>
    </row>
    <row r="130" spans="1:29" ht="94.5">
      <c r="A130" s="135">
        <f t="shared" si="174"/>
        <v>125</v>
      </c>
      <c r="B130" s="135" t="str">
        <f t="shared" si="305"/>
        <v>VT3*0,8</v>
      </c>
      <c r="C130" s="111" t="str">
        <f t="shared" si="306"/>
        <v>BH155DT</v>
      </c>
      <c r="D130" s="143" t="str">
        <f>V130&amp;W130&amp;X130&amp;Y130&amp;Z130&amp;"
"&amp;AA130&amp;"
"
&amp;AB130&amp;"
"&amp;AC130</f>
        <v>Các tuyến đường giao thông không đấu nối trực tiếp và thông ra Hẻm số 279 đường Đồng Khởi đoạn từ Đường Đồng Khởi đến Đường liên khu phố 6, 7, 8 có hiện trạng là đường nhựa, bê tông xi măng:
- Có bề rộng ≥5m, cách đường giao thông &gt;600m.
- Có bề rộng từ ≥3m đến &lt;5m, cách đường giao thông từ &gt;400m đến ≤600m.
- Có bề rộng &lt;3m, cách đường giao thông ≤200m.</v>
      </c>
      <c r="E130" s="143"/>
      <c r="F130" s="143"/>
      <c r="G130" s="142">
        <v>6400</v>
      </c>
      <c r="H130" s="142">
        <v>4500</v>
      </c>
      <c r="I130" s="142">
        <v>3800</v>
      </c>
      <c r="J130" s="128">
        <f>VLOOKUP(C130,'[1]1. MA DO'!$E$5:$AA$1933,23,0)</f>
        <v>1.1299999999999999</v>
      </c>
      <c r="K130" s="129">
        <f t="shared" si="171"/>
        <v>1.1299999999999999</v>
      </c>
      <c r="L130" s="129">
        <f t="shared" si="172"/>
        <v>1.1299999999999999</v>
      </c>
      <c r="M130" s="137">
        <f t="shared" si="307"/>
        <v>17000</v>
      </c>
      <c r="N130" s="137">
        <f t="shared" si="308"/>
        <v>11000</v>
      </c>
      <c r="O130" s="137">
        <f t="shared" si="309"/>
        <v>6000</v>
      </c>
      <c r="P130" s="137">
        <f t="shared" si="310"/>
        <v>3900</v>
      </c>
      <c r="Q130" s="138">
        <f t="shared" si="311"/>
        <v>20100</v>
      </c>
      <c r="R130" s="138">
        <f t="shared" si="312"/>
        <v>13000</v>
      </c>
      <c r="S130" s="138">
        <f t="shared" si="313"/>
        <v>7100</v>
      </c>
      <c r="T130" s="138">
        <f t="shared" si="314"/>
        <v>4600</v>
      </c>
      <c r="U130" s="138">
        <f t="shared" si="314"/>
        <v>0</v>
      </c>
      <c r="V130" s="138" t="str">
        <f t="shared" si="315"/>
        <v xml:space="preserve">Các tuyến đường giao thông không đấu nối trực tiếp và thông ra </v>
      </c>
      <c r="W130" s="138" t="str">
        <f t="shared" si="316"/>
        <v>Hẻm số 279 đường Đồng Khởi</v>
      </c>
      <c r="X130" s="138" t="str">
        <f t="shared" si="316"/>
        <v xml:space="preserve"> đoạn từ Đường Đồng Khởi</v>
      </c>
      <c r="Y130" s="138" t="str">
        <f t="shared" si="317"/>
        <v xml:space="preserve"> đến Đường liên khu phố 6, 7, 8</v>
      </c>
      <c r="Z130" s="138" t="str">
        <f t="shared" ref="Z130:AC130" si="321">Z123</f>
        <v xml:space="preserve"> có hiện trạng là đường nhựa, bê tông xi măng:</v>
      </c>
      <c r="AA130" s="138" t="str">
        <f t="shared" si="321"/>
        <v>- Có bề rộng ≥5m, cách đường giao thông &gt;600m.</v>
      </c>
      <c r="AB130" s="138" t="str">
        <f t="shared" si="321"/>
        <v>- Có bề rộng từ ≥3m đến &lt;5m, cách đường giao thông từ &gt;400m đến ≤600m.</v>
      </c>
      <c r="AC130" s="138" t="str">
        <f t="shared" si="321"/>
        <v>- Có bề rộng &lt;3m, cách đường giao thông ≤200m.</v>
      </c>
    </row>
    <row r="131" spans="1:29" ht="94.5">
      <c r="A131" s="135">
        <f t="shared" si="174"/>
        <v>126</v>
      </c>
      <c r="B131" s="135" t="str">
        <f t="shared" si="305"/>
        <v>VT4*0,8</v>
      </c>
      <c r="C131" s="111" t="str">
        <f t="shared" si="306"/>
        <v>BH155DT</v>
      </c>
      <c r="D131" s="143" t="str">
        <f>V131&amp;W131&amp;X131&amp;Y131&amp;Z131</f>
        <v>Các tuyến đường giao thông không đấu nối trực tiếp và thông ra Hẻm số 279 đường Đồng Khởi đoạn từ Đường Đồng Khởi đến Đường liên khu phố 6, 7, 8 có hiện trạng là đường nhựa, bê tông xi măng:
- Có bề rộng từ ≥3m đến &lt;5m, cách đường giao thông &gt;600m.
- Có bề rộng &lt;3m, cách đường giao thông &gt; 200m.</v>
      </c>
      <c r="E131" s="143"/>
      <c r="F131" s="143"/>
      <c r="G131" s="142">
        <v>4100</v>
      </c>
      <c r="H131" s="142">
        <v>2900</v>
      </c>
      <c r="I131" s="142">
        <v>2500</v>
      </c>
      <c r="J131" s="128">
        <f>VLOOKUP(C131,'[1]1. MA DO'!$E$5:$AA$1933,23,0)</f>
        <v>1.1299999999999999</v>
      </c>
      <c r="K131" s="129">
        <f t="shared" si="171"/>
        <v>1.1299999999999999</v>
      </c>
      <c r="L131" s="129">
        <f t="shared" si="172"/>
        <v>1.1299999999999999</v>
      </c>
      <c r="M131" s="137">
        <f t="shared" si="307"/>
        <v>17000</v>
      </c>
      <c r="N131" s="137">
        <f t="shared" si="308"/>
        <v>11000</v>
      </c>
      <c r="O131" s="137">
        <f t="shared" si="309"/>
        <v>6000</v>
      </c>
      <c r="P131" s="137">
        <f t="shared" si="310"/>
        <v>3900</v>
      </c>
      <c r="Q131" s="138">
        <f t="shared" si="311"/>
        <v>20100</v>
      </c>
      <c r="R131" s="138">
        <f t="shared" si="312"/>
        <v>13000</v>
      </c>
      <c r="S131" s="138">
        <f t="shared" si="313"/>
        <v>7100</v>
      </c>
      <c r="T131" s="138">
        <f t="shared" si="314"/>
        <v>4600</v>
      </c>
      <c r="U131" s="138">
        <f t="shared" si="314"/>
        <v>0</v>
      </c>
      <c r="V131" s="138" t="str">
        <f t="shared" si="315"/>
        <v xml:space="preserve">Các tuyến đường giao thông không đấu nối trực tiếp và thông ra </v>
      </c>
      <c r="W131" s="138" t="str">
        <f t="shared" si="316"/>
        <v>Hẻm số 279 đường Đồng Khởi</v>
      </c>
      <c r="X131" s="138" t="str">
        <f t="shared" si="316"/>
        <v xml:space="preserve"> đoạn từ Đường Đồng Khởi</v>
      </c>
      <c r="Y131" s="138" t="str">
        <f t="shared" si="317"/>
        <v xml:space="preserve"> đến Đường liên khu phố 6, 7, 8</v>
      </c>
      <c r="Z131" s="138" t="str">
        <f t="shared" ref="Z131:AC131" si="322">Z124</f>
        <v xml:space="preserve"> có hiện trạng là đường nhựa, bê tông xi măng:
- Có bề rộng từ ≥3m đến &lt;5m, cách đường giao thông &gt;600m.
- Có bề rộng &lt;3m, cách đường giao thông &gt; 200m.</v>
      </c>
      <c r="AA131" s="138">
        <f t="shared" si="322"/>
        <v>0</v>
      </c>
      <c r="AB131" s="138">
        <f t="shared" si="322"/>
        <v>0</v>
      </c>
      <c r="AC131" s="138">
        <f t="shared" si="322"/>
        <v>0</v>
      </c>
    </row>
    <row r="132" spans="1:29" ht="31.5">
      <c r="A132" s="135">
        <f t="shared" si="174"/>
        <v>127</v>
      </c>
      <c r="B132" s="135" t="str">
        <f>'Đầu vào (2)'!G127</f>
        <v>BH103DT</v>
      </c>
      <c r="C132" s="111" t="str">
        <f>$B$132</f>
        <v>BH103DT</v>
      </c>
      <c r="D132" s="136" t="str">
        <f>'Đầu vào (2)'!H127</f>
        <v>Đường Lý Văn Sâm</v>
      </c>
      <c r="E132" s="136" t="str">
        <f>'Đầu vào (2)'!I127</f>
        <v>Đường Đồng Khởi</v>
      </c>
      <c r="F132" s="136" t="str">
        <f>'Đầu vào (2)'!J127</f>
        <v>Đường Nguyễn Bảo Đức</v>
      </c>
      <c r="G132" s="141">
        <v>24200</v>
      </c>
      <c r="H132" s="142">
        <v>16900</v>
      </c>
      <c r="I132" s="142">
        <v>14500</v>
      </c>
      <c r="J132" s="128">
        <f>VLOOKUP(C132,'[1]1. MA DO'!$E$5:$AA$1933,23,0)</f>
        <v>1.2</v>
      </c>
      <c r="K132" s="129">
        <f t="shared" si="171"/>
        <v>1.2</v>
      </c>
      <c r="L132" s="129">
        <f t="shared" si="172"/>
        <v>1.2</v>
      </c>
      <c r="M132" s="137">
        <f>'Đầu vào (2)'!K127</f>
        <v>22000</v>
      </c>
      <c r="N132" s="137">
        <f>'Đầu vào (2)'!L127</f>
        <v>11000</v>
      </c>
      <c r="O132" s="137">
        <f>'Đầu vào (2)'!M127</f>
        <v>6000</v>
      </c>
      <c r="P132" s="137">
        <f>'Đầu vào (2)'!N127</f>
        <v>3900</v>
      </c>
      <c r="Q132" s="138">
        <f>VLOOKUP(B132,'[2]Giá đề xuất ODT'!$G$11:$AD$2233,21,0)</f>
        <v>24200</v>
      </c>
      <c r="R132" s="138">
        <f>VLOOKUP(B132,'[2]Giá đề xuất ODT'!$G$11:$AD$2233,22,0)</f>
        <v>12300</v>
      </c>
      <c r="S132" s="138">
        <f>VLOOKUP(B132,'[2]Giá đề xuất ODT'!$G$11:$AD$2233,23,0)</f>
        <v>6700</v>
      </c>
      <c r="T132" s="138">
        <f>VLOOKUP(B132,'[2]Giá đề xuất ODT'!$G$11:$AD$2233,24,0)</f>
        <v>4400</v>
      </c>
      <c r="U132" s="132"/>
      <c r="V132" s="132"/>
      <c r="W132" s="138" t="str">
        <f>D132</f>
        <v>Đường Lý Văn Sâm</v>
      </c>
      <c r="X132" s="138" t="str">
        <f>" đoạn từ "&amp;E132</f>
        <v xml:space="preserve"> đoạn từ Đường Đồng Khởi</v>
      </c>
      <c r="Y132" s="138" t="str">
        <f>" đến "&amp;F132</f>
        <v xml:space="preserve"> đến Đường Nguyễn Bảo Đức</v>
      </c>
      <c r="Z132" s="132"/>
      <c r="AA132" s="132"/>
      <c r="AB132" s="132"/>
      <c r="AC132" s="132"/>
    </row>
    <row r="133" spans="1:29" ht="78.75">
      <c r="A133" s="135">
        <f t="shared" si="174"/>
        <v>128</v>
      </c>
      <c r="B133" s="135" t="str">
        <f t="shared" ref="B133:B138" si="323">B126</f>
        <v>VT2</v>
      </c>
      <c r="C133" s="111" t="str">
        <f t="shared" ref="C133:C138" si="324">$B$132</f>
        <v>BH103DT</v>
      </c>
      <c r="D133" s="143" t="str">
        <f>V133&amp;W133&amp;X133&amp;Y133&amp;Z133&amp;"
"&amp;AA133&amp;"
"
&amp;AB133</f>
        <v>Các tuyến đường giao thông đấu nối trực tiếp ra Đường Lý Văn Sâm đoạn từ Đường Đồng Khởi đến Đường Nguyễn Bảo Đức có hiện trạng là đường nhựa, bê tông xi măng:
- Có bề rộng ≥5m, cách đường giao thông ≤600m.
- Có bề rộng từ ≥3m đến &lt;5m, cách đường giao thông ≤400m.</v>
      </c>
      <c r="E133" s="143"/>
      <c r="F133" s="143"/>
      <c r="G133" s="142">
        <v>12300</v>
      </c>
      <c r="H133" s="142">
        <v>8600</v>
      </c>
      <c r="I133" s="142">
        <v>7400</v>
      </c>
      <c r="J133" s="128">
        <f>VLOOKUP(C133,'[1]1. MA DO'!$E$5:$AA$1933,23,0)</f>
        <v>1.2</v>
      </c>
      <c r="K133" s="129">
        <f t="shared" si="171"/>
        <v>1.2</v>
      </c>
      <c r="L133" s="129">
        <f t="shared" si="172"/>
        <v>1.2</v>
      </c>
      <c r="M133" s="137">
        <f t="shared" ref="M133:M138" si="325">M132</f>
        <v>22000</v>
      </c>
      <c r="N133" s="137">
        <f t="shared" ref="N133:N138" si="326">N132</f>
        <v>11000</v>
      </c>
      <c r="O133" s="137">
        <f t="shared" ref="O133:O138" si="327">O132</f>
        <v>6000</v>
      </c>
      <c r="P133" s="137">
        <f t="shared" ref="P133:P138" si="328">P132</f>
        <v>3900</v>
      </c>
      <c r="Q133" s="138">
        <f t="shared" ref="Q133:Q138" si="329">Q132</f>
        <v>24200</v>
      </c>
      <c r="R133" s="138">
        <f t="shared" ref="R133:R138" si="330">R132</f>
        <v>12300</v>
      </c>
      <c r="S133" s="138">
        <f t="shared" ref="S133:S138" si="331">S132</f>
        <v>6700</v>
      </c>
      <c r="T133" s="138">
        <f t="shared" ref="T133:U138" si="332">T132</f>
        <v>4400</v>
      </c>
      <c r="U133" s="138">
        <f t="shared" si="332"/>
        <v>0</v>
      </c>
      <c r="V133" s="138" t="str">
        <f t="shared" ref="V133:V138" si="333">V126</f>
        <v xml:space="preserve">Các tuyến đường giao thông đấu nối trực tiếp ra </v>
      </c>
      <c r="W133" s="138" t="str">
        <f t="shared" ref="W133:X138" si="334">W132</f>
        <v>Đường Lý Văn Sâm</v>
      </c>
      <c r="X133" s="138" t="str">
        <f t="shared" si="334"/>
        <v xml:space="preserve"> đoạn từ Đường Đồng Khởi</v>
      </c>
      <c r="Y133" s="138" t="str">
        <f t="shared" ref="Y133:Y138" si="335">Y132</f>
        <v xml:space="preserve"> đến Đường Nguyễn Bảo Đức</v>
      </c>
      <c r="Z133" s="138" t="str">
        <f>Z126</f>
        <v xml:space="preserve"> có hiện trạng là đường nhựa, bê tông xi măng:</v>
      </c>
      <c r="AA133" s="138" t="str">
        <f>AA126</f>
        <v>- Có bề rộng ≥5m, cách đường giao thông ≤600m.</v>
      </c>
      <c r="AB133" s="138" t="str">
        <f>AB126</f>
        <v>- Có bề rộng từ ≥3m đến &lt;5m, cách đường giao thông ≤400m.</v>
      </c>
      <c r="AC133" s="138">
        <f>AC126</f>
        <v>0</v>
      </c>
    </row>
    <row r="134" spans="1:29" ht="78.75">
      <c r="A134" s="135">
        <f t="shared" si="174"/>
        <v>129</v>
      </c>
      <c r="B134" s="135" t="str">
        <f t="shared" si="323"/>
        <v>VT3</v>
      </c>
      <c r="C134" s="111" t="str">
        <f t="shared" si="324"/>
        <v>BH103DT</v>
      </c>
      <c r="D134" s="143" t="str">
        <f>V134&amp;W134&amp;X134&amp;Y134&amp;Z134&amp;"
"&amp;AA134&amp;"
"&amp;AB134&amp;"
"&amp;AC134</f>
        <v>Các tuyến đường giao thông đấu nối trực tiếp ra Đường Lý Văn Sâm đoạn từ Đường Đồng Khởi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34" s="143"/>
      <c r="F134" s="143"/>
      <c r="G134" s="142">
        <v>6700</v>
      </c>
      <c r="H134" s="142">
        <v>4700</v>
      </c>
      <c r="I134" s="142">
        <v>4000</v>
      </c>
      <c r="J134" s="128">
        <f>VLOOKUP(C134,'[1]1. MA DO'!$E$5:$AA$1933,23,0)</f>
        <v>1.2</v>
      </c>
      <c r="K134" s="129">
        <f t="shared" si="171"/>
        <v>1.2</v>
      </c>
      <c r="L134" s="129">
        <f t="shared" si="172"/>
        <v>1.2</v>
      </c>
      <c r="M134" s="137">
        <f t="shared" si="325"/>
        <v>22000</v>
      </c>
      <c r="N134" s="137">
        <f t="shared" si="326"/>
        <v>11000</v>
      </c>
      <c r="O134" s="137">
        <f t="shared" si="327"/>
        <v>6000</v>
      </c>
      <c r="P134" s="137">
        <f t="shared" si="328"/>
        <v>3900</v>
      </c>
      <c r="Q134" s="138">
        <f t="shared" si="329"/>
        <v>24200</v>
      </c>
      <c r="R134" s="138">
        <f t="shared" si="330"/>
        <v>12300</v>
      </c>
      <c r="S134" s="138">
        <f t="shared" si="331"/>
        <v>6700</v>
      </c>
      <c r="T134" s="138">
        <f t="shared" si="332"/>
        <v>4400</v>
      </c>
      <c r="U134" s="138">
        <f t="shared" si="332"/>
        <v>0</v>
      </c>
      <c r="V134" s="138" t="str">
        <f t="shared" si="333"/>
        <v xml:space="preserve">Các tuyến đường giao thông đấu nối trực tiếp ra </v>
      </c>
      <c r="W134" s="138" t="str">
        <f t="shared" si="334"/>
        <v>Đường Lý Văn Sâm</v>
      </c>
      <c r="X134" s="138" t="str">
        <f t="shared" si="334"/>
        <v xml:space="preserve"> đoạn từ Đường Đồng Khởi</v>
      </c>
      <c r="Y134" s="138" t="str">
        <f t="shared" si="335"/>
        <v xml:space="preserve"> đến Đường Nguyễn Bảo Đức</v>
      </c>
      <c r="Z134" s="138" t="str">
        <f t="shared" ref="Z134:AC134" si="336">Z127</f>
        <v xml:space="preserve"> có hiện trạng là đường nhựa, bê tông xi măng:</v>
      </c>
      <c r="AA134" s="138" t="str">
        <f t="shared" si="336"/>
        <v>- Có bề rộng ≥5m, cách đường giao thông &gt;600m.</v>
      </c>
      <c r="AB134" s="138" t="str">
        <f t="shared" si="336"/>
        <v>- Có bề rộng từ ≥3m đến &lt;5m, cách đường giao thông từ &gt;400m đến ≤600m.</v>
      </c>
      <c r="AC134" s="138" t="str">
        <f t="shared" si="336"/>
        <v>- Có bề rộng &lt;3m, cách đường giao thông ≤200m.</v>
      </c>
    </row>
    <row r="135" spans="1:29" ht="94.5">
      <c r="A135" s="135">
        <f t="shared" si="174"/>
        <v>130</v>
      </c>
      <c r="B135" s="135" t="str">
        <f t="shared" si="323"/>
        <v>VT4</v>
      </c>
      <c r="C135" s="111" t="str">
        <f t="shared" si="324"/>
        <v>BH103DT</v>
      </c>
      <c r="D135" s="143" t="str">
        <f>V135&amp;W135&amp;X135&amp;Y135&amp;Z135</f>
        <v>Các tuyến đường giao thông đấu nối trực tiếp ra Đường Lý Văn Sâm đoạn từ Đường Đồng Khởi đến Đường Nguyễn Bảo Đức có hiện trạng là đường nhựa, bê tông xi măng:
- Có bề rộng từ ≥3m đến &lt;5m, cách đường giao thông &gt;600m.
- Có bề rộng &lt;3m, cách đường giao thông &gt;200m.</v>
      </c>
      <c r="E135" s="143"/>
      <c r="F135" s="143"/>
      <c r="G135" s="142">
        <v>4400</v>
      </c>
      <c r="H135" s="142">
        <v>3100</v>
      </c>
      <c r="I135" s="142">
        <v>2600</v>
      </c>
      <c r="J135" s="128">
        <f>VLOOKUP(C135,'[1]1. MA DO'!$E$5:$AA$1933,23,0)</f>
        <v>1.2</v>
      </c>
      <c r="K135" s="129">
        <f t="shared" ref="K135:K198" si="337">J135</f>
        <v>1.2</v>
      </c>
      <c r="L135" s="129">
        <f t="shared" ref="L135:L198" si="338">J135</f>
        <v>1.2</v>
      </c>
      <c r="M135" s="137">
        <f t="shared" si="325"/>
        <v>22000</v>
      </c>
      <c r="N135" s="137">
        <f t="shared" si="326"/>
        <v>11000</v>
      </c>
      <c r="O135" s="137">
        <f t="shared" si="327"/>
        <v>6000</v>
      </c>
      <c r="P135" s="137">
        <f t="shared" si="328"/>
        <v>3900</v>
      </c>
      <c r="Q135" s="138">
        <f t="shared" si="329"/>
        <v>24200</v>
      </c>
      <c r="R135" s="138">
        <f t="shared" si="330"/>
        <v>12300</v>
      </c>
      <c r="S135" s="138">
        <f t="shared" si="331"/>
        <v>6700</v>
      </c>
      <c r="T135" s="138">
        <f t="shared" si="332"/>
        <v>4400</v>
      </c>
      <c r="U135" s="138">
        <f t="shared" si="332"/>
        <v>0</v>
      </c>
      <c r="V135" s="138" t="str">
        <f t="shared" si="333"/>
        <v xml:space="preserve">Các tuyến đường giao thông đấu nối trực tiếp ra </v>
      </c>
      <c r="W135" s="138" t="str">
        <f t="shared" si="334"/>
        <v>Đường Lý Văn Sâm</v>
      </c>
      <c r="X135" s="138" t="str">
        <f t="shared" si="334"/>
        <v xml:space="preserve"> đoạn từ Đường Đồng Khởi</v>
      </c>
      <c r="Y135" s="138" t="str">
        <f t="shared" si="335"/>
        <v xml:space="preserve"> đến Đường Nguyễn Bảo Đức</v>
      </c>
      <c r="Z135" s="138" t="str">
        <f t="shared" ref="Z135:AC135" si="339">Z128</f>
        <v xml:space="preserve"> có hiện trạng là đường nhựa, bê tông xi măng:
- Có bề rộng từ ≥3m đến &lt;5m, cách đường giao thông &gt;600m.
- Có bề rộng &lt;3m, cách đường giao thông &gt;200m.</v>
      </c>
      <c r="AA135" s="138">
        <f t="shared" si="339"/>
        <v>0</v>
      </c>
      <c r="AB135" s="138">
        <f t="shared" si="339"/>
        <v>0</v>
      </c>
      <c r="AC135" s="138">
        <f t="shared" si="339"/>
        <v>0</v>
      </c>
    </row>
    <row r="136" spans="1:29" ht="94.5">
      <c r="A136" s="135">
        <f t="shared" ref="A136:A199" si="340">A135+1</f>
        <v>131</v>
      </c>
      <c r="B136" s="135" t="str">
        <f t="shared" si="323"/>
        <v>VT2*0,8</v>
      </c>
      <c r="C136" s="111" t="str">
        <f t="shared" si="324"/>
        <v>BH103DT</v>
      </c>
      <c r="D136" s="143" t="str">
        <f>V136&amp;W136&amp;X136&amp;Y136&amp;Z136&amp;"
"&amp;AA136&amp;"
"
&amp;AB136</f>
        <v>Các tuyến đường giao thông không đấu nối trực tiếp và thông ra Đường Lý Văn Sâm đoạn từ Đường Đồng Khởi đến Đường Nguyễn Bảo Đức có hiện trạng là đường nhựa, bê tông xi măng:
- Có bề rộng ≥5m, cách đường giao thông ≤600m.
- Có bề rộng từ ≥3m đến &lt;5m, cách đường giao thông ≤400m.</v>
      </c>
      <c r="E136" s="143"/>
      <c r="F136" s="143"/>
      <c r="G136" s="142">
        <v>11100</v>
      </c>
      <c r="H136" s="142">
        <v>7800</v>
      </c>
      <c r="I136" s="142">
        <v>6700</v>
      </c>
      <c r="J136" s="128">
        <f>VLOOKUP(C136,'[1]1. MA DO'!$E$5:$AA$1933,23,0)</f>
        <v>1.2</v>
      </c>
      <c r="K136" s="129">
        <f t="shared" si="337"/>
        <v>1.2</v>
      </c>
      <c r="L136" s="129">
        <f t="shared" si="338"/>
        <v>1.2</v>
      </c>
      <c r="M136" s="137">
        <f t="shared" si="325"/>
        <v>22000</v>
      </c>
      <c r="N136" s="137">
        <f t="shared" si="326"/>
        <v>11000</v>
      </c>
      <c r="O136" s="137">
        <f t="shared" si="327"/>
        <v>6000</v>
      </c>
      <c r="P136" s="137">
        <f t="shared" si="328"/>
        <v>3900</v>
      </c>
      <c r="Q136" s="138">
        <f t="shared" si="329"/>
        <v>24200</v>
      </c>
      <c r="R136" s="138">
        <f t="shared" si="330"/>
        <v>12300</v>
      </c>
      <c r="S136" s="138">
        <f t="shared" si="331"/>
        <v>6700</v>
      </c>
      <c r="T136" s="138">
        <f t="shared" si="332"/>
        <v>4400</v>
      </c>
      <c r="U136" s="138">
        <f t="shared" si="332"/>
        <v>0</v>
      </c>
      <c r="V136" s="138" t="str">
        <f t="shared" si="333"/>
        <v xml:space="preserve">Các tuyến đường giao thông không đấu nối trực tiếp và thông ra </v>
      </c>
      <c r="W136" s="138" t="str">
        <f t="shared" si="334"/>
        <v>Đường Lý Văn Sâm</v>
      </c>
      <c r="X136" s="138" t="str">
        <f t="shared" si="334"/>
        <v xml:space="preserve"> đoạn từ Đường Đồng Khởi</v>
      </c>
      <c r="Y136" s="138" t="str">
        <f t="shared" si="335"/>
        <v xml:space="preserve"> đến Đường Nguyễn Bảo Đức</v>
      </c>
      <c r="Z136" s="138" t="str">
        <f t="shared" ref="Z136:AC136" si="341">Z129</f>
        <v xml:space="preserve"> có hiện trạng là đường nhựa, bê tông xi măng:</v>
      </c>
      <c r="AA136" s="138" t="str">
        <f t="shared" si="341"/>
        <v>- Có bề rộng ≥5m, cách đường giao thông ≤600m.</v>
      </c>
      <c r="AB136" s="138" t="str">
        <f t="shared" si="341"/>
        <v>- Có bề rộng từ ≥3m đến &lt;5m, cách đường giao thông ≤400m.</v>
      </c>
      <c r="AC136" s="138">
        <f t="shared" si="341"/>
        <v>0</v>
      </c>
    </row>
    <row r="137" spans="1:29" ht="94.5">
      <c r="A137" s="135">
        <f t="shared" si="340"/>
        <v>132</v>
      </c>
      <c r="B137" s="135" t="str">
        <f t="shared" si="323"/>
        <v>VT3*0,8</v>
      </c>
      <c r="C137" s="111" t="str">
        <f t="shared" si="324"/>
        <v>BH103DT</v>
      </c>
      <c r="D137" s="143" t="str">
        <f>V137&amp;W137&amp;X137&amp;Y137&amp;Z137&amp;"
"&amp;AA137&amp;"
"
&amp;AB137&amp;"
"&amp;AC137</f>
        <v>Các tuyến đường giao thông không đấu nối trực tiếp và thông ra Đường Lý Văn Sâm đoạn từ Đường Đồng Khởi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37" s="143"/>
      <c r="F137" s="143"/>
      <c r="G137" s="142">
        <v>6000</v>
      </c>
      <c r="H137" s="142">
        <v>4200</v>
      </c>
      <c r="I137" s="142">
        <v>3600</v>
      </c>
      <c r="J137" s="128">
        <f>VLOOKUP(C137,'[1]1. MA DO'!$E$5:$AA$1933,23,0)</f>
        <v>1.2</v>
      </c>
      <c r="K137" s="129">
        <f t="shared" si="337"/>
        <v>1.2</v>
      </c>
      <c r="L137" s="129">
        <f t="shared" si="338"/>
        <v>1.2</v>
      </c>
      <c r="M137" s="137">
        <f t="shared" si="325"/>
        <v>22000</v>
      </c>
      <c r="N137" s="137">
        <f t="shared" si="326"/>
        <v>11000</v>
      </c>
      <c r="O137" s="137">
        <f t="shared" si="327"/>
        <v>6000</v>
      </c>
      <c r="P137" s="137">
        <f t="shared" si="328"/>
        <v>3900</v>
      </c>
      <c r="Q137" s="138">
        <f t="shared" si="329"/>
        <v>24200</v>
      </c>
      <c r="R137" s="138">
        <f t="shared" si="330"/>
        <v>12300</v>
      </c>
      <c r="S137" s="138">
        <f t="shared" si="331"/>
        <v>6700</v>
      </c>
      <c r="T137" s="138">
        <f t="shared" si="332"/>
        <v>4400</v>
      </c>
      <c r="U137" s="138">
        <f t="shared" si="332"/>
        <v>0</v>
      </c>
      <c r="V137" s="138" t="str">
        <f t="shared" si="333"/>
        <v xml:space="preserve">Các tuyến đường giao thông không đấu nối trực tiếp và thông ra </v>
      </c>
      <c r="W137" s="138" t="str">
        <f t="shared" si="334"/>
        <v>Đường Lý Văn Sâm</v>
      </c>
      <c r="X137" s="138" t="str">
        <f t="shared" si="334"/>
        <v xml:space="preserve"> đoạn từ Đường Đồng Khởi</v>
      </c>
      <c r="Y137" s="138" t="str">
        <f t="shared" si="335"/>
        <v xml:space="preserve"> đến Đường Nguyễn Bảo Đức</v>
      </c>
      <c r="Z137" s="138" t="str">
        <f t="shared" ref="Z137:AC137" si="342">Z130</f>
        <v xml:space="preserve"> có hiện trạng là đường nhựa, bê tông xi măng:</v>
      </c>
      <c r="AA137" s="138" t="str">
        <f t="shared" si="342"/>
        <v>- Có bề rộng ≥5m, cách đường giao thông &gt;600m.</v>
      </c>
      <c r="AB137" s="138" t="str">
        <f t="shared" si="342"/>
        <v>- Có bề rộng từ ≥3m đến &lt;5m, cách đường giao thông từ &gt;400m đến ≤600m.</v>
      </c>
      <c r="AC137" s="138" t="str">
        <f t="shared" si="342"/>
        <v>- Có bề rộng &lt;3m, cách đường giao thông ≤200m.</v>
      </c>
    </row>
    <row r="138" spans="1:29" ht="94.5">
      <c r="A138" s="135">
        <f t="shared" si="340"/>
        <v>133</v>
      </c>
      <c r="B138" s="135" t="str">
        <f t="shared" si="323"/>
        <v>VT4*0,8</v>
      </c>
      <c r="C138" s="111" t="str">
        <f t="shared" si="324"/>
        <v>BH103DT</v>
      </c>
      <c r="D138" s="143" t="str">
        <f>V138&amp;W138&amp;X138&amp;Y138&amp;Z138</f>
        <v>Các tuyến đường giao thông không đấu nối trực tiếp và thông ra Đường Lý Văn Sâm đoạn từ Đường Đồng Khởi đến Đường Nguyễn Bảo Đức có hiện trạng là đường nhựa, bê tông xi măng:
- Có bề rộng từ ≥3m đến &lt;5m, cách đường giao thông &gt;600m.
- Có bề rộng &lt;3m, cách đường giao thông &gt; 200m.</v>
      </c>
      <c r="E138" s="143"/>
      <c r="F138" s="143"/>
      <c r="G138" s="142">
        <v>4000</v>
      </c>
      <c r="H138" s="142">
        <v>2800</v>
      </c>
      <c r="I138" s="142">
        <v>2400</v>
      </c>
      <c r="J138" s="128">
        <f>VLOOKUP(C138,'[1]1. MA DO'!$E$5:$AA$1933,23,0)</f>
        <v>1.2</v>
      </c>
      <c r="K138" s="129">
        <f t="shared" si="337"/>
        <v>1.2</v>
      </c>
      <c r="L138" s="129">
        <f t="shared" si="338"/>
        <v>1.2</v>
      </c>
      <c r="M138" s="137">
        <f t="shared" si="325"/>
        <v>22000</v>
      </c>
      <c r="N138" s="137">
        <f t="shared" si="326"/>
        <v>11000</v>
      </c>
      <c r="O138" s="137">
        <f t="shared" si="327"/>
        <v>6000</v>
      </c>
      <c r="P138" s="137">
        <f t="shared" si="328"/>
        <v>3900</v>
      </c>
      <c r="Q138" s="138">
        <f t="shared" si="329"/>
        <v>24200</v>
      </c>
      <c r="R138" s="138">
        <f t="shared" si="330"/>
        <v>12300</v>
      </c>
      <c r="S138" s="138">
        <f t="shared" si="331"/>
        <v>6700</v>
      </c>
      <c r="T138" s="138">
        <f t="shared" si="332"/>
        <v>4400</v>
      </c>
      <c r="U138" s="138">
        <f t="shared" si="332"/>
        <v>0</v>
      </c>
      <c r="V138" s="138" t="str">
        <f t="shared" si="333"/>
        <v xml:space="preserve">Các tuyến đường giao thông không đấu nối trực tiếp và thông ra </v>
      </c>
      <c r="W138" s="138" t="str">
        <f t="shared" si="334"/>
        <v>Đường Lý Văn Sâm</v>
      </c>
      <c r="X138" s="138" t="str">
        <f t="shared" si="334"/>
        <v xml:space="preserve"> đoạn từ Đường Đồng Khởi</v>
      </c>
      <c r="Y138" s="138" t="str">
        <f t="shared" si="335"/>
        <v xml:space="preserve"> đến Đường Nguyễn Bảo Đức</v>
      </c>
      <c r="Z138" s="138" t="str">
        <f t="shared" ref="Z138:AC138" si="343">Z131</f>
        <v xml:space="preserve"> có hiện trạng là đường nhựa, bê tông xi măng:
- Có bề rộng từ ≥3m đến &lt;5m, cách đường giao thông &gt;600m.
- Có bề rộng &lt;3m, cách đường giao thông &gt; 200m.</v>
      </c>
      <c r="AA138" s="138">
        <f t="shared" si="343"/>
        <v>0</v>
      </c>
      <c r="AB138" s="138">
        <f t="shared" si="343"/>
        <v>0</v>
      </c>
      <c r="AC138" s="138">
        <f t="shared" si="343"/>
        <v>0</v>
      </c>
    </row>
    <row r="139" spans="1:29" ht="31.5">
      <c r="A139" s="135">
        <f t="shared" si="340"/>
        <v>134</v>
      </c>
      <c r="B139" s="135" t="str">
        <f>'Đầu vào (2)'!G134</f>
        <v>BH104DT</v>
      </c>
      <c r="C139" s="111" t="str">
        <f>$B$139</f>
        <v>BH104DT</v>
      </c>
      <c r="D139" s="136" t="str">
        <f>'Đầu vào (2)'!H134</f>
        <v>Đường Nguyễn Bảo Đức</v>
      </c>
      <c r="E139" s="136" t="str">
        <f>'Đầu vào (2)'!I134</f>
        <v>Đường Đồng Khởi</v>
      </c>
      <c r="F139" s="136" t="str">
        <f>'Đầu vào (2)'!J134</f>
        <v>Đường Đoàn Văn Cự</v>
      </c>
      <c r="G139" s="141">
        <v>24200</v>
      </c>
      <c r="H139" s="142">
        <v>16900</v>
      </c>
      <c r="I139" s="142">
        <v>14500</v>
      </c>
      <c r="J139" s="128">
        <f>VLOOKUP(C139,'[1]1. MA DO'!$E$5:$AA$1933,23,0)</f>
        <v>1.1599999999999999</v>
      </c>
      <c r="K139" s="129">
        <f t="shared" si="337"/>
        <v>1.1599999999999999</v>
      </c>
      <c r="L139" s="129">
        <f t="shared" si="338"/>
        <v>1.1599999999999999</v>
      </c>
      <c r="M139" s="137">
        <f>'Đầu vào (2)'!K134</f>
        <v>22000</v>
      </c>
      <c r="N139" s="137">
        <f>'Đầu vào (2)'!L134</f>
        <v>11000</v>
      </c>
      <c r="O139" s="137">
        <f>'Đầu vào (2)'!M134</f>
        <v>6000</v>
      </c>
      <c r="P139" s="137">
        <f>'Đầu vào (2)'!N134</f>
        <v>3900</v>
      </c>
      <c r="Q139" s="138">
        <f>VLOOKUP(B139,'[2]Giá đề xuất ODT'!$G$11:$AD$2233,21,0)</f>
        <v>24200</v>
      </c>
      <c r="R139" s="138">
        <f>VLOOKUP(B139,'[2]Giá đề xuất ODT'!$G$11:$AD$2233,22,0)</f>
        <v>12300</v>
      </c>
      <c r="S139" s="138">
        <f>VLOOKUP(B139,'[2]Giá đề xuất ODT'!$G$11:$AD$2233,23,0)</f>
        <v>6700</v>
      </c>
      <c r="T139" s="138">
        <f>VLOOKUP(B139,'[2]Giá đề xuất ODT'!$G$11:$AD$2233,24,0)</f>
        <v>4400</v>
      </c>
      <c r="U139" s="132"/>
      <c r="V139" s="132"/>
      <c r="W139" s="138" t="str">
        <f>D139</f>
        <v>Đường Nguyễn Bảo Đức</v>
      </c>
      <c r="X139" s="138" t="str">
        <f>" đoạn từ "&amp;E139</f>
        <v xml:space="preserve"> đoạn từ Đường Đồng Khởi</v>
      </c>
      <c r="Y139" s="138" t="str">
        <f>" đến "&amp;F139</f>
        <v xml:space="preserve"> đến Đường Đoàn Văn Cự</v>
      </c>
      <c r="Z139" s="132"/>
      <c r="AA139" s="132"/>
      <c r="AB139" s="132"/>
      <c r="AC139" s="132"/>
    </row>
    <row r="140" spans="1:29" ht="78.75">
      <c r="A140" s="135">
        <f t="shared" si="340"/>
        <v>135</v>
      </c>
      <c r="B140" s="135" t="str">
        <f t="shared" ref="B140:B145" si="344">B133</f>
        <v>VT2</v>
      </c>
      <c r="C140" s="111" t="str">
        <f t="shared" ref="C140:C145" si="345">$B$139</f>
        <v>BH104DT</v>
      </c>
      <c r="D140" s="143" t="str">
        <f>V140&amp;W140&amp;X140&amp;Y140&amp;Z140&amp;"
"&amp;AA140&amp;"
"
&amp;AB140</f>
        <v>Các tuyến đường giao thông đấu nối trực tiếp ra Đường Nguyễn Bảo Đức đoạn từ Đường Đồng Khởi đến Đường Đoàn Văn Cự có hiện trạng là đường nhựa, bê tông xi măng:
- Có bề rộng ≥5m, cách đường giao thông ≤600m.
- Có bề rộng từ ≥3m đến &lt;5m, cách đường giao thông ≤400m.</v>
      </c>
      <c r="E140" s="143"/>
      <c r="F140" s="143"/>
      <c r="G140" s="142">
        <v>12300</v>
      </c>
      <c r="H140" s="142">
        <v>8600</v>
      </c>
      <c r="I140" s="142">
        <v>7400</v>
      </c>
      <c r="J140" s="128">
        <f>VLOOKUP(C140,'[1]1. MA DO'!$E$5:$AA$1933,23,0)</f>
        <v>1.1599999999999999</v>
      </c>
      <c r="K140" s="129">
        <f t="shared" si="337"/>
        <v>1.1599999999999999</v>
      </c>
      <c r="L140" s="129">
        <f t="shared" si="338"/>
        <v>1.1599999999999999</v>
      </c>
      <c r="M140" s="137">
        <f t="shared" ref="M140:M145" si="346">M139</f>
        <v>22000</v>
      </c>
      <c r="N140" s="137">
        <f t="shared" ref="N140:N145" si="347">N139</f>
        <v>11000</v>
      </c>
      <c r="O140" s="137">
        <f t="shared" ref="O140:O145" si="348">O139</f>
        <v>6000</v>
      </c>
      <c r="P140" s="137">
        <f t="shared" ref="P140:P145" si="349">P139</f>
        <v>3900</v>
      </c>
      <c r="Q140" s="138">
        <f t="shared" ref="Q140:Q145" si="350">Q139</f>
        <v>24200</v>
      </c>
      <c r="R140" s="138">
        <f t="shared" ref="R140:R145" si="351">R139</f>
        <v>12300</v>
      </c>
      <c r="S140" s="138">
        <f t="shared" ref="S140:S145" si="352">S139</f>
        <v>6700</v>
      </c>
      <c r="T140" s="138">
        <f t="shared" ref="T140:U145" si="353">T139</f>
        <v>4400</v>
      </c>
      <c r="U140" s="138">
        <f t="shared" si="353"/>
        <v>0</v>
      </c>
      <c r="V140" s="138" t="str">
        <f t="shared" ref="V140:V145" si="354">V133</f>
        <v xml:space="preserve">Các tuyến đường giao thông đấu nối trực tiếp ra </v>
      </c>
      <c r="W140" s="138" t="str">
        <f t="shared" ref="W140:X145" si="355">W139</f>
        <v>Đường Nguyễn Bảo Đức</v>
      </c>
      <c r="X140" s="138" t="str">
        <f t="shared" si="355"/>
        <v xml:space="preserve"> đoạn từ Đường Đồng Khởi</v>
      </c>
      <c r="Y140" s="138" t="str">
        <f t="shared" ref="Y140:Y145" si="356">Y139</f>
        <v xml:space="preserve"> đến Đường Đoàn Văn Cự</v>
      </c>
      <c r="Z140" s="138" t="str">
        <f>Z133</f>
        <v xml:space="preserve"> có hiện trạng là đường nhựa, bê tông xi măng:</v>
      </c>
      <c r="AA140" s="138" t="str">
        <f>AA133</f>
        <v>- Có bề rộng ≥5m, cách đường giao thông ≤600m.</v>
      </c>
      <c r="AB140" s="138" t="str">
        <f>AB133</f>
        <v>- Có bề rộng từ ≥3m đến &lt;5m, cách đường giao thông ≤400m.</v>
      </c>
      <c r="AC140" s="138">
        <f>AC133</f>
        <v>0</v>
      </c>
    </row>
    <row r="141" spans="1:29" ht="78.75">
      <c r="A141" s="135">
        <f t="shared" si="340"/>
        <v>136</v>
      </c>
      <c r="B141" s="135" t="str">
        <f t="shared" si="344"/>
        <v>VT3</v>
      </c>
      <c r="C141" s="111" t="str">
        <f t="shared" si="345"/>
        <v>BH104DT</v>
      </c>
      <c r="D141" s="143" t="str">
        <f>V141&amp;W141&amp;X141&amp;Y141&amp;Z141&amp;"
"&amp;AA141&amp;"
"&amp;AB141&amp;"
"&amp;AC141</f>
        <v>Các tuyến đường giao thông đấu nối trực tiếp ra Đường Nguyễn Bảo Đức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E141" s="143"/>
      <c r="F141" s="143"/>
      <c r="G141" s="142">
        <v>6700</v>
      </c>
      <c r="H141" s="142">
        <v>4700</v>
      </c>
      <c r="I141" s="142">
        <v>4000</v>
      </c>
      <c r="J141" s="128">
        <f>VLOOKUP(C141,'[1]1. MA DO'!$E$5:$AA$1933,23,0)</f>
        <v>1.1599999999999999</v>
      </c>
      <c r="K141" s="129">
        <f t="shared" si="337"/>
        <v>1.1599999999999999</v>
      </c>
      <c r="L141" s="129">
        <f t="shared" si="338"/>
        <v>1.1599999999999999</v>
      </c>
      <c r="M141" s="137">
        <f t="shared" si="346"/>
        <v>22000</v>
      </c>
      <c r="N141" s="137">
        <f t="shared" si="347"/>
        <v>11000</v>
      </c>
      <c r="O141" s="137">
        <f t="shared" si="348"/>
        <v>6000</v>
      </c>
      <c r="P141" s="137">
        <f t="shared" si="349"/>
        <v>3900</v>
      </c>
      <c r="Q141" s="138">
        <f t="shared" si="350"/>
        <v>24200</v>
      </c>
      <c r="R141" s="138">
        <f t="shared" si="351"/>
        <v>12300</v>
      </c>
      <c r="S141" s="138">
        <f t="shared" si="352"/>
        <v>6700</v>
      </c>
      <c r="T141" s="138">
        <f t="shared" si="353"/>
        <v>4400</v>
      </c>
      <c r="U141" s="138">
        <f t="shared" si="353"/>
        <v>0</v>
      </c>
      <c r="V141" s="138" t="str">
        <f t="shared" si="354"/>
        <v xml:space="preserve">Các tuyến đường giao thông đấu nối trực tiếp ra </v>
      </c>
      <c r="W141" s="138" t="str">
        <f t="shared" si="355"/>
        <v>Đường Nguyễn Bảo Đức</v>
      </c>
      <c r="X141" s="138" t="str">
        <f t="shared" si="355"/>
        <v xml:space="preserve"> đoạn từ Đường Đồng Khởi</v>
      </c>
      <c r="Y141" s="138" t="str">
        <f t="shared" si="356"/>
        <v xml:space="preserve"> đến Đường Đoàn Văn Cự</v>
      </c>
      <c r="Z141" s="138" t="str">
        <f t="shared" ref="Z141:AC141" si="357">Z134</f>
        <v xml:space="preserve"> có hiện trạng là đường nhựa, bê tông xi măng:</v>
      </c>
      <c r="AA141" s="138" t="str">
        <f t="shared" si="357"/>
        <v>- Có bề rộng ≥5m, cách đường giao thông &gt;600m.</v>
      </c>
      <c r="AB141" s="138" t="str">
        <f t="shared" si="357"/>
        <v>- Có bề rộng từ ≥3m đến &lt;5m, cách đường giao thông từ &gt;400m đến ≤600m.</v>
      </c>
      <c r="AC141" s="138" t="str">
        <f t="shared" si="357"/>
        <v>- Có bề rộng &lt;3m, cách đường giao thông ≤200m.</v>
      </c>
    </row>
    <row r="142" spans="1:29" ht="94.5">
      <c r="A142" s="135">
        <f t="shared" si="340"/>
        <v>137</v>
      </c>
      <c r="B142" s="135" t="str">
        <f t="shared" si="344"/>
        <v>VT4</v>
      </c>
      <c r="C142" s="111" t="str">
        <f t="shared" si="345"/>
        <v>BH104DT</v>
      </c>
      <c r="D142" s="143" t="str">
        <f>V142&amp;W142&amp;X142&amp;Y142&amp;Z142</f>
        <v>Các tuyến đường giao thông đấu nối trực tiếp ra Đường Nguyễn Bảo Đức đoạn từ Đường Đồng Khởi đến Đường Đoàn Văn Cự có hiện trạng là đường nhựa, bê tông xi măng:
- Có bề rộng từ ≥3m đến &lt;5m, cách đường giao thông &gt;600m.
- Có bề rộng &lt;3m, cách đường giao thông &gt;200m.</v>
      </c>
      <c r="E142" s="143"/>
      <c r="F142" s="143"/>
      <c r="G142" s="142">
        <v>4400</v>
      </c>
      <c r="H142" s="142">
        <v>3100</v>
      </c>
      <c r="I142" s="142">
        <v>2600</v>
      </c>
      <c r="J142" s="128">
        <f>VLOOKUP(C142,'[1]1. MA DO'!$E$5:$AA$1933,23,0)</f>
        <v>1.1599999999999999</v>
      </c>
      <c r="K142" s="129">
        <f t="shared" si="337"/>
        <v>1.1599999999999999</v>
      </c>
      <c r="L142" s="129">
        <f t="shared" si="338"/>
        <v>1.1599999999999999</v>
      </c>
      <c r="M142" s="137">
        <f t="shared" si="346"/>
        <v>22000</v>
      </c>
      <c r="N142" s="137">
        <f t="shared" si="347"/>
        <v>11000</v>
      </c>
      <c r="O142" s="137">
        <f t="shared" si="348"/>
        <v>6000</v>
      </c>
      <c r="P142" s="137">
        <f t="shared" si="349"/>
        <v>3900</v>
      </c>
      <c r="Q142" s="138">
        <f t="shared" si="350"/>
        <v>24200</v>
      </c>
      <c r="R142" s="138">
        <f t="shared" si="351"/>
        <v>12300</v>
      </c>
      <c r="S142" s="138">
        <f t="shared" si="352"/>
        <v>6700</v>
      </c>
      <c r="T142" s="138">
        <f t="shared" si="353"/>
        <v>4400</v>
      </c>
      <c r="U142" s="138">
        <f t="shared" si="353"/>
        <v>0</v>
      </c>
      <c r="V142" s="138" t="str">
        <f t="shared" si="354"/>
        <v xml:space="preserve">Các tuyến đường giao thông đấu nối trực tiếp ra </v>
      </c>
      <c r="W142" s="138" t="str">
        <f t="shared" si="355"/>
        <v>Đường Nguyễn Bảo Đức</v>
      </c>
      <c r="X142" s="138" t="str">
        <f t="shared" si="355"/>
        <v xml:space="preserve"> đoạn từ Đường Đồng Khởi</v>
      </c>
      <c r="Y142" s="138" t="str">
        <f t="shared" si="356"/>
        <v xml:space="preserve"> đến Đường Đoàn Văn Cự</v>
      </c>
      <c r="Z142" s="138" t="str">
        <f t="shared" ref="Z142:AC142" si="358">Z135</f>
        <v xml:space="preserve"> có hiện trạng là đường nhựa, bê tông xi măng:
- Có bề rộng từ ≥3m đến &lt;5m, cách đường giao thông &gt;600m.
- Có bề rộng &lt;3m, cách đường giao thông &gt;200m.</v>
      </c>
      <c r="AA142" s="138">
        <f t="shared" si="358"/>
        <v>0</v>
      </c>
      <c r="AB142" s="138">
        <f t="shared" si="358"/>
        <v>0</v>
      </c>
      <c r="AC142" s="138">
        <f t="shared" si="358"/>
        <v>0</v>
      </c>
    </row>
    <row r="143" spans="1:29" ht="94.5">
      <c r="A143" s="135">
        <f t="shared" si="340"/>
        <v>138</v>
      </c>
      <c r="B143" s="135" t="str">
        <f t="shared" si="344"/>
        <v>VT2*0,8</v>
      </c>
      <c r="C143" s="111" t="str">
        <f t="shared" si="345"/>
        <v>BH104DT</v>
      </c>
      <c r="D143" s="143" t="str">
        <f>V143&amp;W143&amp;X143&amp;Y143&amp;Z143&amp;"
"&amp;AA143&amp;"
"
&amp;AB143</f>
        <v>Các tuyến đường giao thông không đấu nối trực tiếp và thông ra Đường Nguyễn Bảo Đức đoạn từ Đường Đồng Khởi đến Đường Đoàn Văn Cự có hiện trạng là đường nhựa, bê tông xi măng:
- Có bề rộng ≥5m, cách đường giao thông ≤600m.
- Có bề rộng từ ≥3m đến &lt;5m, cách đường giao thông ≤400m.</v>
      </c>
      <c r="E143" s="143"/>
      <c r="F143" s="143"/>
      <c r="G143" s="142">
        <v>11100</v>
      </c>
      <c r="H143" s="142">
        <v>7800</v>
      </c>
      <c r="I143" s="142">
        <v>6700</v>
      </c>
      <c r="J143" s="128">
        <f>VLOOKUP(C143,'[1]1. MA DO'!$E$5:$AA$1933,23,0)</f>
        <v>1.1599999999999999</v>
      </c>
      <c r="K143" s="129">
        <f t="shared" si="337"/>
        <v>1.1599999999999999</v>
      </c>
      <c r="L143" s="129">
        <f t="shared" si="338"/>
        <v>1.1599999999999999</v>
      </c>
      <c r="M143" s="137">
        <f t="shared" si="346"/>
        <v>22000</v>
      </c>
      <c r="N143" s="137">
        <f t="shared" si="347"/>
        <v>11000</v>
      </c>
      <c r="O143" s="137">
        <f t="shared" si="348"/>
        <v>6000</v>
      </c>
      <c r="P143" s="137">
        <f t="shared" si="349"/>
        <v>3900</v>
      </c>
      <c r="Q143" s="138">
        <f t="shared" si="350"/>
        <v>24200</v>
      </c>
      <c r="R143" s="138">
        <f t="shared" si="351"/>
        <v>12300</v>
      </c>
      <c r="S143" s="138">
        <f t="shared" si="352"/>
        <v>6700</v>
      </c>
      <c r="T143" s="138">
        <f t="shared" si="353"/>
        <v>4400</v>
      </c>
      <c r="U143" s="138">
        <f t="shared" si="353"/>
        <v>0</v>
      </c>
      <c r="V143" s="138" t="str">
        <f t="shared" si="354"/>
        <v xml:space="preserve">Các tuyến đường giao thông không đấu nối trực tiếp và thông ra </v>
      </c>
      <c r="W143" s="138" t="str">
        <f t="shared" si="355"/>
        <v>Đường Nguyễn Bảo Đức</v>
      </c>
      <c r="X143" s="138" t="str">
        <f t="shared" si="355"/>
        <v xml:space="preserve"> đoạn từ Đường Đồng Khởi</v>
      </c>
      <c r="Y143" s="138" t="str">
        <f t="shared" si="356"/>
        <v xml:space="preserve"> đến Đường Đoàn Văn Cự</v>
      </c>
      <c r="Z143" s="138" t="str">
        <f t="shared" ref="Z143:AC143" si="359">Z136</f>
        <v xml:space="preserve"> có hiện trạng là đường nhựa, bê tông xi măng:</v>
      </c>
      <c r="AA143" s="138" t="str">
        <f t="shared" si="359"/>
        <v>- Có bề rộng ≥5m, cách đường giao thông ≤600m.</v>
      </c>
      <c r="AB143" s="138" t="str">
        <f t="shared" si="359"/>
        <v>- Có bề rộng từ ≥3m đến &lt;5m, cách đường giao thông ≤400m.</v>
      </c>
      <c r="AC143" s="138">
        <f t="shared" si="359"/>
        <v>0</v>
      </c>
    </row>
    <row r="144" spans="1:29" ht="94.5">
      <c r="A144" s="135">
        <f t="shared" si="340"/>
        <v>139</v>
      </c>
      <c r="B144" s="135" t="str">
        <f t="shared" si="344"/>
        <v>VT3*0,8</v>
      </c>
      <c r="C144" s="111" t="str">
        <f t="shared" si="345"/>
        <v>BH104DT</v>
      </c>
      <c r="D144" s="143" t="str">
        <f>V144&amp;W144&amp;X144&amp;Y144&amp;Z144&amp;"
"&amp;AA144&amp;"
"
&amp;AB144&amp;"
"&amp;AC144</f>
        <v>Các tuyến đường giao thông không đấu nối trực tiếp và thông ra Đường Nguyễn Bảo Đức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E144" s="143"/>
      <c r="F144" s="143"/>
      <c r="G144" s="142">
        <v>6000</v>
      </c>
      <c r="H144" s="142">
        <v>4200</v>
      </c>
      <c r="I144" s="142">
        <v>3600</v>
      </c>
      <c r="J144" s="128">
        <f>VLOOKUP(C144,'[1]1. MA DO'!$E$5:$AA$1933,23,0)</f>
        <v>1.1599999999999999</v>
      </c>
      <c r="K144" s="129">
        <f t="shared" si="337"/>
        <v>1.1599999999999999</v>
      </c>
      <c r="L144" s="129">
        <f t="shared" si="338"/>
        <v>1.1599999999999999</v>
      </c>
      <c r="M144" s="137">
        <f t="shared" si="346"/>
        <v>22000</v>
      </c>
      <c r="N144" s="137">
        <f t="shared" si="347"/>
        <v>11000</v>
      </c>
      <c r="O144" s="137">
        <f t="shared" si="348"/>
        <v>6000</v>
      </c>
      <c r="P144" s="137">
        <f t="shared" si="349"/>
        <v>3900</v>
      </c>
      <c r="Q144" s="138">
        <f t="shared" si="350"/>
        <v>24200</v>
      </c>
      <c r="R144" s="138">
        <f t="shared" si="351"/>
        <v>12300</v>
      </c>
      <c r="S144" s="138">
        <f t="shared" si="352"/>
        <v>6700</v>
      </c>
      <c r="T144" s="138">
        <f t="shared" si="353"/>
        <v>4400</v>
      </c>
      <c r="U144" s="138">
        <f t="shared" si="353"/>
        <v>0</v>
      </c>
      <c r="V144" s="138" t="str">
        <f t="shared" si="354"/>
        <v xml:space="preserve">Các tuyến đường giao thông không đấu nối trực tiếp và thông ra </v>
      </c>
      <c r="W144" s="138" t="str">
        <f t="shared" si="355"/>
        <v>Đường Nguyễn Bảo Đức</v>
      </c>
      <c r="X144" s="138" t="str">
        <f t="shared" si="355"/>
        <v xml:space="preserve"> đoạn từ Đường Đồng Khởi</v>
      </c>
      <c r="Y144" s="138" t="str">
        <f t="shared" si="356"/>
        <v xml:space="preserve"> đến Đường Đoàn Văn Cự</v>
      </c>
      <c r="Z144" s="138" t="str">
        <f t="shared" ref="Z144:AC144" si="360">Z137</f>
        <v xml:space="preserve"> có hiện trạng là đường nhựa, bê tông xi măng:</v>
      </c>
      <c r="AA144" s="138" t="str">
        <f t="shared" si="360"/>
        <v>- Có bề rộng ≥5m, cách đường giao thông &gt;600m.</v>
      </c>
      <c r="AB144" s="138" t="str">
        <f t="shared" si="360"/>
        <v>- Có bề rộng từ ≥3m đến &lt;5m, cách đường giao thông từ &gt;400m đến ≤600m.</v>
      </c>
      <c r="AC144" s="138" t="str">
        <f t="shared" si="360"/>
        <v>- Có bề rộng &lt;3m, cách đường giao thông ≤200m.</v>
      </c>
    </row>
    <row r="145" spans="1:29" ht="94.5">
      <c r="A145" s="135">
        <f t="shared" si="340"/>
        <v>140</v>
      </c>
      <c r="B145" s="135" t="str">
        <f t="shared" si="344"/>
        <v>VT4*0,8</v>
      </c>
      <c r="C145" s="111" t="str">
        <f t="shared" si="345"/>
        <v>BH104DT</v>
      </c>
      <c r="D145" s="143" t="str">
        <f>V145&amp;W145&amp;X145&amp;Y145&amp;Z145</f>
        <v>Các tuyến đường giao thông không đấu nối trực tiếp và thông ra Đường Nguyễn Bảo Đức đoạn từ Đường Đồng Khởi đến Đường Đoàn Văn Cự có hiện trạng là đường nhựa, bê tông xi măng:
- Có bề rộng từ ≥3m đến &lt;5m, cách đường giao thông &gt;600m.
- Có bề rộng &lt;3m, cách đường giao thông &gt; 200m.</v>
      </c>
      <c r="E145" s="143"/>
      <c r="F145" s="143"/>
      <c r="G145" s="142">
        <v>4000</v>
      </c>
      <c r="H145" s="142">
        <v>2800</v>
      </c>
      <c r="I145" s="142">
        <v>2400</v>
      </c>
      <c r="J145" s="128">
        <f>VLOOKUP(C145,'[1]1. MA DO'!$E$5:$AA$1933,23,0)</f>
        <v>1.1599999999999999</v>
      </c>
      <c r="K145" s="129">
        <f t="shared" si="337"/>
        <v>1.1599999999999999</v>
      </c>
      <c r="L145" s="129">
        <f t="shared" si="338"/>
        <v>1.1599999999999999</v>
      </c>
      <c r="M145" s="137">
        <f t="shared" si="346"/>
        <v>22000</v>
      </c>
      <c r="N145" s="137">
        <f t="shared" si="347"/>
        <v>11000</v>
      </c>
      <c r="O145" s="137">
        <f t="shared" si="348"/>
        <v>6000</v>
      </c>
      <c r="P145" s="137">
        <f t="shared" si="349"/>
        <v>3900</v>
      </c>
      <c r="Q145" s="138">
        <f t="shared" si="350"/>
        <v>24200</v>
      </c>
      <c r="R145" s="138">
        <f t="shared" si="351"/>
        <v>12300</v>
      </c>
      <c r="S145" s="138">
        <f t="shared" si="352"/>
        <v>6700</v>
      </c>
      <c r="T145" s="138">
        <f t="shared" si="353"/>
        <v>4400</v>
      </c>
      <c r="U145" s="138">
        <f t="shared" si="353"/>
        <v>0</v>
      </c>
      <c r="V145" s="138" t="str">
        <f t="shared" si="354"/>
        <v xml:space="preserve">Các tuyến đường giao thông không đấu nối trực tiếp và thông ra </v>
      </c>
      <c r="W145" s="138" t="str">
        <f t="shared" si="355"/>
        <v>Đường Nguyễn Bảo Đức</v>
      </c>
      <c r="X145" s="138" t="str">
        <f t="shared" si="355"/>
        <v xml:space="preserve"> đoạn từ Đường Đồng Khởi</v>
      </c>
      <c r="Y145" s="138" t="str">
        <f t="shared" si="356"/>
        <v xml:space="preserve"> đến Đường Đoàn Văn Cự</v>
      </c>
      <c r="Z145" s="138" t="str">
        <f t="shared" ref="Z145:AC145" si="361">Z138</f>
        <v xml:space="preserve"> có hiện trạng là đường nhựa, bê tông xi măng:
- Có bề rộng từ ≥3m đến &lt;5m, cách đường giao thông &gt;600m.
- Có bề rộng &lt;3m, cách đường giao thông &gt; 200m.</v>
      </c>
      <c r="AA145" s="138">
        <f t="shared" si="361"/>
        <v>0</v>
      </c>
      <c r="AB145" s="138">
        <f t="shared" si="361"/>
        <v>0</v>
      </c>
      <c r="AC145" s="138">
        <f t="shared" si="361"/>
        <v>0</v>
      </c>
    </row>
    <row r="146" spans="1:29" ht="126">
      <c r="A146" s="135">
        <f t="shared" si="340"/>
        <v>141</v>
      </c>
      <c r="B146" s="135" t="str">
        <f>'Đầu vào (2)'!G141</f>
        <v>BH159DT</v>
      </c>
      <c r="C146" s="111" t="str">
        <f>$B$146</f>
        <v>BH159DT</v>
      </c>
      <c r="D146" s="136" t="str">
        <f>'Đầu vào (2)'!H141</f>
        <v>Đường nối từ đường Lý Văn Sâm qua đường Nguyễn Bảo Đức đến hết quán cà phê Xá Xị (hẻm số 4 đường Lý Văn Sâm, phường Tam Hiệp)</v>
      </c>
      <c r="E146" s="136" t="str">
        <f>'Đầu vào (2)'!I141</f>
        <v>Đường Lý Văn Sâm</v>
      </c>
      <c r="F146" s="136" t="str">
        <f>'Đầu vào (2)'!J141</f>
        <v>Hết quán cà phê Xá Xị</v>
      </c>
      <c r="G146" s="141">
        <v>19000</v>
      </c>
      <c r="H146" s="142">
        <v>13300</v>
      </c>
      <c r="I146" s="142">
        <v>11400</v>
      </c>
      <c r="J146" s="128">
        <f>VLOOKUP(C146,'[1]1. MA DO'!$E$5:$AA$1933,23,0)</f>
        <v>1.1299999999999999</v>
      </c>
      <c r="K146" s="129">
        <f t="shared" si="337"/>
        <v>1.1299999999999999</v>
      </c>
      <c r="L146" s="129">
        <f t="shared" si="338"/>
        <v>1.1299999999999999</v>
      </c>
      <c r="M146" s="137">
        <f>'Đầu vào (2)'!K141</f>
        <v>16000</v>
      </c>
      <c r="N146" s="137">
        <f>'Đầu vào (2)'!L141</f>
        <v>11000</v>
      </c>
      <c r="O146" s="137">
        <f>'Đầu vào (2)'!M141</f>
        <v>6000</v>
      </c>
      <c r="P146" s="137">
        <f>'Đầu vào (2)'!N141</f>
        <v>3900</v>
      </c>
      <c r="Q146" s="138">
        <f>VLOOKUP(B146,'[2]Giá đề xuất ODT'!$G$11:$AD$2233,21,0)</f>
        <v>19000</v>
      </c>
      <c r="R146" s="138">
        <f>VLOOKUP(B146,'[2]Giá đề xuất ODT'!$G$11:$AD$2233,22,0)</f>
        <v>13000</v>
      </c>
      <c r="S146" s="138">
        <f>VLOOKUP(B146,'[2]Giá đề xuất ODT'!$G$11:$AD$2233,23,0)</f>
        <v>7100</v>
      </c>
      <c r="T146" s="138">
        <f>VLOOKUP(B146,'[2]Giá đề xuất ODT'!$G$11:$AD$2233,24,0)</f>
        <v>4600</v>
      </c>
      <c r="U146" s="132"/>
      <c r="V146" s="132"/>
      <c r="W146" s="138" t="str">
        <f>D146</f>
        <v>Đường nối từ đường Lý Văn Sâm qua đường Nguyễn Bảo Đức đến hết quán cà phê Xá Xị (hẻm số 4 đường Lý Văn Sâm, phường Tam Hiệp)</v>
      </c>
      <c r="X146" s="138" t="str">
        <f>" đoạn từ "&amp;E146</f>
        <v xml:space="preserve"> đoạn từ Đường Lý Văn Sâm</v>
      </c>
      <c r="Y146" s="138" t="str">
        <f>" đến "&amp;F146</f>
        <v xml:space="preserve"> đến Hết quán cà phê Xá Xị</v>
      </c>
      <c r="Z146" s="132"/>
      <c r="AA146" s="132"/>
      <c r="AB146" s="132"/>
      <c r="AC146" s="132"/>
    </row>
    <row r="147" spans="1:29" ht="126">
      <c r="A147" s="135">
        <f t="shared" si="340"/>
        <v>142</v>
      </c>
      <c r="B147" s="135" t="str">
        <f t="shared" ref="B147:B152" si="362">B140</f>
        <v>VT2</v>
      </c>
      <c r="C147" s="111" t="str">
        <f t="shared" ref="C147:C152" si="363">$B$146</f>
        <v>BH159DT</v>
      </c>
      <c r="D147" s="143" t="str">
        <f>V147&amp;W147&amp;X147&amp;Y147&amp;Z147&amp;"
"&amp;AA147&amp;"
"
&amp;AB147</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≤600m.
- Có bề rộng từ ≥3m đến &lt;5m, cách đường giao thông ≤400m.</v>
      </c>
      <c r="E147" s="143"/>
      <c r="F147" s="143"/>
      <c r="G147" s="142">
        <v>13000</v>
      </c>
      <c r="H147" s="142">
        <v>9100</v>
      </c>
      <c r="I147" s="142">
        <v>7800</v>
      </c>
      <c r="J147" s="128">
        <f>VLOOKUP(C147,'[1]1. MA DO'!$E$5:$AA$1933,23,0)</f>
        <v>1.1299999999999999</v>
      </c>
      <c r="K147" s="129">
        <f t="shared" si="337"/>
        <v>1.1299999999999999</v>
      </c>
      <c r="L147" s="129">
        <f t="shared" si="338"/>
        <v>1.1299999999999999</v>
      </c>
      <c r="M147" s="137">
        <f t="shared" ref="M147:M152" si="364">M146</f>
        <v>16000</v>
      </c>
      <c r="N147" s="137">
        <f t="shared" ref="N147:N152" si="365">N146</f>
        <v>11000</v>
      </c>
      <c r="O147" s="137">
        <f t="shared" ref="O147:O152" si="366">O146</f>
        <v>6000</v>
      </c>
      <c r="P147" s="137">
        <f t="shared" ref="P147:P152" si="367">P146</f>
        <v>3900</v>
      </c>
      <c r="Q147" s="138">
        <f t="shared" ref="Q147:Q152" si="368">Q146</f>
        <v>19000</v>
      </c>
      <c r="R147" s="138">
        <f t="shared" ref="R147:R152" si="369">R146</f>
        <v>13000</v>
      </c>
      <c r="S147" s="138">
        <f t="shared" ref="S147:S152" si="370">S146</f>
        <v>7100</v>
      </c>
      <c r="T147" s="138">
        <f t="shared" ref="T147:U152" si="371">T146</f>
        <v>4600</v>
      </c>
      <c r="U147" s="138">
        <f t="shared" si="371"/>
        <v>0</v>
      </c>
      <c r="V147" s="138" t="str">
        <f t="shared" ref="V147:V152" si="372">V140</f>
        <v xml:space="preserve">Các tuyến đường giao thông đấu nối trực tiếp ra </v>
      </c>
      <c r="W147" s="138" t="str">
        <f t="shared" ref="W147:Y152" si="373">W146</f>
        <v>Đường nối từ đường Lý Văn Sâm qua đường Nguyễn Bảo Đức đến hết quán cà phê Xá Xị (hẻm số 4 đường Lý Văn Sâm, phường Tam Hiệp)</v>
      </c>
      <c r="X147" s="138" t="str">
        <f>X146</f>
        <v xml:space="preserve"> đoạn từ Đường Lý Văn Sâm</v>
      </c>
      <c r="Y147" s="138" t="str">
        <f>Y146</f>
        <v xml:space="preserve"> đến Hết quán cà phê Xá Xị</v>
      </c>
      <c r="Z147" s="138" t="str">
        <f>Z140</f>
        <v xml:space="preserve"> có hiện trạng là đường nhựa, bê tông xi măng:</v>
      </c>
      <c r="AA147" s="138" t="str">
        <f>AA140</f>
        <v>- Có bề rộng ≥5m, cách đường giao thông ≤600m.</v>
      </c>
      <c r="AB147" s="138" t="str">
        <f>AB140</f>
        <v>- Có bề rộng từ ≥3m đến &lt;5m, cách đường giao thông ≤400m.</v>
      </c>
      <c r="AC147" s="138">
        <f>AC140</f>
        <v>0</v>
      </c>
    </row>
    <row r="148" spans="1:29" ht="126">
      <c r="A148" s="135">
        <f t="shared" si="340"/>
        <v>143</v>
      </c>
      <c r="B148" s="135" t="str">
        <f t="shared" si="362"/>
        <v>VT3</v>
      </c>
      <c r="C148" s="111" t="str">
        <f t="shared" si="363"/>
        <v>BH159DT</v>
      </c>
      <c r="D148" s="143" t="str">
        <f>V148&amp;W148&amp;X148&amp;Y148&amp;Z148&amp;"
"&amp;AA148&amp;"
"&amp;AB148&amp;"
"&amp;AC148</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&gt;600m.
- Có bề rộng từ ≥3m đến &lt;5m, cách đường giao thông từ &gt;400m đến ≤600m.
- Có bề rộng &lt;3m, cách đường giao thông ≤200m.</v>
      </c>
      <c r="E148" s="143"/>
      <c r="F148" s="143"/>
      <c r="G148" s="142">
        <v>7100</v>
      </c>
      <c r="H148" s="142">
        <v>5000</v>
      </c>
      <c r="I148" s="142">
        <v>4300</v>
      </c>
      <c r="J148" s="128">
        <f>VLOOKUP(C148,'[1]1. MA DO'!$E$5:$AA$1933,23,0)</f>
        <v>1.1299999999999999</v>
      </c>
      <c r="K148" s="129">
        <f t="shared" si="337"/>
        <v>1.1299999999999999</v>
      </c>
      <c r="L148" s="129">
        <f t="shared" si="338"/>
        <v>1.1299999999999999</v>
      </c>
      <c r="M148" s="137">
        <f t="shared" si="364"/>
        <v>16000</v>
      </c>
      <c r="N148" s="137">
        <f t="shared" si="365"/>
        <v>11000</v>
      </c>
      <c r="O148" s="137">
        <f t="shared" si="366"/>
        <v>6000</v>
      </c>
      <c r="P148" s="137">
        <f t="shared" si="367"/>
        <v>3900</v>
      </c>
      <c r="Q148" s="138">
        <f t="shared" si="368"/>
        <v>19000</v>
      </c>
      <c r="R148" s="138">
        <f t="shared" si="369"/>
        <v>13000</v>
      </c>
      <c r="S148" s="138">
        <f t="shared" si="370"/>
        <v>7100</v>
      </c>
      <c r="T148" s="138">
        <f t="shared" si="371"/>
        <v>4600</v>
      </c>
      <c r="U148" s="138">
        <f t="shared" si="371"/>
        <v>0</v>
      </c>
      <c r="V148" s="138" t="str">
        <f t="shared" si="372"/>
        <v xml:space="preserve">Các tuyến đường giao thông đấu nối trực tiếp ra </v>
      </c>
      <c r="W148" s="138" t="str">
        <f t="shared" si="373"/>
        <v>Đường nối từ đường Lý Văn Sâm qua đường Nguyễn Bảo Đức đến hết quán cà phê Xá Xị (hẻm số 4 đường Lý Văn Sâm, phường Tam Hiệp)</v>
      </c>
      <c r="X148" s="138" t="str">
        <f t="shared" si="373"/>
        <v xml:space="preserve"> đoạn từ Đường Lý Văn Sâm</v>
      </c>
      <c r="Y148" s="138" t="str">
        <f t="shared" si="373"/>
        <v xml:space="preserve"> đến Hết quán cà phê Xá Xị</v>
      </c>
      <c r="Z148" s="138" t="str">
        <f t="shared" ref="Z148:AC148" si="374">Z141</f>
        <v xml:space="preserve"> có hiện trạng là đường nhựa, bê tông xi măng:</v>
      </c>
      <c r="AA148" s="138" t="str">
        <f t="shared" si="374"/>
        <v>- Có bề rộng ≥5m, cách đường giao thông &gt;600m.</v>
      </c>
      <c r="AB148" s="138" t="str">
        <f t="shared" si="374"/>
        <v>- Có bề rộng từ ≥3m đến &lt;5m, cách đường giao thông từ &gt;400m đến ≤600m.</v>
      </c>
      <c r="AC148" s="138" t="str">
        <f t="shared" si="374"/>
        <v>- Có bề rộng &lt;3m, cách đường giao thông ≤200m.</v>
      </c>
    </row>
    <row r="149" spans="1:29" ht="126">
      <c r="A149" s="135">
        <f t="shared" si="340"/>
        <v>144</v>
      </c>
      <c r="B149" s="135" t="str">
        <f t="shared" si="362"/>
        <v>VT4</v>
      </c>
      <c r="C149" s="111" t="str">
        <f t="shared" si="363"/>
        <v>BH159DT</v>
      </c>
      <c r="D149" s="143" t="str">
        <f>V149&amp;W149&amp;X149&amp;Y149&amp;Z149</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từ ≥3m đến &lt;5m, cách đường giao thông &gt;600m.
- Có bề rộng &lt;3m, cách đường giao thông &gt;200m.</v>
      </c>
      <c r="E149" s="143"/>
      <c r="F149" s="143"/>
      <c r="G149" s="142">
        <v>4600</v>
      </c>
      <c r="H149" s="142">
        <v>3200</v>
      </c>
      <c r="I149" s="142">
        <v>2800</v>
      </c>
      <c r="J149" s="128">
        <f>VLOOKUP(C149,'[1]1. MA DO'!$E$5:$AA$1933,23,0)</f>
        <v>1.1299999999999999</v>
      </c>
      <c r="K149" s="129">
        <f t="shared" si="337"/>
        <v>1.1299999999999999</v>
      </c>
      <c r="L149" s="129">
        <f t="shared" si="338"/>
        <v>1.1299999999999999</v>
      </c>
      <c r="M149" s="137">
        <f t="shared" si="364"/>
        <v>16000</v>
      </c>
      <c r="N149" s="137">
        <f t="shared" si="365"/>
        <v>11000</v>
      </c>
      <c r="O149" s="137">
        <f t="shared" si="366"/>
        <v>6000</v>
      </c>
      <c r="P149" s="137">
        <f t="shared" si="367"/>
        <v>3900</v>
      </c>
      <c r="Q149" s="138">
        <f t="shared" si="368"/>
        <v>19000</v>
      </c>
      <c r="R149" s="138">
        <f t="shared" si="369"/>
        <v>13000</v>
      </c>
      <c r="S149" s="138">
        <f t="shared" si="370"/>
        <v>7100</v>
      </c>
      <c r="T149" s="138">
        <f t="shared" si="371"/>
        <v>4600</v>
      </c>
      <c r="U149" s="138">
        <f t="shared" si="371"/>
        <v>0</v>
      </c>
      <c r="V149" s="138" t="str">
        <f t="shared" si="372"/>
        <v xml:space="preserve">Các tuyến đường giao thông đấu nối trực tiếp ra </v>
      </c>
      <c r="W149" s="138" t="str">
        <f t="shared" si="373"/>
        <v>Đường nối từ đường Lý Văn Sâm qua đường Nguyễn Bảo Đức đến hết quán cà phê Xá Xị (hẻm số 4 đường Lý Văn Sâm, phường Tam Hiệp)</v>
      </c>
      <c r="X149" s="138" t="str">
        <f t="shared" si="373"/>
        <v xml:space="preserve"> đoạn từ Đường Lý Văn Sâm</v>
      </c>
      <c r="Y149" s="138" t="str">
        <f t="shared" si="373"/>
        <v xml:space="preserve"> đến Hết quán cà phê Xá Xị</v>
      </c>
      <c r="Z149" s="138" t="str">
        <f t="shared" ref="Z149:AC149" si="375">Z142</f>
        <v xml:space="preserve"> có hiện trạng là đường nhựa, bê tông xi măng:
- Có bề rộng từ ≥3m đến &lt;5m, cách đường giao thông &gt;600m.
- Có bề rộng &lt;3m, cách đường giao thông &gt;200m.</v>
      </c>
      <c r="AA149" s="138">
        <f t="shared" si="375"/>
        <v>0</v>
      </c>
      <c r="AB149" s="138">
        <f t="shared" si="375"/>
        <v>0</v>
      </c>
      <c r="AC149" s="138">
        <f t="shared" si="375"/>
        <v>0</v>
      </c>
    </row>
    <row r="150" spans="1:29" ht="126">
      <c r="A150" s="135">
        <f t="shared" si="340"/>
        <v>145</v>
      </c>
      <c r="B150" s="135" t="str">
        <f t="shared" si="362"/>
        <v>VT2*0,8</v>
      </c>
      <c r="C150" s="111" t="str">
        <f t="shared" si="363"/>
        <v>BH159DT</v>
      </c>
      <c r="D150" s="143" t="str">
        <f>V150&amp;W150&amp;X150&amp;Y150&amp;Z150&amp;"
"&amp;AA150&amp;"
"
&amp;AB150</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≤600m.
- Có bề rộng từ ≥3m đến &lt;5m, cách đường giao thông ≤400m.</v>
      </c>
      <c r="E150" s="143"/>
      <c r="F150" s="143"/>
      <c r="G150" s="142">
        <v>11700</v>
      </c>
      <c r="H150" s="142">
        <v>8200</v>
      </c>
      <c r="I150" s="142">
        <v>7000</v>
      </c>
      <c r="J150" s="128">
        <f>VLOOKUP(C150,'[1]1. MA DO'!$E$5:$AA$1933,23,0)</f>
        <v>1.1299999999999999</v>
      </c>
      <c r="K150" s="129">
        <f t="shared" si="337"/>
        <v>1.1299999999999999</v>
      </c>
      <c r="L150" s="129">
        <f t="shared" si="338"/>
        <v>1.1299999999999999</v>
      </c>
      <c r="M150" s="137">
        <f t="shared" si="364"/>
        <v>16000</v>
      </c>
      <c r="N150" s="137">
        <f t="shared" si="365"/>
        <v>11000</v>
      </c>
      <c r="O150" s="137">
        <f t="shared" si="366"/>
        <v>6000</v>
      </c>
      <c r="P150" s="137">
        <f t="shared" si="367"/>
        <v>3900</v>
      </c>
      <c r="Q150" s="138">
        <f t="shared" si="368"/>
        <v>19000</v>
      </c>
      <c r="R150" s="138">
        <f t="shared" si="369"/>
        <v>13000</v>
      </c>
      <c r="S150" s="138">
        <f t="shared" si="370"/>
        <v>7100</v>
      </c>
      <c r="T150" s="138">
        <f t="shared" si="371"/>
        <v>4600</v>
      </c>
      <c r="U150" s="138">
        <f t="shared" si="371"/>
        <v>0</v>
      </c>
      <c r="V150" s="138" t="str">
        <f t="shared" si="372"/>
        <v xml:space="preserve">Các tuyến đường giao thông không đấu nối trực tiếp và thông ra </v>
      </c>
      <c r="W150" s="138" t="str">
        <f t="shared" si="373"/>
        <v>Đường nối từ đường Lý Văn Sâm qua đường Nguyễn Bảo Đức đến hết quán cà phê Xá Xị (hẻm số 4 đường Lý Văn Sâm, phường Tam Hiệp)</v>
      </c>
      <c r="X150" s="138" t="str">
        <f t="shared" si="373"/>
        <v xml:space="preserve"> đoạn từ Đường Lý Văn Sâm</v>
      </c>
      <c r="Y150" s="138" t="str">
        <f t="shared" si="373"/>
        <v xml:space="preserve"> đến Hết quán cà phê Xá Xị</v>
      </c>
      <c r="Z150" s="138" t="str">
        <f t="shared" ref="Z150:AC150" si="376">Z143</f>
        <v xml:space="preserve"> có hiện trạng là đường nhựa, bê tông xi măng:</v>
      </c>
      <c r="AA150" s="138" t="str">
        <f t="shared" si="376"/>
        <v>- Có bề rộng ≥5m, cách đường giao thông ≤600m.</v>
      </c>
      <c r="AB150" s="138" t="str">
        <f t="shared" si="376"/>
        <v>- Có bề rộng từ ≥3m đến &lt;5m, cách đường giao thông ≤400m.</v>
      </c>
      <c r="AC150" s="138">
        <f t="shared" si="376"/>
        <v>0</v>
      </c>
    </row>
    <row r="151" spans="1:29" ht="126">
      <c r="A151" s="135">
        <f t="shared" si="340"/>
        <v>146</v>
      </c>
      <c r="B151" s="135" t="str">
        <f t="shared" si="362"/>
        <v>VT3*0,8</v>
      </c>
      <c r="C151" s="111" t="str">
        <f t="shared" si="363"/>
        <v>BH159DT</v>
      </c>
      <c r="D151" s="143" t="str">
        <f>V151&amp;W151&amp;X151&amp;Y151&amp;Z151&amp;"
"&amp;AA151&amp;"
"
&amp;AB151&amp;"
"&amp;AC151</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&gt;600m.
- Có bề rộng từ ≥3m đến &lt;5m, cách đường giao thông từ &gt;400m đến ≤600m.
- Có bề rộng &lt;3m, cách đường giao thông ≤200m.</v>
      </c>
      <c r="E151" s="143"/>
      <c r="F151" s="143"/>
      <c r="G151" s="142">
        <v>6400</v>
      </c>
      <c r="H151" s="142">
        <v>4500</v>
      </c>
      <c r="I151" s="142">
        <v>3800</v>
      </c>
      <c r="J151" s="128">
        <f>VLOOKUP(C151,'[1]1. MA DO'!$E$5:$AA$1933,23,0)</f>
        <v>1.1299999999999999</v>
      </c>
      <c r="K151" s="129">
        <f t="shared" si="337"/>
        <v>1.1299999999999999</v>
      </c>
      <c r="L151" s="129">
        <f t="shared" si="338"/>
        <v>1.1299999999999999</v>
      </c>
      <c r="M151" s="137">
        <f t="shared" si="364"/>
        <v>16000</v>
      </c>
      <c r="N151" s="137">
        <f t="shared" si="365"/>
        <v>11000</v>
      </c>
      <c r="O151" s="137">
        <f t="shared" si="366"/>
        <v>6000</v>
      </c>
      <c r="P151" s="137">
        <f t="shared" si="367"/>
        <v>3900</v>
      </c>
      <c r="Q151" s="138">
        <f t="shared" si="368"/>
        <v>19000</v>
      </c>
      <c r="R151" s="138">
        <f t="shared" si="369"/>
        <v>13000</v>
      </c>
      <c r="S151" s="138">
        <f t="shared" si="370"/>
        <v>7100</v>
      </c>
      <c r="T151" s="138">
        <f t="shared" si="371"/>
        <v>4600</v>
      </c>
      <c r="U151" s="138">
        <f t="shared" si="371"/>
        <v>0</v>
      </c>
      <c r="V151" s="138" t="str">
        <f t="shared" si="372"/>
        <v xml:space="preserve">Các tuyến đường giao thông không đấu nối trực tiếp và thông ra </v>
      </c>
      <c r="W151" s="138" t="str">
        <f t="shared" si="373"/>
        <v>Đường nối từ đường Lý Văn Sâm qua đường Nguyễn Bảo Đức đến hết quán cà phê Xá Xị (hẻm số 4 đường Lý Văn Sâm, phường Tam Hiệp)</v>
      </c>
      <c r="X151" s="138" t="str">
        <f t="shared" si="373"/>
        <v xml:space="preserve"> đoạn từ Đường Lý Văn Sâm</v>
      </c>
      <c r="Y151" s="138" t="str">
        <f t="shared" si="373"/>
        <v xml:space="preserve"> đến Hết quán cà phê Xá Xị</v>
      </c>
      <c r="Z151" s="138" t="str">
        <f t="shared" ref="Z151:AC151" si="377">Z144</f>
        <v xml:space="preserve"> có hiện trạng là đường nhựa, bê tông xi măng:</v>
      </c>
      <c r="AA151" s="138" t="str">
        <f t="shared" si="377"/>
        <v>- Có bề rộng ≥5m, cách đường giao thông &gt;600m.</v>
      </c>
      <c r="AB151" s="138" t="str">
        <f t="shared" si="377"/>
        <v>- Có bề rộng từ ≥3m đến &lt;5m, cách đường giao thông từ &gt;400m đến ≤600m.</v>
      </c>
      <c r="AC151" s="138" t="str">
        <f t="shared" si="377"/>
        <v>- Có bề rộng &lt;3m, cách đường giao thông ≤200m.</v>
      </c>
    </row>
    <row r="152" spans="1:29" ht="126">
      <c r="A152" s="135">
        <f t="shared" si="340"/>
        <v>147</v>
      </c>
      <c r="B152" s="135" t="str">
        <f t="shared" si="362"/>
        <v>VT4*0,8</v>
      </c>
      <c r="C152" s="111" t="str">
        <f t="shared" si="363"/>
        <v>BH159DT</v>
      </c>
      <c r="D152" s="143" t="str">
        <f>V152&amp;W152&amp;X152&amp;Y152&amp;Z152</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từ ≥3m đến &lt;5m, cách đường giao thông &gt;600m.
- Có bề rộng &lt;3m, cách đường giao thông &gt; 200m.</v>
      </c>
      <c r="E152" s="143"/>
      <c r="F152" s="143"/>
      <c r="G152" s="142">
        <v>4100</v>
      </c>
      <c r="H152" s="142">
        <v>2900</v>
      </c>
      <c r="I152" s="142">
        <v>2500</v>
      </c>
      <c r="J152" s="128">
        <f>VLOOKUP(C152,'[1]1. MA DO'!$E$5:$AA$1933,23,0)</f>
        <v>1.1299999999999999</v>
      </c>
      <c r="K152" s="129">
        <f t="shared" si="337"/>
        <v>1.1299999999999999</v>
      </c>
      <c r="L152" s="129">
        <f t="shared" si="338"/>
        <v>1.1299999999999999</v>
      </c>
      <c r="M152" s="137">
        <f t="shared" si="364"/>
        <v>16000</v>
      </c>
      <c r="N152" s="137">
        <f t="shared" si="365"/>
        <v>11000</v>
      </c>
      <c r="O152" s="137">
        <f t="shared" si="366"/>
        <v>6000</v>
      </c>
      <c r="P152" s="137">
        <f t="shared" si="367"/>
        <v>3900</v>
      </c>
      <c r="Q152" s="138">
        <f t="shared" si="368"/>
        <v>19000</v>
      </c>
      <c r="R152" s="138">
        <f t="shared" si="369"/>
        <v>13000</v>
      </c>
      <c r="S152" s="138">
        <f t="shared" si="370"/>
        <v>7100</v>
      </c>
      <c r="T152" s="138">
        <f t="shared" si="371"/>
        <v>4600</v>
      </c>
      <c r="U152" s="138">
        <f t="shared" si="371"/>
        <v>0</v>
      </c>
      <c r="V152" s="138" t="str">
        <f t="shared" si="372"/>
        <v xml:space="preserve">Các tuyến đường giao thông không đấu nối trực tiếp và thông ra </v>
      </c>
      <c r="W152" s="138" t="str">
        <f t="shared" si="373"/>
        <v>Đường nối từ đường Lý Văn Sâm qua đường Nguyễn Bảo Đức đến hết quán cà phê Xá Xị (hẻm số 4 đường Lý Văn Sâm, phường Tam Hiệp)</v>
      </c>
      <c r="X152" s="138" t="str">
        <f t="shared" si="373"/>
        <v xml:space="preserve"> đoạn từ Đường Lý Văn Sâm</v>
      </c>
      <c r="Y152" s="138" t="str">
        <f t="shared" si="373"/>
        <v xml:space="preserve"> đến Hết quán cà phê Xá Xị</v>
      </c>
      <c r="Z152" s="138" t="str">
        <f t="shared" ref="Z152:AC152" si="378">Z145</f>
        <v xml:space="preserve"> có hiện trạng là đường nhựa, bê tông xi măng:
- Có bề rộng từ ≥3m đến &lt;5m, cách đường giao thông &gt;600m.
- Có bề rộng &lt;3m, cách đường giao thông &gt; 200m.</v>
      </c>
      <c r="AA152" s="138">
        <f t="shared" si="378"/>
        <v>0</v>
      </c>
      <c r="AB152" s="138">
        <f t="shared" si="378"/>
        <v>0</v>
      </c>
      <c r="AC152" s="138">
        <f t="shared" si="378"/>
        <v>0</v>
      </c>
    </row>
    <row r="153" spans="1:29" ht="92.25" customHeight="1">
      <c r="A153" s="135">
        <f t="shared" si="340"/>
        <v>148</v>
      </c>
      <c r="B153" s="135" t="str">
        <f>'Đầu vào (2)'!G148</f>
        <v>BH156DT</v>
      </c>
      <c r="C153" s="111" t="str">
        <f>$B$153</f>
        <v>BH156DT</v>
      </c>
      <c r="D153" s="136" t="str">
        <f>'Đầu vào (2)'!H148</f>
        <v>Đường nối từ đường Đặng Đức Thuật qua đường Nguyễn Bảo Đức, đường Lý Văn Sâm đến đường nối từ đường Đồng Khởi đến đường liên khu phố 6, 7, 8 (hẻm số 30 đường Đặng Đức Thuật)</v>
      </c>
      <c r="E153" s="136" t="str">
        <f>'Đầu vào (2)'!I148</f>
        <v>Đường Đặng Đức Thuật</v>
      </c>
      <c r="F153" s="136" t="str">
        <f>'Đầu vào (2)'!J148</f>
        <v>Nhà thờ Xuân Hòa</v>
      </c>
      <c r="G153" s="141">
        <v>19000</v>
      </c>
      <c r="H153" s="142">
        <v>13300</v>
      </c>
      <c r="I153" s="142">
        <v>11400</v>
      </c>
      <c r="J153" s="128">
        <f>VLOOKUP(C153,'[1]1. MA DO'!$E$5:$AA$1933,23,0)</f>
        <v>1.08</v>
      </c>
      <c r="K153" s="129">
        <f t="shared" si="337"/>
        <v>1.08</v>
      </c>
      <c r="L153" s="129">
        <f t="shared" si="338"/>
        <v>1.08</v>
      </c>
      <c r="M153" s="137">
        <f>'Đầu vào (2)'!K148</f>
        <v>16000</v>
      </c>
      <c r="N153" s="137">
        <f>'Đầu vào (2)'!L148</f>
        <v>11000</v>
      </c>
      <c r="O153" s="137">
        <f>'Đầu vào (2)'!M148</f>
        <v>6000</v>
      </c>
      <c r="P153" s="137">
        <f>'Đầu vào (2)'!N148</f>
        <v>3900</v>
      </c>
      <c r="Q153" s="138">
        <f>VLOOKUP(B153,'[2]Giá đề xuất ODT'!$G$11:$AD$2233,21,0)</f>
        <v>19000</v>
      </c>
      <c r="R153" s="138">
        <f>VLOOKUP(B153,'[2]Giá đề xuất ODT'!$G$11:$AD$2233,22,0)</f>
        <v>13000</v>
      </c>
      <c r="S153" s="138">
        <f>VLOOKUP(B153,'[2]Giá đề xuất ODT'!$G$11:$AD$2233,23,0)</f>
        <v>7100</v>
      </c>
      <c r="T153" s="138">
        <f>VLOOKUP(B153,'[2]Giá đề xuất ODT'!$G$11:$AD$2233,24,0)</f>
        <v>4600</v>
      </c>
      <c r="U153" s="132"/>
      <c r="V153" s="132"/>
      <c r="W153" s="138" t="str">
        <f>D153</f>
        <v>Đường nối từ đường Đặng Đức Thuật qua đường Nguyễn Bảo Đức, đường Lý Văn Sâm đến đường nối từ đường Đồng Khởi đến đường liên khu phố 6, 7, 8 (hẻm số 30 đường Đặng Đức Thuật)</v>
      </c>
      <c r="X153" s="138" t="str">
        <f>" đoạn từ "&amp;E153</f>
        <v xml:space="preserve"> đoạn từ Đường Đặng Đức Thuật</v>
      </c>
      <c r="Y153" s="138" t="str">
        <f>" đến "&amp;F153</f>
        <v xml:space="preserve"> đến Nhà thờ Xuân Hòa</v>
      </c>
      <c r="Z153" s="132"/>
      <c r="AA153" s="132"/>
      <c r="AB153" s="132"/>
      <c r="AC153" s="132"/>
    </row>
    <row r="154" spans="1:29" ht="157.5">
      <c r="A154" s="135">
        <f t="shared" si="340"/>
        <v>149</v>
      </c>
      <c r="B154" s="135" t="str">
        <f t="shared" ref="B154:B159" si="379">B147</f>
        <v>VT2</v>
      </c>
      <c r="C154" s="111" t="str">
        <f t="shared" ref="C154:C159" si="380">$B$153</f>
        <v>BH156DT</v>
      </c>
      <c r="D154" s="143" t="str">
        <f>V154&amp;W154&amp;X154&amp;Y154&amp;Z154&amp;"
"&amp;AA154&amp;"
"
&amp;AB154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≤600m.
- Có bề rộng từ ≥3m đến &lt;5m, cách đường giao thông ≤400m.</v>
      </c>
      <c r="E154" s="143"/>
      <c r="F154" s="143"/>
      <c r="G154" s="142">
        <v>13000</v>
      </c>
      <c r="H154" s="142">
        <v>9100</v>
      </c>
      <c r="I154" s="142">
        <v>7800</v>
      </c>
      <c r="J154" s="128">
        <f>VLOOKUP(C154,'[1]1. MA DO'!$E$5:$AA$1933,23,0)</f>
        <v>1.08</v>
      </c>
      <c r="K154" s="129">
        <f t="shared" si="337"/>
        <v>1.08</v>
      </c>
      <c r="L154" s="129">
        <f t="shared" si="338"/>
        <v>1.08</v>
      </c>
      <c r="M154" s="137">
        <f t="shared" ref="M154:M159" si="381">M153</f>
        <v>16000</v>
      </c>
      <c r="N154" s="137">
        <f t="shared" ref="N154:N159" si="382">N153</f>
        <v>11000</v>
      </c>
      <c r="O154" s="137">
        <f t="shared" ref="O154:O159" si="383">O153</f>
        <v>6000</v>
      </c>
      <c r="P154" s="137">
        <f t="shared" ref="P154:P159" si="384">P153</f>
        <v>3900</v>
      </c>
      <c r="Q154" s="138">
        <f t="shared" ref="Q154:Q159" si="385">Q153</f>
        <v>19000</v>
      </c>
      <c r="R154" s="138">
        <f t="shared" ref="R154:R159" si="386">R153</f>
        <v>13000</v>
      </c>
      <c r="S154" s="138">
        <f t="shared" ref="S154:S159" si="387">S153</f>
        <v>7100</v>
      </c>
      <c r="T154" s="138">
        <f t="shared" ref="T154:U159" si="388">T153</f>
        <v>4600</v>
      </c>
      <c r="U154" s="138">
        <f t="shared" si="388"/>
        <v>0</v>
      </c>
      <c r="V154" s="138" t="str">
        <f t="shared" ref="V154:V159" si="389">V147</f>
        <v xml:space="preserve">Các tuyến đường giao thông đấu nối trực tiếp ra </v>
      </c>
      <c r="W154" s="138" t="str">
        <f t="shared" ref="W154:Y159" si="390">W153</f>
        <v>Đường nối từ đường Đặng Đức Thuật qua đường Nguyễn Bảo Đức, đường Lý Văn Sâm đến đường nối từ đường Đồng Khởi đến đường liên khu phố 6, 7, 8 (hẻm số 30 đường Đặng Đức Thuật)</v>
      </c>
      <c r="X154" s="138" t="str">
        <f t="shared" si="390"/>
        <v xml:space="preserve"> đoạn từ Đường Đặng Đức Thuật</v>
      </c>
      <c r="Y154" s="138" t="str">
        <f t="shared" si="390"/>
        <v xml:space="preserve"> đến Nhà thờ Xuân Hòa</v>
      </c>
      <c r="Z154" s="138" t="str">
        <f>Z147</f>
        <v xml:space="preserve"> có hiện trạng là đường nhựa, bê tông xi măng:</v>
      </c>
      <c r="AA154" s="138" t="str">
        <f>AA147</f>
        <v>- Có bề rộng ≥5m, cách đường giao thông ≤600m.</v>
      </c>
      <c r="AB154" s="138" t="str">
        <f>AB147</f>
        <v>- Có bề rộng từ ≥3m đến &lt;5m, cách đường giao thông ≤400m.</v>
      </c>
      <c r="AC154" s="138">
        <f>AC147</f>
        <v>0</v>
      </c>
    </row>
    <row r="155" spans="1:29" ht="157.5">
      <c r="A155" s="135">
        <f t="shared" si="340"/>
        <v>150</v>
      </c>
      <c r="B155" s="135" t="str">
        <f t="shared" si="379"/>
        <v>VT3</v>
      </c>
      <c r="C155" s="111" t="str">
        <f t="shared" si="380"/>
        <v>BH156DT</v>
      </c>
      <c r="D155" s="143" t="str">
        <f>V155&amp;W155&amp;X155&amp;Y155&amp;Z155&amp;"
"&amp;AA155&amp;"
"&amp;AB155&amp;"
"&amp;AC155</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&gt;600m.
- Có bề rộng từ ≥3m đến &lt;5m, cách đường giao thông từ &gt;400m đến ≤600m.
- Có bề rộng &lt;3m, cách đường giao thông ≤200m.</v>
      </c>
      <c r="E155" s="143"/>
      <c r="F155" s="143"/>
      <c r="G155" s="142">
        <v>7100</v>
      </c>
      <c r="H155" s="142">
        <v>5000</v>
      </c>
      <c r="I155" s="142">
        <v>4300</v>
      </c>
      <c r="J155" s="128">
        <f>VLOOKUP(C155,'[1]1. MA DO'!$E$5:$AA$1933,23,0)</f>
        <v>1.08</v>
      </c>
      <c r="K155" s="129">
        <f t="shared" si="337"/>
        <v>1.08</v>
      </c>
      <c r="L155" s="129">
        <f t="shared" si="338"/>
        <v>1.08</v>
      </c>
      <c r="M155" s="137">
        <f t="shared" si="381"/>
        <v>16000</v>
      </c>
      <c r="N155" s="137">
        <f t="shared" si="382"/>
        <v>11000</v>
      </c>
      <c r="O155" s="137">
        <f t="shared" si="383"/>
        <v>6000</v>
      </c>
      <c r="P155" s="137">
        <f t="shared" si="384"/>
        <v>3900</v>
      </c>
      <c r="Q155" s="138">
        <f t="shared" si="385"/>
        <v>19000</v>
      </c>
      <c r="R155" s="138">
        <f t="shared" si="386"/>
        <v>13000</v>
      </c>
      <c r="S155" s="138">
        <f t="shared" si="387"/>
        <v>7100</v>
      </c>
      <c r="T155" s="138">
        <f t="shared" si="388"/>
        <v>4600</v>
      </c>
      <c r="U155" s="138">
        <f t="shared" si="388"/>
        <v>0</v>
      </c>
      <c r="V155" s="138" t="str">
        <f t="shared" si="389"/>
        <v xml:space="preserve">Các tuyến đường giao thông đấu nối trực tiếp ra </v>
      </c>
      <c r="W155" s="138" t="str">
        <f t="shared" si="390"/>
        <v>Đường nối từ đường Đặng Đức Thuật qua đường Nguyễn Bảo Đức, đường Lý Văn Sâm đến đường nối từ đường Đồng Khởi đến đường liên khu phố 6, 7, 8 (hẻm số 30 đường Đặng Đức Thuật)</v>
      </c>
      <c r="X155" s="138" t="str">
        <f t="shared" si="390"/>
        <v xml:space="preserve"> đoạn từ Đường Đặng Đức Thuật</v>
      </c>
      <c r="Y155" s="138" t="str">
        <f t="shared" si="390"/>
        <v xml:space="preserve"> đến Nhà thờ Xuân Hòa</v>
      </c>
      <c r="Z155" s="138" t="str">
        <f t="shared" ref="Z155:AC155" si="391">Z148</f>
        <v xml:space="preserve"> có hiện trạng là đường nhựa, bê tông xi măng:</v>
      </c>
      <c r="AA155" s="138" t="str">
        <f t="shared" si="391"/>
        <v>- Có bề rộng ≥5m, cách đường giao thông &gt;600m.</v>
      </c>
      <c r="AB155" s="138" t="str">
        <f t="shared" si="391"/>
        <v>- Có bề rộng từ ≥3m đến &lt;5m, cách đường giao thông từ &gt;400m đến ≤600m.</v>
      </c>
      <c r="AC155" s="138" t="str">
        <f t="shared" si="391"/>
        <v>- Có bề rộng &lt;3m, cách đường giao thông ≤200m.</v>
      </c>
    </row>
    <row r="156" spans="1:29" ht="157.5">
      <c r="A156" s="135">
        <f t="shared" si="340"/>
        <v>151</v>
      </c>
      <c r="B156" s="135" t="str">
        <f t="shared" si="379"/>
        <v>VT4</v>
      </c>
      <c r="C156" s="111" t="str">
        <f t="shared" si="380"/>
        <v>BH156DT</v>
      </c>
      <c r="D156" s="143" t="str">
        <f>V156&amp;W156&amp;X156&amp;Y156&amp;Z156</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từ ≥3m đến &lt;5m, cách đường giao thông &gt;600m.
- Có bề rộng &lt;3m, cách đường giao thông &gt;200m.</v>
      </c>
      <c r="E156" s="143"/>
      <c r="F156" s="143"/>
      <c r="G156" s="142">
        <v>4600</v>
      </c>
      <c r="H156" s="142">
        <v>3200</v>
      </c>
      <c r="I156" s="142">
        <v>2800</v>
      </c>
      <c r="J156" s="128">
        <f>VLOOKUP(C156,'[1]1. MA DO'!$E$5:$AA$1933,23,0)</f>
        <v>1.08</v>
      </c>
      <c r="K156" s="129">
        <f t="shared" si="337"/>
        <v>1.08</v>
      </c>
      <c r="L156" s="129">
        <f t="shared" si="338"/>
        <v>1.08</v>
      </c>
      <c r="M156" s="137">
        <f t="shared" si="381"/>
        <v>16000</v>
      </c>
      <c r="N156" s="137">
        <f t="shared" si="382"/>
        <v>11000</v>
      </c>
      <c r="O156" s="137">
        <f t="shared" si="383"/>
        <v>6000</v>
      </c>
      <c r="P156" s="137">
        <f t="shared" si="384"/>
        <v>3900</v>
      </c>
      <c r="Q156" s="138">
        <f t="shared" si="385"/>
        <v>19000</v>
      </c>
      <c r="R156" s="138">
        <f t="shared" si="386"/>
        <v>13000</v>
      </c>
      <c r="S156" s="138">
        <f t="shared" si="387"/>
        <v>7100</v>
      </c>
      <c r="T156" s="138">
        <f t="shared" si="388"/>
        <v>4600</v>
      </c>
      <c r="U156" s="138">
        <f t="shared" si="388"/>
        <v>0</v>
      </c>
      <c r="V156" s="138" t="str">
        <f t="shared" si="389"/>
        <v xml:space="preserve">Các tuyến đường giao thông đấu nối trực tiếp ra </v>
      </c>
      <c r="W156" s="138" t="str">
        <f t="shared" si="390"/>
        <v>Đường nối từ đường Đặng Đức Thuật qua đường Nguyễn Bảo Đức, đường Lý Văn Sâm đến đường nối từ đường Đồng Khởi đến đường liên khu phố 6, 7, 8 (hẻm số 30 đường Đặng Đức Thuật)</v>
      </c>
      <c r="X156" s="138" t="str">
        <f t="shared" si="390"/>
        <v xml:space="preserve"> đoạn từ Đường Đặng Đức Thuật</v>
      </c>
      <c r="Y156" s="138" t="str">
        <f t="shared" si="390"/>
        <v xml:space="preserve"> đến Nhà thờ Xuân Hòa</v>
      </c>
      <c r="Z156" s="138" t="str">
        <f t="shared" ref="Z156:AC156" si="392">Z149</f>
        <v xml:space="preserve"> có hiện trạng là đường nhựa, bê tông xi măng:
- Có bề rộng từ ≥3m đến &lt;5m, cách đường giao thông &gt;600m.
- Có bề rộng &lt;3m, cách đường giao thông &gt;200m.</v>
      </c>
      <c r="AA156" s="138">
        <f t="shared" si="392"/>
        <v>0</v>
      </c>
      <c r="AB156" s="138">
        <f t="shared" si="392"/>
        <v>0</v>
      </c>
      <c r="AC156" s="138">
        <f t="shared" si="392"/>
        <v>0</v>
      </c>
    </row>
    <row r="157" spans="1:29" ht="157.5">
      <c r="A157" s="135">
        <f t="shared" si="340"/>
        <v>152</v>
      </c>
      <c r="B157" s="135" t="str">
        <f t="shared" si="379"/>
        <v>VT2*0,8</v>
      </c>
      <c r="C157" s="111" t="str">
        <f t="shared" si="380"/>
        <v>BH156DT</v>
      </c>
      <c r="D157" s="143" t="str">
        <f>V157&amp;W157&amp;X157&amp;Y157&amp;Z157&amp;"
"&amp;AA157&amp;"
"
&amp;AB157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≤600m.
- Có bề rộng từ ≥3m đến &lt;5m, cách đường giao thông ≤400m.</v>
      </c>
      <c r="E157" s="143"/>
      <c r="F157" s="143"/>
      <c r="G157" s="142">
        <v>11700</v>
      </c>
      <c r="H157" s="142">
        <v>8200</v>
      </c>
      <c r="I157" s="142">
        <v>7000</v>
      </c>
      <c r="J157" s="128">
        <f>VLOOKUP(C157,'[1]1. MA DO'!$E$5:$AA$1933,23,0)</f>
        <v>1.08</v>
      </c>
      <c r="K157" s="129">
        <f t="shared" si="337"/>
        <v>1.08</v>
      </c>
      <c r="L157" s="129">
        <f t="shared" si="338"/>
        <v>1.08</v>
      </c>
      <c r="M157" s="137">
        <f t="shared" si="381"/>
        <v>16000</v>
      </c>
      <c r="N157" s="137">
        <f t="shared" si="382"/>
        <v>11000</v>
      </c>
      <c r="O157" s="137">
        <f t="shared" si="383"/>
        <v>6000</v>
      </c>
      <c r="P157" s="137">
        <f t="shared" si="384"/>
        <v>3900</v>
      </c>
      <c r="Q157" s="138">
        <f t="shared" si="385"/>
        <v>19000</v>
      </c>
      <c r="R157" s="138">
        <f t="shared" si="386"/>
        <v>13000</v>
      </c>
      <c r="S157" s="138">
        <f t="shared" si="387"/>
        <v>7100</v>
      </c>
      <c r="T157" s="138">
        <f t="shared" si="388"/>
        <v>4600</v>
      </c>
      <c r="U157" s="138">
        <f t="shared" si="388"/>
        <v>0</v>
      </c>
      <c r="V157" s="138" t="str">
        <f t="shared" si="389"/>
        <v xml:space="preserve">Các tuyến đường giao thông không đấu nối trực tiếp và thông ra </v>
      </c>
      <c r="W157" s="138" t="str">
        <f t="shared" si="390"/>
        <v>Đường nối từ đường Đặng Đức Thuật qua đường Nguyễn Bảo Đức, đường Lý Văn Sâm đến đường nối từ đường Đồng Khởi đến đường liên khu phố 6, 7, 8 (hẻm số 30 đường Đặng Đức Thuật)</v>
      </c>
      <c r="X157" s="138" t="str">
        <f t="shared" si="390"/>
        <v xml:space="preserve"> đoạn từ Đường Đặng Đức Thuật</v>
      </c>
      <c r="Y157" s="138" t="str">
        <f t="shared" si="390"/>
        <v xml:space="preserve"> đến Nhà thờ Xuân Hòa</v>
      </c>
      <c r="Z157" s="138" t="str">
        <f t="shared" ref="Z157:AC157" si="393">Z150</f>
        <v xml:space="preserve"> có hiện trạng là đường nhựa, bê tông xi măng:</v>
      </c>
      <c r="AA157" s="138" t="str">
        <f t="shared" si="393"/>
        <v>- Có bề rộng ≥5m, cách đường giao thông ≤600m.</v>
      </c>
      <c r="AB157" s="138" t="str">
        <f t="shared" si="393"/>
        <v>- Có bề rộng từ ≥3m đến &lt;5m, cách đường giao thông ≤400m.</v>
      </c>
      <c r="AC157" s="138">
        <f t="shared" si="393"/>
        <v>0</v>
      </c>
    </row>
    <row r="158" spans="1:29" ht="157.5">
      <c r="A158" s="135">
        <f t="shared" si="340"/>
        <v>153</v>
      </c>
      <c r="B158" s="135" t="str">
        <f t="shared" si="379"/>
        <v>VT3*0,8</v>
      </c>
      <c r="C158" s="111" t="str">
        <f t="shared" si="380"/>
        <v>BH156DT</v>
      </c>
      <c r="D158" s="143" t="str">
        <f>V158&amp;W158&amp;X158&amp;Y158&amp;Z158&amp;"
"&amp;AA158&amp;"
"
&amp;AB158&amp;"
"&amp;AC158</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&gt;600m.
- Có bề rộng từ ≥3m đến &lt;5m, cách đường giao thông từ &gt;400m đến ≤600m.
- Có bề rộng &lt;3m, cách đường giao thông ≤200m.</v>
      </c>
      <c r="E158" s="143"/>
      <c r="F158" s="143"/>
      <c r="G158" s="142">
        <v>6400</v>
      </c>
      <c r="H158" s="142">
        <v>4500</v>
      </c>
      <c r="I158" s="142">
        <v>3800</v>
      </c>
      <c r="J158" s="128">
        <f>VLOOKUP(C158,'[1]1. MA DO'!$E$5:$AA$1933,23,0)</f>
        <v>1.08</v>
      </c>
      <c r="K158" s="129">
        <f t="shared" si="337"/>
        <v>1.08</v>
      </c>
      <c r="L158" s="129">
        <f t="shared" si="338"/>
        <v>1.08</v>
      </c>
      <c r="M158" s="137">
        <f t="shared" si="381"/>
        <v>16000</v>
      </c>
      <c r="N158" s="137">
        <f t="shared" si="382"/>
        <v>11000</v>
      </c>
      <c r="O158" s="137">
        <f t="shared" si="383"/>
        <v>6000</v>
      </c>
      <c r="P158" s="137">
        <f t="shared" si="384"/>
        <v>3900</v>
      </c>
      <c r="Q158" s="138">
        <f t="shared" si="385"/>
        <v>19000</v>
      </c>
      <c r="R158" s="138">
        <f t="shared" si="386"/>
        <v>13000</v>
      </c>
      <c r="S158" s="138">
        <f t="shared" si="387"/>
        <v>7100</v>
      </c>
      <c r="T158" s="138">
        <f t="shared" si="388"/>
        <v>4600</v>
      </c>
      <c r="U158" s="138">
        <f t="shared" si="388"/>
        <v>0</v>
      </c>
      <c r="V158" s="138" t="str">
        <f t="shared" si="389"/>
        <v xml:space="preserve">Các tuyến đường giao thông không đấu nối trực tiếp và thông ra </v>
      </c>
      <c r="W158" s="138" t="str">
        <f t="shared" si="390"/>
        <v>Đường nối từ đường Đặng Đức Thuật qua đường Nguyễn Bảo Đức, đường Lý Văn Sâm đến đường nối từ đường Đồng Khởi đến đường liên khu phố 6, 7, 8 (hẻm số 30 đường Đặng Đức Thuật)</v>
      </c>
      <c r="X158" s="138" t="str">
        <f t="shared" si="390"/>
        <v xml:space="preserve"> đoạn từ Đường Đặng Đức Thuật</v>
      </c>
      <c r="Y158" s="138" t="str">
        <f t="shared" si="390"/>
        <v xml:space="preserve"> đến Nhà thờ Xuân Hòa</v>
      </c>
      <c r="Z158" s="138" t="str">
        <f t="shared" ref="Z158:AC158" si="394">Z151</f>
        <v xml:space="preserve"> có hiện trạng là đường nhựa, bê tông xi măng:</v>
      </c>
      <c r="AA158" s="138" t="str">
        <f t="shared" si="394"/>
        <v>- Có bề rộng ≥5m, cách đường giao thông &gt;600m.</v>
      </c>
      <c r="AB158" s="138" t="str">
        <f t="shared" si="394"/>
        <v>- Có bề rộng từ ≥3m đến &lt;5m, cách đường giao thông từ &gt;400m đến ≤600m.</v>
      </c>
      <c r="AC158" s="138" t="str">
        <f t="shared" si="394"/>
        <v>- Có bề rộng &lt;3m, cách đường giao thông ≤200m.</v>
      </c>
    </row>
    <row r="159" spans="1:29" ht="157.5">
      <c r="A159" s="135">
        <f t="shared" si="340"/>
        <v>154</v>
      </c>
      <c r="B159" s="135" t="str">
        <f t="shared" si="379"/>
        <v>VT4*0,8</v>
      </c>
      <c r="C159" s="111" t="str">
        <f t="shared" si="380"/>
        <v>BH156DT</v>
      </c>
      <c r="D159" s="143" t="str">
        <f>V159&amp;W159&amp;X159&amp;Y159&amp;Z159</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từ ≥3m đến &lt;5m, cách đường giao thông &gt;600m.
- Có bề rộng &lt;3m, cách đường giao thông &gt; 200m.</v>
      </c>
      <c r="E159" s="143"/>
      <c r="F159" s="143"/>
      <c r="G159" s="142">
        <v>4100</v>
      </c>
      <c r="H159" s="142">
        <v>2900</v>
      </c>
      <c r="I159" s="142">
        <v>2500</v>
      </c>
      <c r="J159" s="128">
        <f>VLOOKUP(C159,'[1]1. MA DO'!$E$5:$AA$1933,23,0)</f>
        <v>1.08</v>
      </c>
      <c r="K159" s="129">
        <f t="shared" si="337"/>
        <v>1.08</v>
      </c>
      <c r="L159" s="129">
        <f t="shared" si="338"/>
        <v>1.08</v>
      </c>
      <c r="M159" s="137">
        <f t="shared" si="381"/>
        <v>16000</v>
      </c>
      <c r="N159" s="137">
        <f t="shared" si="382"/>
        <v>11000</v>
      </c>
      <c r="O159" s="137">
        <f t="shared" si="383"/>
        <v>6000</v>
      </c>
      <c r="P159" s="137">
        <f t="shared" si="384"/>
        <v>3900</v>
      </c>
      <c r="Q159" s="138">
        <f t="shared" si="385"/>
        <v>19000</v>
      </c>
      <c r="R159" s="138">
        <f t="shared" si="386"/>
        <v>13000</v>
      </c>
      <c r="S159" s="138">
        <f t="shared" si="387"/>
        <v>7100</v>
      </c>
      <c r="T159" s="138">
        <f t="shared" si="388"/>
        <v>4600</v>
      </c>
      <c r="U159" s="138">
        <f t="shared" si="388"/>
        <v>0</v>
      </c>
      <c r="V159" s="138" t="str">
        <f t="shared" si="389"/>
        <v xml:space="preserve">Các tuyến đường giao thông không đấu nối trực tiếp và thông ra </v>
      </c>
      <c r="W159" s="138" t="str">
        <f t="shared" si="390"/>
        <v>Đường nối từ đường Đặng Đức Thuật qua đường Nguyễn Bảo Đức, đường Lý Văn Sâm đến đường nối từ đường Đồng Khởi đến đường liên khu phố 6, 7, 8 (hẻm số 30 đường Đặng Đức Thuật)</v>
      </c>
      <c r="X159" s="138" t="str">
        <f t="shared" si="390"/>
        <v xml:space="preserve"> đoạn từ Đường Đặng Đức Thuật</v>
      </c>
      <c r="Y159" s="138" t="str">
        <f t="shared" si="390"/>
        <v xml:space="preserve"> đến Nhà thờ Xuân Hòa</v>
      </c>
      <c r="Z159" s="138" t="str">
        <f t="shared" ref="Z159:AC159" si="395">Z152</f>
        <v xml:space="preserve"> có hiện trạng là đường nhựa, bê tông xi măng:
- Có bề rộng từ ≥3m đến &lt;5m, cách đường giao thông &gt;600m.
- Có bề rộng &lt;3m, cách đường giao thông &gt; 200m.</v>
      </c>
      <c r="AA159" s="138">
        <f t="shared" si="395"/>
        <v>0</v>
      </c>
      <c r="AB159" s="138">
        <f t="shared" si="395"/>
        <v>0</v>
      </c>
      <c r="AC159" s="138">
        <f t="shared" si="395"/>
        <v>0</v>
      </c>
    </row>
    <row r="160" spans="1:29" ht="79.5" customHeight="1">
      <c r="A160" s="135">
        <f t="shared" si="340"/>
        <v>155</v>
      </c>
      <c r="B160" s="135" t="str">
        <f>'Đầu vào (2)'!G155</f>
        <v>BH157DT</v>
      </c>
      <c r="C160" s="111" t="str">
        <f>$B$160</f>
        <v>BH157DT</v>
      </c>
      <c r="D160" s="136" t="str">
        <f>'Đầu vào (2)'!H155</f>
        <v>Đường nối từ đường Đặng Đức Thuật qua đường Nguyễn Bảo Đức đến đường Lý Văn Sâm</v>
      </c>
      <c r="E160" s="136" t="str">
        <f>'Đầu vào (2)'!I155</f>
        <v>Đường Đặng Đức Thuật</v>
      </c>
      <c r="F160" s="136" t="str">
        <f>'Đầu vào (2)'!J155</f>
        <v>Đường Lý Văn Sâm</v>
      </c>
      <c r="G160" s="141">
        <v>19000</v>
      </c>
      <c r="H160" s="142">
        <v>13300</v>
      </c>
      <c r="I160" s="142">
        <v>11400</v>
      </c>
      <c r="J160" s="128">
        <f>VLOOKUP(C160,'[1]1. MA DO'!$E$5:$AA$1933,23,0)</f>
        <v>1.1299999999999999</v>
      </c>
      <c r="K160" s="129">
        <f t="shared" si="337"/>
        <v>1.1299999999999999</v>
      </c>
      <c r="L160" s="129">
        <f t="shared" si="338"/>
        <v>1.1299999999999999</v>
      </c>
      <c r="M160" s="137">
        <f>'Đầu vào (2)'!K155</f>
        <v>16000</v>
      </c>
      <c r="N160" s="137">
        <f>'Đầu vào (2)'!L155</f>
        <v>11000</v>
      </c>
      <c r="O160" s="137">
        <f>'Đầu vào (2)'!M155</f>
        <v>6000</v>
      </c>
      <c r="P160" s="137">
        <f>'Đầu vào (2)'!N155</f>
        <v>3900</v>
      </c>
      <c r="Q160" s="138">
        <f>VLOOKUP(B160,'[2]Giá đề xuất ODT'!$G$11:$AD$2233,21,0)</f>
        <v>19000</v>
      </c>
      <c r="R160" s="138">
        <f>VLOOKUP(B160,'[2]Giá đề xuất ODT'!$G$11:$AD$2233,22,0)</f>
        <v>13000</v>
      </c>
      <c r="S160" s="138">
        <f>VLOOKUP(B160,'[2]Giá đề xuất ODT'!$G$11:$AD$2233,23,0)</f>
        <v>7100</v>
      </c>
      <c r="T160" s="138">
        <f>VLOOKUP(B160,'[2]Giá đề xuất ODT'!$G$11:$AD$2233,24,0)</f>
        <v>4600</v>
      </c>
      <c r="U160" s="132"/>
      <c r="V160" s="132"/>
      <c r="W160" s="138" t="str">
        <f>D160</f>
        <v>Đường nối từ đường Đặng Đức Thuật qua đường Nguyễn Bảo Đức đến đường Lý Văn Sâm</v>
      </c>
      <c r="X160" s="138" t="str">
        <f>" đoạn từ "&amp;E160</f>
        <v xml:space="preserve"> đoạn từ Đường Đặng Đức Thuật</v>
      </c>
      <c r="Y160" s="138" t="str">
        <f>" đến "&amp;F160</f>
        <v xml:space="preserve"> đến Đường Lý Văn Sâm</v>
      </c>
      <c r="Z160" s="132"/>
      <c r="AA160" s="132"/>
      <c r="AB160" s="132"/>
      <c r="AC160" s="132"/>
    </row>
    <row r="161" spans="1:29" ht="78.75">
      <c r="A161" s="135">
        <f t="shared" si="340"/>
        <v>156</v>
      </c>
      <c r="B161" s="135" t="str">
        <f t="shared" ref="B161:B166" si="396">B154</f>
        <v>VT2</v>
      </c>
      <c r="C161" s="111" t="str">
        <f t="shared" ref="C161:C166" si="397">$B$160</f>
        <v>BH157DT</v>
      </c>
      <c r="D161" s="143" t="str">
        <f>V161&amp;W161&amp;X161&amp;Y161&amp;Z161&amp;"
"&amp;AA161&amp;"
"
&amp;AB161</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≤600m.
- Có bề rộng từ ≥3m đến &lt;5m, cách đường giao thông ≤400m.</v>
      </c>
      <c r="E161" s="143"/>
      <c r="F161" s="143"/>
      <c r="G161" s="142">
        <v>13000</v>
      </c>
      <c r="H161" s="142">
        <v>9100</v>
      </c>
      <c r="I161" s="142">
        <v>7800</v>
      </c>
      <c r="J161" s="128">
        <f>VLOOKUP(C161,'[1]1. MA DO'!$E$5:$AA$1933,23,0)</f>
        <v>1.1299999999999999</v>
      </c>
      <c r="K161" s="129">
        <f t="shared" si="337"/>
        <v>1.1299999999999999</v>
      </c>
      <c r="L161" s="129">
        <f t="shared" si="338"/>
        <v>1.1299999999999999</v>
      </c>
      <c r="M161" s="137">
        <f t="shared" ref="M161:M166" si="398">M160</f>
        <v>16000</v>
      </c>
      <c r="N161" s="137">
        <f t="shared" ref="N161:N166" si="399">N160</f>
        <v>11000</v>
      </c>
      <c r="O161" s="137">
        <f t="shared" ref="O161:O166" si="400">O160</f>
        <v>6000</v>
      </c>
      <c r="P161" s="137">
        <f t="shared" ref="P161:P166" si="401">P160</f>
        <v>3900</v>
      </c>
      <c r="Q161" s="138">
        <f t="shared" ref="Q161:Q166" si="402">Q160</f>
        <v>19000</v>
      </c>
      <c r="R161" s="138">
        <f t="shared" ref="R161:R166" si="403">R160</f>
        <v>13000</v>
      </c>
      <c r="S161" s="138">
        <f t="shared" ref="S161:S166" si="404">S160</f>
        <v>7100</v>
      </c>
      <c r="T161" s="138">
        <f t="shared" ref="T161:U166" si="405">T160</f>
        <v>4600</v>
      </c>
      <c r="U161" s="138">
        <f t="shared" si="405"/>
        <v>0</v>
      </c>
      <c r="V161" s="138" t="str">
        <f t="shared" ref="V161:V166" si="406">V154</f>
        <v xml:space="preserve">Các tuyến đường giao thông đấu nối trực tiếp ra </v>
      </c>
      <c r="W161" s="138" t="str">
        <f t="shared" ref="W161:Y166" si="407">W160</f>
        <v>Đường nối từ đường Đặng Đức Thuật qua đường Nguyễn Bảo Đức đến đường Lý Văn Sâm</v>
      </c>
      <c r="X161" s="138" t="str">
        <f t="shared" si="407"/>
        <v xml:space="preserve"> đoạn từ Đường Đặng Đức Thuật</v>
      </c>
      <c r="Y161" s="138" t="str">
        <f t="shared" si="407"/>
        <v xml:space="preserve"> đến Đường Lý Văn Sâm</v>
      </c>
      <c r="Z161" s="138" t="str">
        <f>Z154</f>
        <v xml:space="preserve"> có hiện trạng là đường nhựa, bê tông xi măng:</v>
      </c>
      <c r="AA161" s="138" t="str">
        <f>AA154</f>
        <v>- Có bề rộng ≥5m, cách đường giao thông ≤600m.</v>
      </c>
      <c r="AB161" s="138" t="str">
        <f>AB154</f>
        <v>- Có bề rộng từ ≥3m đến &lt;5m, cách đường giao thông ≤400m.</v>
      </c>
      <c r="AC161" s="138">
        <f>AC154</f>
        <v>0</v>
      </c>
    </row>
    <row r="162" spans="1:29" ht="78.75">
      <c r="A162" s="135">
        <f t="shared" si="340"/>
        <v>157</v>
      </c>
      <c r="B162" s="135" t="str">
        <f t="shared" si="396"/>
        <v>VT3</v>
      </c>
      <c r="C162" s="111" t="str">
        <f t="shared" si="397"/>
        <v>BH157DT</v>
      </c>
      <c r="D162" s="143" t="str">
        <f>V162&amp;W162&amp;X162&amp;Y162&amp;Z162&amp;"
"&amp;AA162&amp;"
"&amp;AB162&amp;"
"&amp;AC162</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162" s="143"/>
      <c r="F162" s="143"/>
      <c r="G162" s="142">
        <v>7100</v>
      </c>
      <c r="H162" s="142">
        <v>5000</v>
      </c>
      <c r="I162" s="142">
        <v>4300</v>
      </c>
      <c r="J162" s="128">
        <f>VLOOKUP(C162,'[1]1. MA DO'!$E$5:$AA$1933,23,0)</f>
        <v>1.1299999999999999</v>
      </c>
      <c r="K162" s="129">
        <f t="shared" si="337"/>
        <v>1.1299999999999999</v>
      </c>
      <c r="L162" s="129">
        <f t="shared" si="338"/>
        <v>1.1299999999999999</v>
      </c>
      <c r="M162" s="137">
        <f t="shared" si="398"/>
        <v>16000</v>
      </c>
      <c r="N162" s="137">
        <f t="shared" si="399"/>
        <v>11000</v>
      </c>
      <c r="O162" s="137">
        <f t="shared" si="400"/>
        <v>6000</v>
      </c>
      <c r="P162" s="137">
        <f t="shared" si="401"/>
        <v>3900</v>
      </c>
      <c r="Q162" s="138">
        <f t="shared" si="402"/>
        <v>19000</v>
      </c>
      <c r="R162" s="138">
        <f t="shared" si="403"/>
        <v>13000</v>
      </c>
      <c r="S162" s="138">
        <f t="shared" si="404"/>
        <v>7100</v>
      </c>
      <c r="T162" s="138">
        <f t="shared" si="405"/>
        <v>4600</v>
      </c>
      <c r="U162" s="138">
        <f t="shared" si="405"/>
        <v>0</v>
      </c>
      <c r="V162" s="138" t="str">
        <f t="shared" si="406"/>
        <v xml:space="preserve">Các tuyến đường giao thông đấu nối trực tiếp ra </v>
      </c>
      <c r="W162" s="138" t="str">
        <f t="shared" si="407"/>
        <v>Đường nối từ đường Đặng Đức Thuật qua đường Nguyễn Bảo Đức đến đường Lý Văn Sâm</v>
      </c>
      <c r="X162" s="138" t="str">
        <f t="shared" si="407"/>
        <v xml:space="preserve"> đoạn từ Đường Đặng Đức Thuật</v>
      </c>
      <c r="Y162" s="138" t="str">
        <f t="shared" si="407"/>
        <v xml:space="preserve"> đến Đường Lý Văn Sâm</v>
      </c>
      <c r="Z162" s="138" t="str">
        <f t="shared" ref="Z162:AC162" si="408">Z155</f>
        <v xml:space="preserve"> có hiện trạng là đường nhựa, bê tông xi măng:</v>
      </c>
      <c r="AA162" s="138" t="str">
        <f t="shared" si="408"/>
        <v>- Có bề rộng ≥5m, cách đường giao thông &gt;600m.</v>
      </c>
      <c r="AB162" s="138" t="str">
        <f t="shared" si="408"/>
        <v>- Có bề rộng từ ≥3m đến &lt;5m, cách đường giao thông từ &gt;400m đến ≤600m.</v>
      </c>
      <c r="AC162" s="138" t="str">
        <f t="shared" si="408"/>
        <v>- Có bề rộng &lt;3m, cách đường giao thông ≤200m.</v>
      </c>
    </row>
    <row r="163" spans="1:29" ht="94.5">
      <c r="A163" s="135">
        <f t="shared" si="340"/>
        <v>158</v>
      </c>
      <c r="B163" s="135" t="str">
        <f t="shared" si="396"/>
        <v>VT4</v>
      </c>
      <c r="C163" s="111" t="str">
        <f t="shared" si="397"/>
        <v>BH157DT</v>
      </c>
      <c r="D163" s="143" t="str">
        <f>V163&amp;W163&amp;X163&amp;Y163&amp;Z163</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từ ≥3m đến &lt;5m, cách đường giao thông &gt;600m.
- Có bề rộng &lt;3m, cách đường giao thông &gt;200m.</v>
      </c>
      <c r="E163" s="143"/>
      <c r="F163" s="143"/>
      <c r="G163" s="142">
        <v>4600</v>
      </c>
      <c r="H163" s="142">
        <v>3200</v>
      </c>
      <c r="I163" s="142">
        <v>2800</v>
      </c>
      <c r="J163" s="128">
        <f>VLOOKUP(C163,'[1]1. MA DO'!$E$5:$AA$1933,23,0)</f>
        <v>1.1299999999999999</v>
      </c>
      <c r="K163" s="129">
        <f t="shared" si="337"/>
        <v>1.1299999999999999</v>
      </c>
      <c r="L163" s="129">
        <f t="shared" si="338"/>
        <v>1.1299999999999999</v>
      </c>
      <c r="M163" s="137">
        <f t="shared" si="398"/>
        <v>16000</v>
      </c>
      <c r="N163" s="137">
        <f t="shared" si="399"/>
        <v>11000</v>
      </c>
      <c r="O163" s="137">
        <f t="shared" si="400"/>
        <v>6000</v>
      </c>
      <c r="P163" s="137">
        <f t="shared" si="401"/>
        <v>3900</v>
      </c>
      <c r="Q163" s="138">
        <f t="shared" si="402"/>
        <v>19000</v>
      </c>
      <c r="R163" s="138">
        <f t="shared" si="403"/>
        <v>13000</v>
      </c>
      <c r="S163" s="138">
        <f t="shared" si="404"/>
        <v>7100</v>
      </c>
      <c r="T163" s="138">
        <f t="shared" si="405"/>
        <v>4600</v>
      </c>
      <c r="U163" s="138">
        <f t="shared" si="405"/>
        <v>0</v>
      </c>
      <c r="V163" s="138" t="str">
        <f t="shared" si="406"/>
        <v xml:space="preserve">Các tuyến đường giao thông đấu nối trực tiếp ra </v>
      </c>
      <c r="W163" s="138" t="str">
        <f t="shared" si="407"/>
        <v>Đường nối từ đường Đặng Đức Thuật qua đường Nguyễn Bảo Đức đến đường Lý Văn Sâm</v>
      </c>
      <c r="X163" s="138" t="str">
        <f t="shared" si="407"/>
        <v xml:space="preserve"> đoạn từ Đường Đặng Đức Thuật</v>
      </c>
      <c r="Y163" s="138" t="str">
        <f t="shared" si="407"/>
        <v xml:space="preserve"> đến Đường Lý Văn Sâm</v>
      </c>
      <c r="Z163" s="138" t="str">
        <f t="shared" ref="Z163:AC163" si="409">Z156</f>
        <v xml:space="preserve"> có hiện trạng là đường nhựa, bê tông xi măng:
- Có bề rộng từ ≥3m đến &lt;5m, cách đường giao thông &gt;600m.
- Có bề rộng &lt;3m, cách đường giao thông &gt;200m.</v>
      </c>
      <c r="AA163" s="138">
        <f t="shared" si="409"/>
        <v>0</v>
      </c>
      <c r="AB163" s="138">
        <f t="shared" si="409"/>
        <v>0</v>
      </c>
      <c r="AC163" s="138">
        <f t="shared" si="409"/>
        <v>0</v>
      </c>
    </row>
    <row r="164" spans="1:29" ht="94.5">
      <c r="A164" s="135">
        <f t="shared" si="340"/>
        <v>159</v>
      </c>
      <c r="B164" s="135" t="str">
        <f t="shared" si="396"/>
        <v>VT2*0,8</v>
      </c>
      <c r="C164" s="111" t="str">
        <f t="shared" si="397"/>
        <v>BH157DT</v>
      </c>
      <c r="D164" s="143" t="str">
        <f>V164&amp;W164&amp;X164&amp;Y164&amp;Z164&amp;"
"&amp;AA164&amp;"
"
&amp;AB164</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≤600m.
- Có bề rộng từ ≥3m đến &lt;5m, cách đường giao thông ≤400m.</v>
      </c>
      <c r="E164" s="143"/>
      <c r="F164" s="143"/>
      <c r="G164" s="142">
        <v>11700</v>
      </c>
      <c r="H164" s="142">
        <v>8200</v>
      </c>
      <c r="I164" s="142">
        <v>7000</v>
      </c>
      <c r="J164" s="128">
        <f>VLOOKUP(C164,'[1]1. MA DO'!$E$5:$AA$1933,23,0)</f>
        <v>1.1299999999999999</v>
      </c>
      <c r="K164" s="129">
        <f t="shared" si="337"/>
        <v>1.1299999999999999</v>
      </c>
      <c r="L164" s="129">
        <f t="shared" si="338"/>
        <v>1.1299999999999999</v>
      </c>
      <c r="M164" s="137">
        <f t="shared" si="398"/>
        <v>16000</v>
      </c>
      <c r="N164" s="137">
        <f t="shared" si="399"/>
        <v>11000</v>
      </c>
      <c r="O164" s="137">
        <f t="shared" si="400"/>
        <v>6000</v>
      </c>
      <c r="P164" s="137">
        <f t="shared" si="401"/>
        <v>3900</v>
      </c>
      <c r="Q164" s="138">
        <f t="shared" si="402"/>
        <v>19000</v>
      </c>
      <c r="R164" s="138">
        <f t="shared" si="403"/>
        <v>13000</v>
      </c>
      <c r="S164" s="138">
        <f t="shared" si="404"/>
        <v>7100</v>
      </c>
      <c r="T164" s="138">
        <f t="shared" si="405"/>
        <v>4600</v>
      </c>
      <c r="U164" s="138">
        <f t="shared" si="405"/>
        <v>0</v>
      </c>
      <c r="V164" s="138" t="str">
        <f t="shared" si="406"/>
        <v xml:space="preserve">Các tuyến đường giao thông không đấu nối trực tiếp và thông ra </v>
      </c>
      <c r="W164" s="138" t="str">
        <f t="shared" si="407"/>
        <v>Đường nối từ đường Đặng Đức Thuật qua đường Nguyễn Bảo Đức đến đường Lý Văn Sâm</v>
      </c>
      <c r="X164" s="138" t="str">
        <f t="shared" si="407"/>
        <v xml:space="preserve"> đoạn từ Đường Đặng Đức Thuật</v>
      </c>
      <c r="Y164" s="138" t="str">
        <f t="shared" si="407"/>
        <v xml:space="preserve"> đến Đường Lý Văn Sâm</v>
      </c>
      <c r="Z164" s="138" t="str">
        <f t="shared" ref="Z164:AC164" si="410">Z157</f>
        <v xml:space="preserve"> có hiện trạng là đường nhựa, bê tông xi măng:</v>
      </c>
      <c r="AA164" s="138" t="str">
        <f t="shared" si="410"/>
        <v>- Có bề rộng ≥5m, cách đường giao thông ≤600m.</v>
      </c>
      <c r="AB164" s="138" t="str">
        <f t="shared" si="410"/>
        <v>- Có bề rộng từ ≥3m đến &lt;5m, cách đường giao thông ≤400m.</v>
      </c>
      <c r="AC164" s="138">
        <f t="shared" si="410"/>
        <v>0</v>
      </c>
    </row>
    <row r="165" spans="1:29" ht="94.5">
      <c r="A165" s="135">
        <f t="shared" si="340"/>
        <v>160</v>
      </c>
      <c r="B165" s="135" t="str">
        <f t="shared" si="396"/>
        <v>VT3*0,8</v>
      </c>
      <c r="C165" s="111" t="str">
        <f t="shared" si="397"/>
        <v>BH157DT</v>
      </c>
      <c r="D165" s="143" t="str">
        <f>V165&amp;W165&amp;X165&amp;Y165&amp;Z165&amp;"
"&amp;AA165&amp;"
"
&amp;AB165&amp;"
"&amp;AC165</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E165" s="143"/>
      <c r="F165" s="143"/>
      <c r="G165" s="142">
        <v>6400</v>
      </c>
      <c r="H165" s="142">
        <v>4500</v>
      </c>
      <c r="I165" s="142">
        <v>3800</v>
      </c>
      <c r="J165" s="128">
        <f>VLOOKUP(C165,'[1]1. MA DO'!$E$5:$AA$1933,23,0)</f>
        <v>1.1299999999999999</v>
      </c>
      <c r="K165" s="129">
        <f t="shared" si="337"/>
        <v>1.1299999999999999</v>
      </c>
      <c r="L165" s="129">
        <f t="shared" si="338"/>
        <v>1.1299999999999999</v>
      </c>
      <c r="M165" s="137">
        <f t="shared" si="398"/>
        <v>16000</v>
      </c>
      <c r="N165" s="137">
        <f t="shared" si="399"/>
        <v>11000</v>
      </c>
      <c r="O165" s="137">
        <f t="shared" si="400"/>
        <v>6000</v>
      </c>
      <c r="P165" s="137">
        <f t="shared" si="401"/>
        <v>3900</v>
      </c>
      <c r="Q165" s="138">
        <f t="shared" si="402"/>
        <v>19000</v>
      </c>
      <c r="R165" s="138">
        <f t="shared" si="403"/>
        <v>13000</v>
      </c>
      <c r="S165" s="138">
        <f t="shared" si="404"/>
        <v>7100</v>
      </c>
      <c r="T165" s="138">
        <f t="shared" si="405"/>
        <v>4600</v>
      </c>
      <c r="U165" s="138">
        <f t="shared" si="405"/>
        <v>0</v>
      </c>
      <c r="V165" s="138" t="str">
        <f t="shared" si="406"/>
        <v xml:space="preserve">Các tuyến đường giao thông không đấu nối trực tiếp và thông ra </v>
      </c>
      <c r="W165" s="138" t="str">
        <f t="shared" si="407"/>
        <v>Đường nối từ đường Đặng Đức Thuật qua đường Nguyễn Bảo Đức đến đường Lý Văn Sâm</v>
      </c>
      <c r="X165" s="138" t="str">
        <f t="shared" si="407"/>
        <v xml:space="preserve"> đoạn từ Đường Đặng Đức Thuật</v>
      </c>
      <c r="Y165" s="138" t="str">
        <f t="shared" si="407"/>
        <v xml:space="preserve"> đến Đường Lý Văn Sâm</v>
      </c>
      <c r="Z165" s="138" t="str">
        <f t="shared" ref="Z165:AC165" si="411">Z158</f>
        <v xml:space="preserve"> có hiện trạng là đường nhựa, bê tông xi măng:</v>
      </c>
      <c r="AA165" s="138" t="str">
        <f t="shared" si="411"/>
        <v>- Có bề rộng ≥5m, cách đường giao thông &gt;600m.</v>
      </c>
      <c r="AB165" s="138" t="str">
        <f t="shared" si="411"/>
        <v>- Có bề rộng từ ≥3m đến &lt;5m, cách đường giao thông từ &gt;400m đến ≤600m.</v>
      </c>
      <c r="AC165" s="138" t="str">
        <f t="shared" si="411"/>
        <v>- Có bề rộng &lt;3m, cách đường giao thông ≤200m.</v>
      </c>
    </row>
    <row r="166" spans="1:29" ht="94.5">
      <c r="A166" s="135">
        <f t="shared" si="340"/>
        <v>161</v>
      </c>
      <c r="B166" s="135" t="str">
        <f t="shared" si="396"/>
        <v>VT4*0,8</v>
      </c>
      <c r="C166" s="111" t="str">
        <f t="shared" si="397"/>
        <v>BH157DT</v>
      </c>
      <c r="D166" s="143" t="str">
        <f>V166&amp;W166&amp;X166&amp;Y166&amp;Z166</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từ ≥3m đến &lt;5m, cách đường giao thông &gt;600m.
- Có bề rộng &lt;3m, cách đường giao thông &gt; 200m.</v>
      </c>
      <c r="E166" s="143"/>
      <c r="F166" s="143"/>
      <c r="G166" s="142">
        <v>4100</v>
      </c>
      <c r="H166" s="142">
        <v>2900</v>
      </c>
      <c r="I166" s="142">
        <v>2500</v>
      </c>
      <c r="J166" s="128">
        <f>VLOOKUP(C166,'[1]1. MA DO'!$E$5:$AA$1933,23,0)</f>
        <v>1.1299999999999999</v>
      </c>
      <c r="K166" s="129">
        <f t="shared" si="337"/>
        <v>1.1299999999999999</v>
      </c>
      <c r="L166" s="129">
        <f t="shared" si="338"/>
        <v>1.1299999999999999</v>
      </c>
      <c r="M166" s="137">
        <f t="shared" si="398"/>
        <v>16000</v>
      </c>
      <c r="N166" s="137">
        <f t="shared" si="399"/>
        <v>11000</v>
      </c>
      <c r="O166" s="137">
        <f t="shared" si="400"/>
        <v>6000</v>
      </c>
      <c r="P166" s="137">
        <f t="shared" si="401"/>
        <v>3900</v>
      </c>
      <c r="Q166" s="138">
        <f t="shared" si="402"/>
        <v>19000</v>
      </c>
      <c r="R166" s="138">
        <f t="shared" si="403"/>
        <v>13000</v>
      </c>
      <c r="S166" s="138">
        <f t="shared" si="404"/>
        <v>7100</v>
      </c>
      <c r="T166" s="138">
        <f t="shared" si="405"/>
        <v>4600</v>
      </c>
      <c r="U166" s="138">
        <f t="shared" si="405"/>
        <v>0</v>
      </c>
      <c r="V166" s="138" t="str">
        <f t="shared" si="406"/>
        <v xml:space="preserve">Các tuyến đường giao thông không đấu nối trực tiếp và thông ra </v>
      </c>
      <c r="W166" s="138" t="str">
        <f t="shared" si="407"/>
        <v>Đường nối từ đường Đặng Đức Thuật qua đường Nguyễn Bảo Đức đến đường Lý Văn Sâm</v>
      </c>
      <c r="X166" s="138" t="str">
        <f t="shared" si="407"/>
        <v xml:space="preserve"> đoạn từ Đường Đặng Đức Thuật</v>
      </c>
      <c r="Y166" s="138" t="str">
        <f t="shared" si="407"/>
        <v xml:space="preserve"> đến Đường Lý Văn Sâm</v>
      </c>
      <c r="Z166" s="138" t="str">
        <f t="shared" ref="Z166:AC166" si="412">Z159</f>
        <v xml:space="preserve"> có hiện trạng là đường nhựa, bê tông xi măng:
- Có bề rộng từ ≥3m đến &lt;5m, cách đường giao thông &gt;600m.
- Có bề rộng &lt;3m, cách đường giao thông &gt; 200m.</v>
      </c>
      <c r="AA166" s="138">
        <f t="shared" si="412"/>
        <v>0</v>
      </c>
      <c r="AB166" s="138">
        <f t="shared" si="412"/>
        <v>0</v>
      </c>
      <c r="AC166" s="138">
        <f t="shared" si="412"/>
        <v>0</v>
      </c>
    </row>
    <row r="167" spans="1:29" ht="63">
      <c r="A167" s="135">
        <f t="shared" si="340"/>
        <v>162</v>
      </c>
      <c r="B167" s="135" t="str">
        <f>'Đầu vào (2)'!G162</f>
        <v>BH158DT</v>
      </c>
      <c r="C167" s="111" t="str">
        <f>$B$167</f>
        <v>BH158DT</v>
      </c>
      <c r="D167" s="136" t="str">
        <f>'Đầu vào (2)'!H162</f>
        <v>Đường nối từ đường Đặng Đức Thuật đến đường Nguyễn Bảo Đức</v>
      </c>
      <c r="E167" s="136" t="str">
        <f>'Đầu vào (2)'!I162</f>
        <v>Đường Đặng Đức Thuật</v>
      </c>
      <c r="F167" s="136" t="str">
        <f>'Đầu vào (2)'!J162</f>
        <v>Đường Nguyễn Bảo Đức</v>
      </c>
      <c r="G167" s="141">
        <v>19000</v>
      </c>
      <c r="H167" s="142">
        <v>13300</v>
      </c>
      <c r="I167" s="142">
        <v>11400</v>
      </c>
      <c r="J167" s="128">
        <f>VLOOKUP(C167,'[1]1. MA DO'!$E$5:$AA$1933,23,0)</f>
        <v>1.1299999999999999</v>
      </c>
      <c r="K167" s="129">
        <f t="shared" si="337"/>
        <v>1.1299999999999999</v>
      </c>
      <c r="L167" s="129">
        <f t="shared" si="338"/>
        <v>1.1299999999999999</v>
      </c>
      <c r="M167" s="137">
        <f>'Đầu vào (2)'!K162</f>
        <v>16000</v>
      </c>
      <c r="N167" s="137">
        <f>'Đầu vào (2)'!L162</f>
        <v>11000</v>
      </c>
      <c r="O167" s="137">
        <f>'Đầu vào (2)'!M162</f>
        <v>6000</v>
      </c>
      <c r="P167" s="137">
        <f>'Đầu vào (2)'!N162</f>
        <v>3900</v>
      </c>
      <c r="Q167" s="138">
        <f>VLOOKUP(B167,'[2]Giá đề xuất ODT'!$G$11:$AD$2233,21,0)</f>
        <v>19000</v>
      </c>
      <c r="R167" s="138">
        <f>VLOOKUP(B167,'[2]Giá đề xuất ODT'!$G$11:$AD$2233,22,0)</f>
        <v>13000</v>
      </c>
      <c r="S167" s="138">
        <f>VLOOKUP(B167,'[2]Giá đề xuất ODT'!$G$11:$AD$2233,23,0)</f>
        <v>7100</v>
      </c>
      <c r="T167" s="138">
        <f>VLOOKUP(B167,'[2]Giá đề xuất ODT'!$G$11:$AD$2233,24,0)</f>
        <v>4600</v>
      </c>
      <c r="U167" s="132"/>
      <c r="V167" s="132"/>
      <c r="W167" s="138" t="str">
        <f>D167</f>
        <v>Đường nối từ đường Đặng Đức Thuật đến đường Nguyễn Bảo Đức</v>
      </c>
      <c r="X167" s="138" t="str">
        <f>" đoạn từ "&amp;E167</f>
        <v xml:space="preserve"> đoạn từ Đường Đặng Đức Thuật</v>
      </c>
      <c r="Y167" s="138" t="str">
        <f>" đến "&amp;F167</f>
        <v xml:space="preserve"> đến Đường Nguyễn Bảo Đức</v>
      </c>
      <c r="Z167" s="132"/>
      <c r="AA167" s="132"/>
      <c r="AB167" s="132"/>
      <c r="AC167" s="132"/>
    </row>
    <row r="168" spans="1:29" ht="78.75">
      <c r="A168" s="135">
        <f t="shared" si="340"/>
        <v>163</v>
      </c>
      <c r="B168" s="135" t="str">
        <f t="shared" ref="B168:B173" si="413">B161</f>
        <v>VT2</v>
      </c>
      <c r="C168" s="111" t="str">
        <f t="shared" ref="C168:C173" si="414">$B$167</f>
        <v>BH158DT</v>
      </c>
      <c r="D168" s="143" t="str">
        <f>V168&amp;W168&amp;X168&amp;Y168&amp;Z168&amp;"
"&amp;AA168&amp;"
"
&amp;AB168</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≤600m.
- Có bề rộng từ ≥3m đến &lt;5m, cách đường giao thông ≤400m.</v>
      </c>
      <c r="E168" s="143"/>
      <c r="F168" s="143"/>
      <c r="G168" s="142">
        <v>13000</v>
      </c>
      <c r="H168" s="142">
        <v>9100</v>
      </c>
      <c r="I168" s="142">
        <v>7800</v>
      </c>
      <c r="J168" s="128">
        <f>VLOOKUP(C168,'[1]1. MA DO'!$E$5:$AA$1933,23,0)</f>
        <v>1.1299999999999999</v>
      </c>
      <c r="K168" s="129">
        <f t="shared" si="337"/>
        <v>1.1299999999999999</v>
      </c>
      <c r="L168" s="129">
        <f t="shared" si="338"/>
        <v>1.1299999999999999</v>
      </c>
      <c r="M168" s="137">
        <f t="shared" ref="M168:M173" si="415">M167</f>
        <v>16000</v>
      </c>
      <c r="N168" s="137">
        <f t="shared" ref="N168:N173" si="416">N167</f>
        <v>11000</v>
      </c>
      <c r="O168" s="137">
        <f t="shared" ref="O168:O173" si="417">O167</f>
        <v>6000</v>
      </c>
      <c r="P168" s="137">
        <f t="shared" ref="P168:P173" si="418">P167</f>
        <v>3900</v>
      </c>
      <c r="Q168" s="138">
        <f t="shared" ref="Q168:Q173" si="419">Q167</f>
        <v>19000</v>
      </c>
      <c r="R168" s="138">
        <f t="shared" ref="R168:R173" si="420">R167</f>
        <v>13000</v>
      </c>
      <c r="S168" s="138">
        <f t="shared" ref="S168:S173" si="421">S167</f>
        <v>7100</v>
      </c>
      <c r="T168" s="138">
        <f t="shared" ref="T168:U173" si="422">T167</f>
        <v>4600</v>
      </c>
      <c r="U168" s="138">
        <f t="shared" si="422"/>
        <v>0</v>
      </c>
      <c r="V168" s="138" t="str">
        <f t="shared" ref="V168:V173" si="423">V161</f>
        <v xml:space="preserve">Các tuyến đường giao thông đấu nối trực tiếp ra </v>
      </c>
      <c r="W168" s="138" t="str">
        <f t="shared" ref="W168:Y173" si="424">W167</f>
        <v>Đường nối từ đường Đặng Đức Thuật đến đường Nguyễn Bảo Đức</v>
      </c>
      <c r="X168" s="138" t="str">
        <f t="shared" si="424"/>
        <v xml:space="preserve"> đoạn từ Đường Đặng Đức Thuật</v>
      </c>
      <c r="Y168" s="138" t="str">
        <f t="shared" si="424"/>
        <v xml:space="preserve"> đến Đường Nguyễn Bảo Đức</v>
      </c>
      <c r="Z168" s="138" t="str">
        <f>Z161</f>
        <v xml:space="preserve"> có hiện trạng là đường nhựa, bê tông xi măng:</v>
      </c>
      <c r="AA168" s="138" t="str">
        <f>AA161</f>
        <v>- Có bề rộng ≥5m, cách đường giao thông ≤600m.</v>
      </c>
      <c r="AB168" s="138" t="str">
        <f>AB161</f>
        <v>- Có bề rộng từ ≥3m đến &lt;5m, cách đường giao thông ≤400m.</v>
      </c>
      <c r="AC168" s="138">
        <f>AC161</f>
        <v>0</v>
      </c>
    </row>
    <row r="169" spans="1:29" ht="78.75">
      <c r="A169" s="135">
        <f t="shared" si="340"/>
        <v>164</v>
      </c>
      <c r="B169" s="135" t="str">
        <f t="shared" si="413"/>
        <v>VT3</v>
      </c>
      <c r="C169" s="111" t="str">
        <f t="shared" si="414"/>
        <v>BH158DT</v>
      </c>
      <c r="D169" s="143" t="str">
        <f>V169&amp;W169&amp;X169&amp;Y169&amp;Z169&amp;"
"&amp;AA169&amp;"
"&amp;AB169&amp;"
"&amp;AC169</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69" s="143"/>
      <c r="F169" s="143"/>
      <c r="G169" s="142">
        <v>7100</v>
      </c>
      <c r="H169" s="142">
        <v>5000</v>
      </c>
      <c r="I169" s="142">
        <v>4300</v>
      </c>
      <c r="J169" s="128">
        <f>VLOOKUP(C169,'[1]1. MA DO'!$E$5:$AA$1933,23,0)</f>
        <v>1.1299999999999999</v>
      </c>
      <c r="K169" s="129">
        <f t="shared" si="337"/>
        <v>1.1299999999999999</v>
      </c>
      <c r="L169" s="129">
        <f t="shared" si="338"/>
        <v>1.1299999999999999</v>
      </c>
      <c r="M169" s="137">
        <f t="shared" si="415"/>
        <v>16000</v>
      </c>
      <c r="N169" s="137">
        <f t="shared" si="416"/>
        <v>11000</v>
      </c>
      <c r="O169" s="137">
        <f t="shared" si="417"/>
        <v>6000</v>
      </c>
      <c r="P169" s="137">
        <f t="shared" si="418"/>
        <v>3900</v>
      </c>
      <c r="Q169" s="138">
        <f t="shared" si="419"/>
        <v>19000</v>
      </c>
      <c r="R169" s="138">
        <f t="shared" si="420"/>
        <v>13000</v>
      </c>
      <c r="S169" s="138">
        <f t="shared" si="421"/>
        <v>7100</v>
      </c>
      <c r="T169" s="138">
        <f t="shared" si="422"/>
        <v>4600</v>
      </c>
      <c r="U169" s="138">
        <f t="shared" si="422"/>
        <v>0</v>
      </c>
      <c r="V169" s="138" t="str">
        <f t="shared" si="423"/>
        <v xml:space="preserve">Các tuyến đường giao thông đấu nối trực tiếp ra </v>
      </c>
      <c r="W169" s="138" t="str">
        <f t="shared" si="424"/>
        <v>Đường nối từ đường Đặng Đức Thuật đến đường Nguyễn Bảo Đức</v>
      </c>
      <c r="X169" s="138" t="str">
        <f t="shared" si="424"/>
        <v xml:space="preserve"> đoạn từ Đường Đặng Đức Thuật</v>
      </c>
      <c r="Y169" s="138" t="str">
        <f t="shared" si="424"/>
        <v xml:space="preserve"> đến Đường Nguyễn Bảo Đức</v>
      </c>
      <c r="Z169" s="138" t="str">
        <f t="shared" ref="Z169:AC169" si="425">Z162</f>
        <v xml:space="preserve"> có hiện trạng là đường nhựa, bê tông xi măng:</v>
      </c>
      <c r="AA169" s="138" t="str">
        <f t="shared" si="425"/>
        <v>- Có bề rộng ≥5m, cách đường giao thông &gt;600m.</v>
      </c>
      <c r="AB169" s="138" t="str">
        <f t="shared" si="425"/>
        <v>- Có bề rộng từ ≥3m đến &lt;5m, cách đường giao thông từ &gt;400m đến ≤600m.</v>
      </c>
      <c r="AC169" s="138" t="str">
        <f t="shared" si="425"/>
        <v>- Có bề rộng &lt;3m, cách đường giao thông ≤200m.</v>
      </c>
    </row>
    <row r="170" spans="1:29" ht="94.5">
      <c r="A170" s="135">
        <f t="shared" si="340"/>
        <v>165</v>
      </c>
      <c r="B170" s="135" t="str">
        <f t="shared" si="413"/>
        <v>VT4</v>
      </c>
      <c r="C170" s="111" t="str">
        <f t="shared" si="414"/>
        <v>BH158DT</v>
      </c>
      <c r="D170" s="143" t="str">
        <f>V170&amp;W170&amp;X170&amp;Y170&amp;Z170</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từ ≥3m đến &lt;5m, cách đường giao thông &gt;600m.
- Có bề rộng &lt;3m, cách đường giao thông &gt;200m.</v>
      </c>
      <c r="E170" s="143"/>
      <c r="F170" s="143"/>
      <c r="G170" s="142">
        <v>4600</v>
      </c>
      <c r="H170" s="142">
        <v>3200</v>
      </c>
      <c r="I170" s="142">
        <v>2800</v>
      </c>
      <c r="J170" s="128">
        <f>VLOOKUP(C170,'[1]1. MA DO'!$E$5:$AA$1933,23,0)</f>
        <v>1.1299999999999999</v>
      </c>
      <c r="K170" s="129">
        <f t="shared" si="337"/>
        <v>1.1299999999999999</v>
      </c>
      <c r="L170" s="129">
        <f t="shared" si="338"/>
        <v>1.1299999999999999</v>
      </c>
      <c r="M170" s="137">
        <f t="shared" si="415"/>
        <v>16000</v>
      </c>
      <c r="N170" s="137">
        <f t="shared" si="416"/>
        <v>11000</v>
      </c>
      <c r="O170" s="137">
        <f t="shared" si="417"/>
        <v>6000</v>
      </c>
      <c r="P170" s="137">
        <f t="shared" si="418"/>
        <v>3900</v>
      </c>
      <c r="Q170" s="138">
        <f t="shared" si="419"/>
        <v>19000</v>
      </c>
      <c r="R170" s="138">
        <f t="shared" si="420"/>
        <v>13000</v>
      </c>
      <c r="S170" s="138">
        <f t="shared" si="421"/>
        <v>7100</v>
      </c>
      <c r="T170" s="138">
        <f t="shared" si="422"/>
        <v>4600</v>
      </c>
      <c r="U170" s="138">
        <f t="shared" si="422"/>
        <v>0</v>
      </c>
      <c r="V170" s="138" t="str">
        <f t="shared" si="423"/>
        <v xml:space="preserve">Các tuyến đường giao thông đấu nối trực tiếp ra </v>
      </c>
      <c r="W170" s="138" t="str">
        <f t="shared" si="424"/>
        <v>Đường nối từ đường Đặng Đức Thuật đến đường Nguyễn Bảo Đức</v>
      </c>
      <c r="X170" s="138" t="str">
        <f t="shared" si="424"/>
        <v xml:space="preserve"> đoạn từ Đường Đặng Đức Thuật</v>
      </c>
      <c r="Y170" s="138" t="str">
        <f t="shared" si="424"/>
        <v xml:space="preserve"> đến Đường Nguyễn Bảo Đức</v>
      </c>
      <c r="Z170" s="138" t="str">
        <f t="shared" ref="Z170:AC170" si="426">Z163</f>
        <v xml:space="preserve"> có hiện trạng là đường nhựa, bê tông xi măng:
- Có bề rộng từ ≥3m đến &lt;5m, cách đường giao thông &gt;600m.
- Có bề rộng &lt;3m, cách đường giao thông &gt;200m.</v>
      </c>
      <c r="AA170" s="138">
        <f t="shared" si="426"/>
        <v>0</v>
      </c>
      <c r="AB170" s="138">
        <f t="shared" si="426"/>
        <v>0</v>
      </c>
      <c r="AC170" s="138">
        <f t="shared" si="426"/>
        <v>0</v>
      </c>
    </row>
    <row r="171" spans="1:29" ht="94.5">
      <c r="A171" s="135">
        <f t="shared" si="340"/>
        <v>166</v>
      </c>
      <c r="B171" s="135" t="str">
        <f t="shared" si="413"/>
        <v>VT2*0,8</v>
      </c>
      <c r="C171" s="111" t="str">
        <f t="shared" si="414"/>
        <v>BH158DT</v>
      </c>
      <c r="D171" s="143" t="str">
        <f>V171&amp;W171&amp;X171&amp;Y171&amp;Z171&amp;"
"&amp;AA171&amp;"
"
&amp;AB171</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≤600m.
- Có bề rộng từ ≥3m đến &lt;5m, cách đường giao thông ≤400m.</v>
      </c>
      <c r="E171" s="143"/>
      <c r="F171" s="143"/>
      <c r="G171" s="142">
        <v>11700</v>
      </c>
      <c r="H171" s="142">
        <v>8200</v>
      </c>
      <c r="I171" s="142">
        <v>7000</v>
      </c>
      <c r="J171" s="128">
        <f>VLOOKUP(C171,'[1]1. MA DO'!$E$5:$AA$1933,23,0)</f>
        <v>1.1299999999999999</v>
      </c>
      <c r="K171" s="129">
        <f t="shared" si="337"/>
        <v>1.1299999999999999</v>
      </c>
      <c r="L171" s="129">
        <f t="shared" si="338"/>
        <v>1.1299999999999999</v>
      </c>
      <c r="M171" s="137">
        <f t="shared" si="415"/>
        <v>16000</v>
      </c>
      <c r="N171" s="137">
        <f t="shared" si="416"/>
        <v>11000</v>
      </c>
      <c r="O171" s="137">
        <f t="shared" si="417"/>
        <v>6000</v>
      </c>
      <c r="P171" s="137">
        <f t="shared" si="418"/>
        <v>3900</v>
      </c>
      <c r="Q171" s="138">
        <f t="shared" si="419"/>
        <v>19000</v>
      </c>
      <c r="R171" s="138">
        <f t="shared" si="420"/>
        <v>13000</v>
      </c>
      <c r="S171" s="138">
        <f t="shared" si="421"/>
        <v>7100</v>
      </c>
      <c r="T171" s="138">
        <f t="shared" si="422"/>
        <v>4600</v>
      </c>
      <c r="U171" s="138">
        <f t="shared" si="422"/>
        <v>0</v>
      </c>
      <c r="V171" s="138" t="str">
        <f t="shared" si="423"/>
        <v xml:space="preserve">Các tuyến đường giao thông không đấu nối trực tiếp và thông ra </v>
      </c>
      <c r="W171" s="138" t="str">
        <f t="shared" si="424"/>
        <v>Đường nối từ đường Đặng Đức Thuật đến đường Nguyễn Bảo Đức</v>
      </c>
      <c r="X171" s="138" t="str">
        <f t="shared" si="424"/>
        <v xml:space="preserve"> đoạn từ Đường Đặng Đức Thuật</v>
      </c>
      <c r="Y171" s="138" t="str">
        <f t="shared" si="424"/>
        <v xml:space="preserve"> đến Đường Nguyễn Bảo Đức</v>
      </c>
      <c r="Z171" s="138" t="str">
        <f t="shared" ref="Z171:AC171" si="427">Z164</f>
        <v xml:space="preserve"> có hiện trạng là đường nhựa, bê tông xi măng:</v>
      </c>
      <c r="AA171" s="138" t="str">
        <f t="shared" si="427"/>
        <v>- Có bề rộng ≥5m, cách đường giao thông ≤600m.</v>
      </c>
      <c r="AB171" s="138" t="str">
        <f t="shared" si="427"/>
        <v>- Có bề rộng từ ≥3m đến &lt;5m, cách đường giao thông ≤400m.</v>
      </c>
      <c r="AC171" s="138">
        <f t="shared" si="427"/>
        <v>0</v>
      </c>
    </row>
    <row r="172" spans="1:29" ht="94.5">
      <c r="A172" s="135">
        <f t="shared" si="340"/>
        <v>167</v>
      </c>
      <c r="B172" s="135" t="str">
        <f t="shared" si="413"/>
        <v>VT3*0,8</v>
      </c>
      <c r="C172" s="111" t="str">
        <f t="shared" si="414"/>
        <v>BH158DT</v>
      </c>
      <c r="D172" s="143" t="str">
        <f>V172&amp;W172&amp;X172&amp;Y172&amp;Z172&amp;"
"&amp;AA172&amp;"
"
&amp;AB172&amp;"
"&amp;AC172</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E172" s="143"/>
      <c r="F172" s="143"/>
      <c r="G172" s="142">
        <v>6400</v>
      </c>
      <c r="H172" s="142">
        <v>4500</v>
      </c>
      <c r="I172" s="142">
        <v>3800</v>
      </c>
      <c r="J172" s="128">
        <f>VLOOKUP(C172,'[1]1. MA DO'!$E$5:$AA$1933,23,0)</f>
        <v>1.1299999999999999</v>
      </c>
      <c r="K172" s="129">
        <f t="shared" si="337"/>
        <v>1.1299999999999999</v>
      </c>
      <c r="L172" s="129">
        <f t="shared" si="338"/>
        <v>1.1299999999999999</v>
      </c>
      <c r="M172" s="137">
        <f t="shared" si="415"/>
        <v>16000</v>
      </c>
      <c r="N172" s="137">
        <f t="shared" si="416"/>
        <v>11000</v>
      </c>
      <c r="O172" s="137">
        <f t="shared" si="417"/>
        <v>6000</v>
      </c>
      <c r="P172" s="137">
        <f t="shared" si="418"/>
        <v>3900</v>
      </c>
      <c r="Q172" s="138">
        <f t="shared" si="419"/>
        <v>19000</v>
      </c>
      <c r="R172" s="138">
        <f t="shared" si="420"/>
        <v>13000</v>
      </c>
      <c r="S172" s="138">
        <f t="shared" si="421"/>
        <v>7100</v>
      </c>
      <c r="T172" s="138">
        <f t="shared" si="422"/>
        <v>4600</v>
      </c>
      <c r="U172" s="138">
        <f t="shared" si="422"/>
        <v>0</v>
      </c>
      <c r="V172" s="138" t="str">
        <f t="shared" si="423"/>
        <v xml:space="preserve">Các tuyến đường giao thông không đấu nối trực tiếp và thông ra </v>
      </c>
      <c r="W172" s="138" t="str">
        <f t="shared" si="424"/>
        <v>Đường nối từ đường Đặng Đức Thuật đến đường Nguyễn Bảo Đức</v>
      </c>
      <c r="X172" s="138" t="str">
        <f t="shared" si="424"/>
        <v xml:space="preserve"> đoạn từ Đường Đặng Đức Thuật</v>
      </c>
      <c r="Y172" s="138" t="str">
        <f t="shared" si="424"/>
        <v xml:space="preserve"> đến Đường Nguyễn Bảo Đức</v>
      </c>
      <c r="Z172" s="138" t="str">
        <f t="shared" ref="Z172:AC172" si="428">Z165</f>
        <v xml:space="preserve"> có hiện trạng là đường nhựa, bê tông xi măng:</v>
      </c>
      <c r="AA172" s="138" t="str">
        <f t="shared" si="428"/>
        <v>- Có bề rộng ≥5m, cách đường giao thông &gt;600m.</v>
      </c>
      <c r="AB172" s="138" t="str">
        <f t="shared" si="428"/>
        <v>- Có bề rộng từ ≥3m đến &lt;5m, cách đường giao thông từ &gt;400m đến ≤600m.</v>
      </c>
      <c r="AC172" s="138" t="str">
        <f t="shared" si="428"/>
        <v>- Có bề rộng &lt;3m, cách đường giao thông ≤200m.</v>
      </c>
    </row>
    <row r="173" spans="1:29" ht="94.5">
      <c r="A173" s="135">
        <f t="shared" si="340"/>
        <v>168</v>
      </c>
      <c r="B173" s="135" t="str">
        <f t="shared" si="413"/>
        <v>VT4*0,8</v>
      </c>
      <c r="C173" s="111" t="str">
        <f t="shared" si="414"/>
        <v>BH158DT</v>
      </c>
      <c r="D173" s="143" t="str">
        <f>V173&amp;W173&amp;X173&amp;Y173&amp;Z173</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từ ≥3m đến &lt;5m, cách đường giao thông &gt;600m.
- Có bề rộng &lt;3m, cách đường giao thông &gt; 200m.</v>
      </c>
      <c r="E173" s="143"/>
      <c r="F173" s="143"/>
      <c r="G173" s="142">
        <v>4100</v>
      </c>
      <c r="H173" s="142">
        <v>2900</v>
      </c>
      <c r="I173" s="142">
        <v>2500</v>
      </c>
      <c r="J173" s="128">
        <f>VLOOKUP(C173,'[1]1. MA DO'!$E$5:$AA$1933,23,0)</f>
        <v>1.1299999999999999</v>
      </c>
      <c r="K173" s="129">
        <f t="shared" si="337"/>
        <v>1.1299999999999999</v>
      </c>
      <c r="L173" s="129">
        <f t="shared" si="338"/>
        <v>1.1299999999999999</v>
      </c>
      <c r="M173" s="137">
        <f t="shared" si="415"/>
        <v>16000</v>
      </c>
      <c r="N173" s="137">
        <f t="shared" si="416"/>
        <v>11000</v>
      </c>
      <c r="O173" s="137">
        <f t="shared" si="417"/>
        <v>6000</v>
      </c>
      <c r="P173" s="137">
        <f t="shared" si="418"/>
        <v>3900</v>
      </c>
      <c r="Q173" s="138">
        <f t="shared" si="419"/>
        <v>19000</v>
      </c>
      <c r="R173" s="138">
        <f t="shared" si="420"/>
        <v>13000</v>
      </c>
      <c r="S173" s="138">
        <f t="shared" si="421"/>
        <v>7100</v>
      </c>
      <c r="T173" s="138">
        <f t="shared" si="422"/>
        <v>4600</v>
      </c>
      <c r="U173" s="138">
        <f t="shared" si="422"/>
        <v>0</v>
      </c>
      <c r="V173" s="138" t="str">
        <f t="shared" si="423"/>
        <v xml:space="preserve">Các tuyến đường giao thông không đấu nối trực tiếp và thông ra </v>
      </c>
      <c r="W173" s="138" t="str">
        <f t="shared" si="424"/>
        <v>Đường nối từ đường Đặng Đức Thuật đến đường Nguyễn Bảo Đức</v>
      </c>
      <c r="X173" s="138" t="str">
        <f t="shared" si="424"/>
        <v xml:space="preserve"> đoạn từ Đường Đặng Đức Thuật</v>
      </c>
      <c r="Y173" s="138" t="str">
        <f t="shared" si="424"/>
        <v xml:space="preserve"> đến Đường Nguyễn Bảo Đức</v>
      </c>
      <c r="Z173" s="138" t="str">
        <f t="shared" ref="Z173:AC173" si="429">Z166</f>
        <v xml:space="preserve"> có hiện trạng là đường nhựa, bê tông xi măng:
- Có bề rộng từ ≥3m đến &lt;5m, cách đường giao thông &gt;600m.
- Có bề rộng &lt;3m, cách đường giao thông &gt; 200m.</v>
      </c>
      <c r="AA173" s="138">
        <f t="shared" si="429"/>
        <v>0</v>
      </c>
      <c r="AB173" s="138">
        <f t="shared" si="429"/>
        <v>0</v>
      </c>
      <c r="AC173" s="138">
        <f t="shared" si="429"/>
        <v>0</v>
      </c>
    </row>
    <row r="174" spans="1:29" ht="31.5">
      <c r="A174" s="135">
        <f t="shared" si="340"/>
        <v>169</v>
      </c>
      <c r="B174" s="135" t="str">
        <f>'Đầu vào (2)'!G169</f>
        <v>BH101DT</v>
      </c>
      <c r="C174" s="111" t="str">
        <f>$B$174</f>
        <v>BH101DT</v>
      </c>
      <c r="D174" s="136" t="str">
        <f>'Đầu vào (2)'!H169</f>
        <v>Đường Đặng Đức Thuật</v>
      </c>
      <c r="E174" s="136" t="str">
        <f>'Đầu vào (2)'!I169</f>
        <v>Đường Đồng Khởi</v>
      </c>
      <c r="F174" s="136" t="str">
        <f>'Đầu vào (2)'!J169</f>
        <v>Đường Đoàn Văn Cự</v>
      </c>
      <c r="G174" s="141">
        <v>21300</v>
      </c>
      <c r="H174" s="142">
        <v>14900</v>
      </c>
      <c r="I174" s="142">
        <v>12800</v>
      </c>
      <c r="J174" s="128">
        <f>VLOOKUP(C174,'[1]1. MA DO'!$E$5:$AA$1933,23,0)</f>
        <v>1.2</v>
      </c>
      <c r="K174" s="129">
        <f t="shared" si="337"/>
        <v>1.2</v>
      </c>
      <c r="L174" s="129">
        <f t="shared" si="338"/>
        <v>1.2</v>
      </c>
      <c r="M174" s="137">
        <f>'Đầu vào (2)'!K169</f>
        <v>21000</v>
      </c>
      <c r="N174" s="137">
        <f>'Đầu vào (2)'!L169</f>
        <v>11000</v>
      </c>
      <c r="O174" s="137">
        <f>'Đầu vào (2)'!M169</f>
        <v>6000</v>
      </c>
      <c r="P174" s="137">
        <f>'Đầu vào (2)'!N169</f>
        <v>3900</v>
      </c>
      <c r="Q174" s="138">
        <f>VLOOKUP(B174,'[2]Giá đề xuất ODT'!$G$11:$AD$2233,21,0)</f>
        <v>21300</v>
      </c>
      <c r="R174" s="138">
        <f>VLOOKUP(B174,'[2]Giá đề xuất ODT'!$G$11:$AD$2233,22,0)</f>
        <v>12300</v>
      </c>
      <c r="S174" s="138">
        <f>VLOOKUP(B174,'[2]Giá đề xuất ODT'!$G$11:$AD$2233,23,0)</f>
        <v>6700</v>
      </c>
      <c r="T174" s="138">
        <f>VLOOKUP(B174,'[2]Giá đề xuất ODT'!$G$11:$AD$2233,24,0)</f>
        <v>4400</v>
      </c>
      <c r="U174" s="132"/>
      <c r="V174" s="132"/>
      <c r="W174" s="138" t="str">
        <f>D174</f>
        <v>Đường Đặng Đức Thuật</v>
      </c>
      <c r="X174" s="138" t="str">
        <f>" đoạn từ "&amp;E174</f>
        <v xml:space="preserve"> đoạn từ Đường Đồng Khởi</v>
      </c>
      <c r="Y174" s="138" t="str">
        <f>" đến "&amp;F174</f>
        <v xml:space="preserve"> đến Đường Đoàn Văn Cự</v>
      </c>
      <c r="Z174" s="132"/>
      <c r="AA174" s="132"/>
      <c r="AB174" s="132"/>
      <c r="AC174" s="132"/>
    </row>
    <row r="175" spans="1:29" ht="78.75">
      <c r="A175" s="135">
        <f t="shared" si="340"/>
        <v>170</v>
      </c>
      <c r="B175" s="135" t="str">
        <f t="shared" ref="B175:B180" si="430">B168</f>
        <v>VT2</v>
      </c>
      <c r="C175" s="111" t="str">
        <f t="shared" ref="C175:C180" si="431">$B$174</f>
        <v>BH101DT</v>
      </c>
      <c r="D175" s="143" t="str">
        <f>V175&amp;W175&amp;X175&amp;Y175&amp;Z175&amp;"
"&amp;AA175&amp;"
"
&amp;AB175</f>
        <v>Các tuyến đường giao thông đấu nối trực tiếp ra Đường Đặng Đức Thuật đoạn từ Đường Đồng Khởi đến Đường Đoàn Văn Cự có hiện trạng là đường nhựa, bê tông xi măng:
- Có bề rộng ≥5m, cách đường giao thông ≤600m.
- Có bề rộng từ ≥3m đến &lt;5m, cách đường giao thông ≤400m.</v>
      </c>
      <c r="E175" s="143"/>
      <c r="F175" s="143"/>
      <c r="G175" s="142">
        <v>12300</v>
      </c>
      <c r="H175" s="142">
        <v>8600</v>
      </c>
      <c r="I175" s="142">
        <v>7400</v>
      </c>
      <c r="J175" s="128">
        <f>VLOOKUP(C175,'[1]1. MA DO'!$E$5:$AA$1933,23,0)</f>
        <v>1.2</v>
      </c>
      <c r="K175" s="129">
        <f t="shared" si="337"/>
        <v>1.2</v>
      </c>
      <c r="L175" s="129">
        <f t="shared" si="338"/>
        <v>1.2</v>
      </c>
      <c r="M175" s="137">
        <f t="shared" ref="M175:M180" si="432">M174</f>
        <v>21000</v>
      </c>
      <c r="N175" s="137">
        <f t="shared" ref="N175:N180" si="433">N174</f>
        <v>11000</v>
      </c>
      <c r="O175" s="137">
        <f t="shared" ref="O175:O180" si="434">O174</f>
        <v>6000</v>
      </c>
      <c r="P175" s="137">
        <f t="shared" ref="P175:P180" si="435">P174</f>
        <v>3900</v>
      </c>
      <c r="Q175" s="138">
        <f t="shared" ref="Q175:Q180" si="436">Q174</f>
        <v>21300</v>
      </c>
      <c r="R175" s="138">
        <f t="shared" ref="R175:R180" si="437">R174</f>
        <v>12300</v>
      </c>
      <c r="S175" s="138">
        <f t="shared" ref="S175:S180" si="438">S174</f>
        <v>6700</v>
      </c>
      <c r="T175" s="138">
        <f t="shared" ref="T175:U180" si="439">T174</f>
        <v>4400</v>
      </c>
      <c r="U175" s="138">
        <f t="shared" si="439"/>
        <v>0</v>
      </c>
      <c r="V175" s="138" t="str">
        <f t="shared" ref="V175:V180" si="440">V168</f>
        <v xml:space="preserve">Các tuyến đường giao thông đấu nối trực tiếp ra </v>
      </c>
      <c r="W175" s="138" t="str">
        <f t="shared" ref="W175:X180" si="441">W174</f>
        <v>Đường Đặng Đức Thuật</v>
      </c>
      <c r="X175" s="138" t="str">
        <f t="shared" si="441"/>
        <v xml:space="preserve"> đoạn từ Đường Đồng Khởi</v>
      </c>
      <c r="Y175" s="138" t="str">
        <f t="shared" ref="Y175:Y180" si="442">Y174</f>
        <v xml:space="preserve"> đến Đường Đoàn Văn Cự</v>
      </c>
      <c r="Z175" s="138" t="str">
        <f>Z168</f>
        <v xml:space="preserve"> có hiện trạng là đường nhựa, bê tông xi măng:</v>
      </c>
      <c r="AA175" s="138" t="str">
        <f>AA168</f>
        <v>- Có bề rộng ≥5m, cách đường giao thông ≤600m.</v>
      </c>
      <c r="AB175" s="138" t="str">
        <f>AB168</f>
        <v>- Có bề rộng từ ≥3m đến &lt;5m, cách đường giao thông ≤400m.</v>
      </c>
      <c r="AC175" s="138">
        <f>AC168</f>
        <v>0</v>
      </c>
    </row>
    <row r="176" spans="1:29" ht="78.75">
      <c r="A176" s="135">
        <f t="shared" si="340"/>
        <v>171</v>
      </c>
      <c r="B176" s="135" t="str">
        <f t="shared" si="430"/>
        <v>VT3</v>
      </c>
      <c r="C176" s="111" t="str">
        <f t="shared" si="431"/>
        <v>BH101DT</v>
      </c>
      <c r="D176" s="143" t="str">
        <f>V176&amp;W176&amp;X176&amp;Y176&amp;Z176&amp;"
"&amp;AA176&amp;"
"&amp;AB176&amp;"
"&amp;AC176</f>
        <v>Các tuyến đường giao thông đấu nối trực tiếp ra Đường Đặng Đức Thuật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E176" s="143"/>
      <c r="F176" s="143"/>
      <c r="G176" s="142">
        <v>6700</v>
      </c>
      <c r="H176" s="142">
        <v>4700</v>
      </c>
      <c r="I176" s="142">
        <v>4000</v>
      </c>
      <c r="J176" s="128">
        <f>VLOOKUP(C176,'[1]1. MA DO'!$E$5:$AA$1933,23,0)</f>
        <v>1.2</v>
      </c>
      <c r="K176" s="129">
        <f t="shared" si="337"/>
        <v>1.2</v>
      </c>
      <c r="L176" s="129">
        <f t="shared" si="338"/>
        <v>1.2</v>
      </c>
      <c r="M176" s="137">
        <f t="shared" si="432"/>
        <v>21000</v>
      </c>
      <c r="N176" s="137">
        <f t="shared" si="433"/>
        <v>11000</v>
      </c>
      <c r="O176" s="137">
        <f t="shared" si="434"/>
        <v>6000</v>
      </c>
      <c r="P176" s="137">
        <f t="shared" si="435"/>
        <v>3900</v>
      </c>
      <c r="Q176" s="138">
        <f t="shared" si="436"/>
        <v>21300</v>
      </c>
      <c r="R176" s="138">
        <f t="shared" si="437"/>
        <v>12300</v>
      </c>
      <c r="S176" s="138">
        <f t="shared" si="438"/>
        <v>6700</v>
      </c>
      <c r="T176" s="138">
        <f t="shared" si="439"/>
        <v>4400</v>
      </c>
      <c r="U176" s="138">
        <f t="shared" si="439"/>
        <v>0</v>
      </c>
      <c r="V176" s="138" t="str">
        <f t="shared" si="440"/>
        <v xml:space="preserve">Các tuyến đường giao thông đấu nối trực tiếp ra </v>
      </c>
      <c r="W176" s="138" t="str">
        <f t="shared" si="441"/>
        <v>Đường Đặng Đức Thuật</v>
      </c>
      <c r="X176" s="138" t="str">
        <f t="shared" si="441"/>
        <v xml:space="preserve"> đoạn từ Đường Đồng Khởi</v>
      </c>
      <c r="Y176" s="138" t="str">
        <f t="shared" si="442"/>
        <v xml:space="preserve"> đến Đường Đoàn Văn Cự</v>
      </c>
      <c r="Z176" s="138" t="str">
        <f t="shared" ref="Z176:AC176" si="443">Z169</f>
        <v xml:space="preserve"> có hiện trạng là đường nhựa, bê tông xi măng:</v>
      </c>
      <c r="AA176" s="138" t="str">
        <f t="shared" si="443"/>
        <v>- Có bề rộng ≥5m, cách đường giao thông &gt;600m.</v>
      </c>
      <c r="AB176" s="138" t="str">
        <f t="shared" si="443"/>
        <v>- Có bề rộng từ ≥3m đến &lt;5m, cách đường giao thông từ &gt;400m đến ≤600m.</v>
      </c>
      <c r="AC176" s="138" t="str">
        <f t="shared" si="443"/>
        <v>- Có bề rộng &lt;3m, cách đường giao thông ≤200m.</v>
      </c>
    </row>
    <row r="177" spans="1:29" ht="94.5">
      <c r="A177" s="135">
        <f t="shared" si="340"/>
        <v>172</v>
      </c>
      <c r="B177" s="135" t="str">
        <f t="shared" si="430"/>
        <v>VT4</v>
      </c>
      <c r="C177" s="111" t="str">
        <f t="shared" si="431"/>
        <v>BH101DT</v>
      </c>
      <c r="D177" s="143" t="str">
        <f>V177&amp;W177&amp;X177&amp;Y177&amp;Z177</f>
        <v>Các tuyến đường giao thông đấu nối trực tiếp ra Đường Đặng Đức Thuật đoạn từ Đường Đồng Khởi đến Đường Đoàn Văn Cự có hiện trạng là đường nhựa, bê tông xi măng:
- Có bề rộng từ ≥3m đến &lt;5m, cách đường giao thông &gt;600m.
- Có bề rộng &lt;3m, cách đường giao thông &gt;200m.</v>
      </c>
      <c r="E177" s="143"/>
      <c r="F177" s="143"/>
      <c r="G177" s="142">
        <v>4400</v>
      </c>
      <c r="H177" s="142">
        <v>3100</v>
      </c>
      <c r="I177" s="142">
        <v>2600</v>
      </c>
      <c r="J177" s="128">
        <f>VLOOKUP(C177,'[1]1. MA DO'!$E$5:$AA$1933,23,0)</f>
        <v>1.2</v>
      </c>
      <c r="K177" s="129">
        <f t="shared" si="337"/>
        <v>1.2</v>
      </c>
      <c r="L177" s="129">
        <f t="shared" si="338"/>
        <v>1.2</v>
      </c>
      <c r="M177" s="137">
        <f t="shared" si="432"/>
        <v>21000</v>
      </c>
      <c r="N177" s="137">
        <f t="shared" si="433"/>
        <v>11000</v>
      </c>
      <c r="O177" s="137">
        <f t="shared" si="434"/>
        <v>6000</v>
      </c>
      <c r="P177" s="137">
        <f t="shared" si="435"/>
        <v>3900</v>
      </c>
      <c r="Q177" s="138">
        <f t="shared" si="436"/>
        <v>21300</v>
      </c>
      <c r="R177" s="138">
        <f t="shared" si="437"/>
        <v>12300</v>
      </c>
      <c r="S177" s="138">
        <f t="shared" si="438"/>
        <v>6700</v>
      </c>
      <c r="T177" s="138">
        <f t="shared" si="439"/>
        <v>4400</v>
      </c>
      <c r="U177" s="138">
        <f t="shared" si="439"/>
        <v>0</v>
      </c>
      <c r="V177" s="138" t="str">
        <f t="shared" si="440"/>
        <v xml:space="preserve">Các tuyến đường giao thông đấu nối trực tiếp ra </v>
      </c>
      <c r="W177" s="138" t="str">
        <f t="shared" si="441"/>
        <v>Đường Đặng Đức Thuật</v>
      </c>
      <c r="X177" s="138" t="str">
        <f t="shared" si="441"/>
        <v xml:space="preserve"> đoạn từ Đường Đồng Khởi</v>
      </c>
      <c r="Y177" s="138" t="str">
        <f t="shared" si="442"/>
        <v xml:space="preserve"> đến Đường Đoàn Văn Cự</v>
      </c>
      <c r="Z177" s="138" t="str">
        <f t="shared" ref="Z177:AC177" si="444">Z170</f>
        <v xml:space="preserve"> có hiện trạng là đường nhựa, bê tông xi măng:
- Có bề rộng từ ≥3m đến &lt;5m, cách đường giao thông &gt;600m.
- Có bề rộng &lt;3m, cách đường giao thông &gt;200m.</v>
      </c>
      <c r="AA177" s="138">
        <f t="shared" si="444"/>
        <v>0</v>
      </c>
      <c r="AB177" s="138">
        <f t="shared" si="444"/>
        <v>0</v>
      </c>
      <c r="AC177" s="138">
        <f t="shared" si="444"/>
        <v>0</v>
      </c>
    </row>
    <row r="178" spans="1:29" ht="94.5">
      <c r="A178" s="135">
        <f t="shared" si="340"/>
        <v>173</v>
      </c>
      <c r="B178" s="135" t="str">
        <f t="shared" si="430"/>
        <v>VT2*0,8</v>
      </c>
      <c r="C178" s="111" t="str">
        <f t="shared" si="431"/>
        <v>BH101DT</v>
      </c>
      <c r="D178" s="143" t="str">
        <f>V178&amp;W178&amp;X178&amp;Y178&amp;Z178&amp;"
"&amp;AA178&amp;"
"
&amp;AB178</f>
        <v>Các tuyến đường giao thông không đấu nối trực tiếp và thông ra Đường Đặng Đức Thuật đoạn từ Đường Đồng Khởi đến Đường Đoàn Văn Cự có hiện trạng là đường nhựa, bê tông xi măng:
- Có bề rộng ≥5m, cách đường giao thông ≤600m.
- Có bề rộng từ ≥3m đến &lt;5m, cách đường giao thông ≤400m.</v>
      </c>
      <c r="E178" s="143"/>
      <c r="F178" s="143"/>
      <c r="G178" s="142">
        <v>11100</v>
      </c>
      <c r="H178" s="142">
        <v>7800</v>
      </c>
      <c r="I178" s="142">
        <v>6700</v>
      </c>
      <c r="J178" s="128">
        <f>VLOOKUP(C178,'[1]1. MA DO'!$E$5:$AA$1933,23,0)</f>
        <v>1.2</v>
      </c>
      <c r="K178" s="129">
        <f t="shared" si="337"/>
        <v>1.2</v>
      </c>
      <c r="L178" s="129">
        <f t="shared" si="338"/>
        <v>1.2</v>
      </c>
      <c r="M178" s="137">
        <f t="shared" si="432"/>
        <v>21000</v>
      </c>
      <c r="N178" s="137">
        <f t="shared" si="433"/>
        <v>11000</v>
      </c>
      <c r="O178" s="137">
        <f t="shared" si="434"/>
        <v>6000</v>
      </c>
      <c r="P178" s="137">
        <f t="shared" si="435"/>
        <v>3900</v>
      </c>
      <c r="Q178" s="138">
        <f t="shared" si="436"/>
        <v>21300</v>
      </c>
      <c r="R178" s="138">
        <f t="shared" si="437"/>
        <v>12300</v>
      </c>
      <c r="S178" s="138">
        <f t="shared" si="438"/>
        <v>6700</v>
      </c>
      <c r="T178" s="138">
        <f t="shared" si="439"/>
        <v>4400</v>
      </c>
      <c r="U178" s="138">
        <f t="shared" si="439"/>
        <v>0</v>
      </c>
      <c r="V178" s="138" t="str">
        <f t="shared" si="440"/>
        <v xml:space="preserve">Các tuyến đường giao thông không đấu nối trực tiếp và thông ra </v>
      </c>
      <c r="W178" s="138" t="str">
        <f t="shared" si="441"/>
        <v>Đường Đặng Đức Thuật</v>
      </c>
      <c r="X178" s="138" t="str">
        <f t="shared" si="441"/>
        <v xml:space="preserve"> đoạn từ Đường Đồng Khởi</v>
      </c>
      <c r="Y178" s="138" t="str">
        <f t="shared" si="442"/>
        <v xml:space="preserve"> đến Đường Đoàn Văn Cự</v>
      </c>
      <c r="Z178" s="138" t="str">
        <f t="shared" ref="Z178:AC178" si="445">Z171</f>
        <v xml:space="preserve"> có hiện trạng là đường nhựa, bê tông xi măng:</v>
      </c>
      <c r="AA178" s="138" t="str">
        <f t="shared" si="445"/>
        <v>- Có bề rộng ≥5m, cách đường giao thông ≤600m.</v>
      </c>
      <c r="AB178" s="138" t="str">
        <f t="shared" si="445"/>
        <v>- Có bề rộng từ ≥3m đến &lt;5m, cách đường giao thông ≤400m.</v>
      </c>
      <c r="AC178" s="138">
        <f t="shared" si="445"/>
        <v>0</v>
      </c>
    </row>
    <row r="179" spans="1:29" ht="94.5">
      <c r="A179" s="135">
        <f t="shared" si="340"/>
        <v>174</v>
      </c>
      <c r="B179" s="135" t="str">
        <f t="shared" si="430"/>
        <v>VT3*0,8</v>
      </c>
      <c r="C179" s="111" t="str">
        <f t="shared" si="431"/>
        <v>BH101DT</v>
      </c>
      <c r="D179" s="143" t="str">
        <f>V179&amp;W179&amp;X179&amp;Y179&amp;Z179&amp;"
"&amp;AA179&amp;"
"
&amp;AB179&amp;"
"&amp;AC179</f>
        <v>Các tuyến đường giao thông không đấu nối trực tiếp và thông ra Đường Đặng Đức Thuật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E179" s="143"/>
      <c r="F179" s="143"/>
      <c r="G179" s="142">
        <v>6000</v>
      </c>
      <c r="H179" s="142">
        <v>4200</v>
      </c>
      <c r="I179" s="142">
        <v>3600</v>
      </c>
      <c r="J179" s="128">
        <f>VLOOKUP(C179,'[1]1. MA DO'!$E$5:$AA$1933,23,0)</f>
        <v>1.2</v>
      </c>
      <c r="K179" s="129">
        <f t="shared" si="337"/>
        <v>1.2</v>
      </c>
      <c r="L179" s="129">
        <f t="shared" si="338"/>
        <v>1.2</v>
      </c>
      <c r="M179" s="137">
        <f t="shared" si="432"/>
        <v>21000</v>
      </c>
      <c r="N179" s="137">
        <f t="shared" si="433"/>
        <v>11000</v>
      </c>
      <c r="O179" s="137">
        <f t="shared" si="434"/>
        <v>6000</v>
      </c>
      <c r="P179" s="137">
        <f t="shared" si="435"/>
        <v>3900</v>
      </c>
      <c r="Q179" s="138">
        <f t="shared" si="436"/>
        <v>21300</v>
      </c>
      <c r="R179" s="138">
        <f t="shared" si="437"/>
        <v>12300</v>
      </c>
      <c r="S179" s="138">
        <f t="shared" si="438"/>
        <v>6700</v>
      </c>
      <c r="T179" s="138">
        <f t="shared" si="439"/>
        <v>4400</v>
      </c>
      <c r="U179" s="138">
        <f t="shared" si="439"/>
        <v>0</v>
      </c>
      <c r="V179" s="138" t="str">
        <f t="shared" si="440"/>
        <v xml:space="preserve">Các tuyến đường giao thông không đấu nối trực tiếp và thông ra </v>
      </c>
      <c r="W179" s="138" t="str">
        <f t="shared" si="441"/>
        <v>Đường Đặng Đức Thuật</v>
      </c>
      <c r="X179" s="138" t="str">
        <f t="shared" si="441"/>
        <v xml:space="preserve"> đoạn từ Đường Đồng Khởi</v>
      </c>
      <c r="Y179" s="138" t="str">
        <f t="shared" si="442"/>
        <v xml:space="preserve"> đến Đường Đoàn Văn Cự</v>
      </c>
      <c r="Z179" s="138" t="str">
        <f t="shared" ref="Z179:AC179" si="446">Z172</f>
        <v xml:space="preserve"> có hiện trạng là đường nhựa, bê tông xi măng:</v>
      </c>
      <c r="AA179" s="138" t="str">
        <f t="shared" si="446"/>
        <v>- Có bề rộng ≥5m, cách đường giao thông &gt;600m.</v>
      </c>
      <c r="AB179" s="138" t="str">
        <f t="shared" si="446"/>
        <v>- Có bề rộng từ ≥3m đến &lt;5m, cách đường giao thông từ &gt;400m đến ≤600m.</v>
      </c>
      <c r="AC179" s="138" t="str">
        <f t="shared" si="446"/>
        <v>- Có bề rộng &lt;3m, cách đường giao thông ≤200m.</v>
      </c>
    </row>
    <row r="180" spans="1:29" ht="94.5">
      <c r="A180" s="135">
        <f t="shared" si="340"/>
        <v>175</v>
      </c>
      <c r="B180" s="135" t="str">
        <f t="shared" si="430"/>
        <v>VT4*0,8</v>
      </c>
      <c r="C180" s="111" t="str">
        <f t="shared" si="431"/>
        <v>BH101DT</v>
      </c>
      <c r="D180" s="143" t="str">
        <f>V180&amp;W180&amp;X180&amp;Y180&amp;Z180</f>
        <v>Các tuyến đường giao thông không đấu nối trực tiếp và thông ra Đường Đặng Đức Thuật đoạn từ Đường Đồng Khởi đến Đường Đoàn Văn Cự có hiện trạng là đường nhựa, bê tông xi măng:
- Có bề rộng từ ≥3m đến &lt;5m, cách đường giao thông &gt;600m.
- Có bề rộng &lt;3m, cách đường giao thông &gt; 200m.</v>
      </c>
      <c r="E180" s="143"/>
      <c r="F180" s="143"/>
      <c r="G180" s="142">
        <v>4000</v>
      </c>
      <c r="H180" s="142">
        <v>2800</v>
      </c>
      <c r="I180" s="142">
        <v>2400</v>
      </c>
      <c r="J180" s="128">
        <f>VLOOKUP(C180,'[1]1. MA DO'!$E$5:$AA$1933,23,0)</f>
        <v>1.2</v>
      </c>
      <c r="K180" s="129">
        <f t="shared" si="337"/>
        <v>1.2</v>
      </c>
      <c r="L180" s="129">
        <f t="shared" si="338"/>
        <v>1.2</v>
      </c>
      <c r="M180" s="137">
        <f t="shared" si="432"/>
        <v>21000</v>
      </c>
      <c r="N180" s="137">
        <f t="shared" si="433"/>
        <v>11000</v>
      </c>
      <c r="O180" s="137">
        <f t="shared" si="434"/>
        <v>6000</v>
      </c>
      <c r="P180" s="137">
        <f t="shared" si="435"/>
        <v>3900</v>
      </c>
      <c r="Q180" s="138">
        <f t="shared" si="436"/>
        <v>21300</v>
      </c>
      <c r="R180" s="138">
        <f t="shared" si="437"/>
        <v>12300</v>
      </c>
      <c r="S180" s="138">
        <f t="shared" si="438"/>
        <v>6700</v>
      </c>
      <c r="T180" s="138">
        <f t="shared" si="439"/>
        <v>4400</v>
      </c>
      <c r="U180" s="138">
        <f t="shared" si="439"/>
        <v>0</v>
      </c>
      <c r="V180" s="138" t="str">
        <f t="shared" si="440"/>
        <v xml:space="preserve">Các tuyến đường giao thông không đấu nối trực tiếp và thông ra </v>
      </c>
      <c r="W180" s="138" t="str">
        <f t="shared" si="441"/>
        <v>Đường Đặng Đức Thuật</v>
      </c>
      <c r="X180" s="138" t="str">
        <f t="shared" si="441"/>
        <v xml:space="preserve"> đoạn từ Đường Đồng Khởi</v>
      </c>
      <c r="Y180" s="138" t="str">
        <f t="shared" si="442"/>
        <v xml:space="preserve"> đến Đường Đoàn Văn Cự</v>
      </c>
      <c r="Z180" s="138" t="str">
        <f t="shared" ref="Z180:AC180" si="447">Z173</f>
        <v xml:space="preserve"> có hiện trạng là đường nhựa, bê tông xi măng:
- Có bề rộng từ ≥3m đến &lt;5m, cách đường giao thông &gt;600m.
- Có bề rộng &lt;3m, cách đường giao thông &gt; 200m.</v>
      </c>
      <c r="AA180" s="138">
        <f t="shared" si="447"/>
        <v>0</v>
      </c>
      <c r="AB180" s="138">
        <f t="shared" si="447"/>
        <v>0</v>
      </c>
      <c r="AC180" s="138">
        <f t="shared" si="447"/>
        <v>0</v>
      </c>
    </row>
    <row r="181" spans="1:29" ht="31.5">
      <c r="A181" s="135">
        <f t="shared" si="340"/>
        <v>176</v>
      </c>
      <c r="B181" s="135" t="str">
        <f>'Đầu vào (2)'!G176</f>
        <v>BH102DT_D1</v>
      </c>
      <c r="C181" s="111" t="str">
        <f>$B$181</f>
        <v>BH102DT_D1</v>
      </c>
      <c r="D181" s="136" t="str">
        <f>'Đầu vào (2)'!H176</f>
        <v>Đường Đoàn Văn Cự</v>
      </c>
      <c r="E181" s="136" t="str">
        <f>'Đầu vào (2)'!I176</f>
        <v>Đường Phạm Văn Thuận</v>
      </c>
      <c r="F181" s="136" t="str">
        <f>'Đầu vào (2)'!J176</f>
        <v>Đến hết Công ty VMEP</v>
      </c>
      <c r="G181" s="141">
        <v>24900</v>
      </c>
      <c r="H181" s="142">
        <v>17400</v>
      </c>
      <c r="I181" s="142">
        <v>14900</v>
      </c>
      <c r="J181" s="128">
        <f>VLOOKUP(C181,'[1]1. MA DO'!$E$5:$AA$1933,23,0)</f>
        <v>1.1100000000000001</v>
      </c>
      <c r="K181" s="129">
        <f t="shared" si="337"/>
        <v>1.1100000000000001</v>
      </c>
      <c r="L181" s="129">
        <f t="shared" si="338"/>
        <v>1.1100000000000001</v>
      </c>
      <c r="M181" s="137">
        <f>'Đầu vào (2)'!K176</f>
        <v>21000</v>
      </c>
      <c r="N181" s="137">
        <f>'Đầu vào (2)'!L176</f>
        <v>11000</v>
      </c>
      <c r="O181" s="137">
        <f>'Đầu vào (2)'!M176</f>
        <v>6500</v>
      </c>
      <c r="P181" s="137">
        <f>'Đầu vào (2)'!N176</f>
        <v>4500</v>
      </c>
      <c r="Q181" s="138">
        <f>VLOOKUP(B181,'[2]Giá đề xuất ODT'!$G$11:$AD$2233,21,0)</f>
        <v>24900</v>
      </c>
      <c r="R181" s="138">
        <f>VLOOKUP(B181,'[2]Giá đề xuất ODT'!$G$11:$AD$2233,22,0)</f>
        <v>13000</v>
      </c>
      <c r="S181" s="138">
        <f>VLOOKUP(B181,'[2]Giá đề xuất ODT'!$G$11:$AD$2233,23,0)</f>
        <v>7700</v>
      </c>
      <c r="T181" s="138">
        <f>VLOOKUP(B181,'[2]Giá đề xuất ODT'!$G$11:$AD$2233,24,0)</f>
        <v>5300</v>
      </c>
      <c r="U181" s="132"/>
      <c r="V181" s="132"/>
      <c r="W181" s="138" t="str">
        <f>D181</f>
        <v>Đường Đoàn Văn Cự</v>
      </c>
      <c r="X181" s="138" t="str">
        <f>" đoạn từ "&amp;E181</f>
        <v xml:space="preserve"> đoạn từ Đường Phạm Văn Thuận</v>
      </c>
      <c r="Y181" s="138" t="str">
        <f>" đến "&amp;F181</f>
        <v xml:space="preserve"> đến Đến hết Công ty VMEP</v>
      </c>
      <c r="Z181" s="132"/>
      <c r="AA181" s="132"/>
      <c r="AB181" s="132"/>
      <c r="AC181" s="132"/>
    </row>
    <row r="182" spans="1:29" ht="78.75">
      <c r="A182" s="135">
        <f t="shared" si="340"/>
        <v>177</v>
      </c>
      <c r="B182" s="135" t="str">
        <f t="shared" ref="B182:B187" si="448">B175</f>
        <v>VT2</v>
      </c>
      <c r="C182" s="111" t="str">
        <f t="shared" ref="C182:C187" si="449">$B$181</f>
        <v>BH102DT_D1</v>
      </c>
      <c r="D182" s="143" t="str">
        <f>V182&amp;W182&amp;X182&amp;Y182&amp;Z182&amp;"
"&amp;AA182&amp;"
"
&amp;AB182</f>
        <v>Các tuyến đường giao thông đấu nối trực tiếp ra Đường Đoàn Văn Cự đoạn từ Đường Phạm Văn Thuận đến Đến hết Công ty VMEP có hiện trạng là đường nhựa, bê tông xi măng:
- Có bề rộng ≥5m, cách đường giao thông ≤600m.
- Có bề rộng từ ≥3m đến &lt;5m, cách đường giao thông ≤400m.</v>
      </c>
      <c r="E182" s="143"/>
      <c r="F182" s="143"/>
      <c r="G182" s="142">
        <v>13000</v>
      </c>
      <c r="H182" s="142">
        <v>9100</v>
      </c>
      <c r="I182" s="142">
        <v>7800</v>
      </c>
      <c r="J182" s="128">
        <f>VLOOKUP(C182,'[1]1. MA DO'!$E$5:$AA$1933,23,0)</f>
        <v>1.1100000000000001</v>
      </c>
      <c r="K182" s="129">
        <f t="shared" si="337"/>
        <v>1.1100000000000001</v>
      </c>
      <c r="L182" s="129">
        <f t="shared" si="338"/>
        <v>1.1100000000000001</v>
      </c>
      <c r="M182" s="137">
        <f t="shared" ref="M182:M187" si="450">M181</f>
        <v>21000</v>
      </c>
      <c r="N182" s="137">
        <f t="shared" ref="N182:N187" si="451">N181</f>
        <v>11000</v>
      </c>
      <c r="O182" s="137">
        <f t="shared" ref="O182:O187" si="452">O181</f>
        <v>6500</v>
      </c>
      <c r="P182" s="137">
        <f t="shared" ref="P182:P187" si="453">P181</f>
        <v>4500</v>
      </c>
      <c r="Q182" s="138">
        <f t="shared" ref="Q182:Q187" si="454">Q181</f>
        <v>24900</v>
      </c>
      <c r="R182" s="138">
        <f t="shared" ref="R182:R187" si="455">R181</f>
        <v>13000</v>
      </c>
      <c r="S182" s="138">
        <f t="shared" ref="S182:S187" si="456">S181</f>
        <v>7700</v>
      </c>
      <c r="T182" s="138">
        <f t="shared" ref="T182:U187" si="457">T181</f>
        <v>5300</v>
      </c>
      <c r="U182" s="138">
        <f t="shared" si="457"/>
        <v>0</v>
      </c>
      <c r="V182" s="138" t="str">
        <f t="shared" ref="V182:V187" si="458">V175</f>
        <v xml:space="preserve">Các tuyến đường giao thông đấu nối trực tiếp ra </v>
      </c>
      <c r="W182" s="138" t="str">
        <f t="shared" ref="W182:X187" si="459">W181</f>
        <v>Đường Đoàn Văn Cự</v>
      </c>
      <c r="X182" s="138" t="str">
        <f t="shared" si="459"/>
        <v xml:space="preserve"> đoạn từ Đường Phạm Văn Thuận</v>
      </c>
      <c r="Y182" s="138" t="str">
        <f t="shared" ref="Y182:Y187" si="460">Y181</f>
        <v xml:space="preserve"> đến Đến hết Công ty VMEP</v>
      </c>
      <c r="Z182" s="138" t="str">
        <f>Z175</f>
        <v xml:space="preserve"> có hiện trạng là đường nhựa, bê tông xi măng:</v>
      </c>
      <c r="AA182" s="138" t="str">
        <f>AA175</f>
        <v>- Có bề rộng ≥5m, cách đường giao thông ≤600m.</v>
      </c>
      <c r="AB182" s="138" t="str">
        <f>AB175</f>
        <v>- Có bề rộng từ ≥3m đến &lt;5m, cách đường giao thông ≤400m.</v>
      </c>
      <c r="AC182" s="138">
        <f>AC175</f>
        <v>0</v>
      </c>
    </row>
    <row r="183" spans="1:29" ht="78.75">
      <c r="A183" s="135">
        <f t="shared" si="340"/>
        <v>178</v>
      </c>
      <c r="B183" s="135" t="str">
        <f t="shared" si="448"/>
        <v>VT3</v>
      </c>
      <c r="C183" s="111" t="str">
        <f t="shared" si="449"/>
        <v>BH102DT_D1</v>
      </c>
      <c r="D183" s="143" t="str">
        <f>V183&amp;W183&amp;X183&amp;Y183&amp;Z183&amp;"
"&amp;AA183&amp;"
"&amp;AB183&amp;"
"&amp;AC183</f>
        <v>Các tuyến đường giao thông đấu nối trực tiếp ra Đường Đoàn Văn Cự đoạn từ Đường Phạm Văn Thuận đến Đến hết Công ty VMEP có hiện trạng là đường nhựa, bê tông xi măng:
- Có bề rộng ≥5m, cách đường giao thông &gt;600m.
- Có bề rộng từ ≥3m đến &lt;5m, cách đường giao thông từ &gt;400m đến ≤600m.
- Có bề rộng &lt;3m, cách đường giao thông ≤200m.</v>
      </c>
      <c r="E183" s="143"/>
      <c r="F183" s="143"/>
      <c r="G183" s="142">
        <v>7700</v>
      </c>
      <c r="H183" s="142">
        <v>5400</v>
      </c>
      <c r="I183" s="142">
        <v>4600</v>
      </c>
      <c r="J183" s="128">
        <f>VLOOKUP(C183,'[1]1. MA DO'!$E$5:$AA$1933,23,0)</f>
        <v>1.1100000000000001</v>
      </c>
      <c r="K183" s="129">
        <f t="shared" si="337"/>
        <v>1.1100000000000001</v>
      </c>
      <c r="L183" s="129">
        <f t="shared" si="338"/>
        <v>1.1100000000000001</v>
      </c>
      <c r="M183" s="137">
        <f t="shared" si="450"/>
        <v>21000</v>
      </c>
      <c r="N183" s="137">
        <f t="shared" si="451"/>
        <v>11000</v>
      </c>
      <c r="O183" s="137">
        <f t="shared" si="452"/>
        <v>6500</v>
      </c>
      <c r="P183" s="137">
        <f t="shared" si="453"/>
        <v>4500</v>
      </c>
      <c r="Q183" s="138">
        <f t="shared" si="454"/>
        <v>24900</v>
      </c>
      <c r="R183" s="138">
        <f t="shared" si="455"/>
        <v>13000</v>
      </c>
      <c r="S183" s="138">
        <f t="shared" si="456"/>
        <v>7700</v>
      </c>
      <c r="T183" s="138">
        <f t="shared" si="457"/>
        <v>5300</v>
      </c>
      <c r="U183" s="138">
        <f t="shared" si="457"/>
        <v>0</v>
      </c>
      <c r="V183" s="138" t="str">
        <f t="shared" si="458"/>
        <v xml:space="preserve">Các tuyến đường giao thông đấu nối trực tiếp ra </v>
      </c>
      <c r="W183" s="138" t="str">
        <f t="shared" si="459"/>
        <v>Đường Đoàn Văn Cự</v>
      </c>
      <c r="X183" s="138" t="str">
        <f t="shared" si="459"/>
        <v xml:space="preserve"> đoạn từ Đường Phạm Văn Thuận</v>
      </c>
      <c r="Y183" s="138" t="str">
        <f t="shared" si="460"/>
        <v xml:space="preserve"> đến Đến hết Công ty VMEP</v>
      </c>
      <c r="Z183" s="138" t="str">
        <f t="shared" ref="Z183:AC183" si="461">Z176</f>
        <v xml:space="preserve"> có hiện trạng là đường nhựa, bê tông xi măng:</v>
      </c>
      <c r="AA183" s="138" t="str">
        <f t="shared" si="461"/>
        <v>- Có bề rộng ≥5m, cách đường giao thông &gt;600m.</v>
      </c>
      <c r="AB183" s="138" t="str">
        <f t="shared" si="461"/>
        <v>- Có bề rộng từ ≥3m đến &lt;5m, cách đường giao thông từ &gt;400m đến ≤600m.</v>
      </c>
      <c r="AC183" s="138" t="str">
        <f t="shared" si="461"/>
        <v>- Có bề rộng &lt;3m, cách đường giao thông ≤200m.</v>
      </c>
    </row>
    <row r="184" spans="1:29" ht="94.5">
      <c r="A184" s="135">
        <f t="shared" si="340"/>
        <v>179</v>
      </c>
      <c r="B184" s="135" t="str">
        <f t="shared" si="448"/>
        <v>VT4</v>
      </c>
      <c r="C184" s="111" t="str">
        <f t="shared" si="449"/>
        <v>BH102DT_D1</v>
      </c>
      <c r="D184" s="143" t="str">
        <f>V184&amp;W184&amp;X184&amp;Y184&amp;Z184</f>
        <v>Các tuyến đường giao thông đấu nối trực tiếp ra Đường Đoàn Văn Cự đoạn từ Đường Phạm Văn Thuận đến Đến hết Công ty VMEP có hiện trạng là đường nhựa, bê tông xi măng:
- Có bề rộng từ ≥3m đến &lt;5m, cách đường giao thông &gt;600m.
- Có bề rộng &lt;3m, cách đường giao thông &gt;200m.</v>
      </c>
      <c r="E184" s="143"/>
      <c r="F184" s="143"/>
      <c r="G184" s="142">
        <v>5300</v>
      </c>
      <c r="H184" s="142">
        <v>3700</v>
      </c>
      <c r="I184" s="142">
        <v>3200</v>
      </c>
      <c r="J184" s="128">
        <f>VLOOKUP(C184,'[1]1. MA DO'!$E$5:$AA$1933,23,0)</f>
        <v>1.1100000000000001</v>
      </c>
      <c r="K184" s="129">
        <f t="shared" si="337"/>
        <v>1.1100000000000001</v>
      </c>
      <c r="L184" s="129">
        <f t="shared" si="338"/>
        <v>1.1100000000000001</v>
      </c>
      <c r="M184" s="137">
        <f t="shared" si="450"/>
        <v>21000</v>
      </c>
      <c r="N184" s="137">
        <f t="shared" si="451"/>
        <v>11000</v>
      </c>
      <c r="O184" s="137">
        <f t="shared" si="452"/>
        <v>6500</v>
      </c>
      <c r="P184" s="137">
        <f t="shared" si="453"/>
        <v>4500</v>
      </c>
      <c r="Q184" s="138">
        <f t="shared" si="454"/>
        <v>24900</v>
      </c>
      <c r="R184" s="138">
        <f t="shared" si="455"/>
        <v>13000</v>
      </c>
      <c r="S184" s="138">
        <f t="shared" si="456"/>
        <v>7700</v>
      </c>
      <c r="T184" s="138">
        <f t="shared" si="457"/>
        <v>5300</v>
      </c>
      <c r="U184" s="138">
        <f t="shared" si="457"/>
        <v>0</v>
      </c>
      <c r="V184" s="138" t="str">
        <f t="shared" si="458"/>
        <v xml:space="preserve">Các tuyến đường giao thông đấu nối trực tiếp ra </v>
      </c>
      <c r="W184" s="138" t="str">
        <f t="shared" si="459"/>
        <v>Đường Đoàn Văn Cự</v>
      </c>
      <c r="X184" s="138" t="str">
        <f t="shared" si="459"/>
        <v xml:space="preserve"> đoạn từ Đường Phạm Văn Thuận</v>
      </c>
      <c r="Y184" s="138" t="str">
        <f t="shared" si="460"/>
        <v xml:space="preserve"> đến Đến hết Công ty VMEP</v>
      </c>
      <c r="Z184" s="138" t="str">
        <f t="shared" ref="Z184:AC184" si="462">Z177</f>
        <v xml:space="preserve"> có hiện trạng là đường nhựa, bê tông xi măng:
- Có bề rộng từ ≥3m đến &lt;5m, cách đường giao thông &gt;600m.
- Có bề rộng &lt;3m, cách đường giao thông &gt;200m.</v>
      </c>
      <c r="AA184" s="138">
        <f t="shared" si="462"/>
        <v>0</v>
      </c>
      <c r="AB184" s="138">
        <f t="shared" si="462"/>
        <v>0</v>
      </c>
      <c r="AC184" s="138">
        <f t="shared" si="462"/>
        <v>0</v>
      </c>
    </row>
    <row r="185" spans="1:29" ht="94.5">
      <c r="A185" s="135">
        <f t="shared" si="340"/>
        <v>180</v>
      </c>
      <c r="B185" s="135" t="str">
        <f t="shared" si="448"/>
        <v>VT2*0,8</v>
      </c>
      <c r="C185" s="111" t="str">
        <f t="shared" si="449"/>
        <v>BH102DT_D1</v>
      </c>
      <c r="D185" s="143" t="str">
        <f>V185&amp;W185&amp;X185&amp;Y185&amp;Z185&amp;"
"&amp;AA185&amp;"
"
&amp;AB185</f>
        <v>Các tuyến đường giao thông không đấu nối trực tiếp và thông ra Đường Đoàn Văn Cự đoạn từ Đường Phạm Văn Thuận đến Đến hết Công ty VMEP có hiện trạng là đường nhựa, bê tông xi măng:
- Có bề rộng ≥5m, cách đường giao thông ≤600m.
- Có bề rộng từ ≥3m đến &lt;5m, cách đường giao thông ≤400m.</v>
      </c>
      <c r="E185" s="143"/>
      <c r="F185" s="143"/>
      <c r="G185" s="142">
        <v>11700</v>
      </c>
      <c r="H185" s="142">
        <v>8200</v>
      </c>
      <c r="I185" s="142">
        <v>7000</v>
      </c>
      <c r="J185" s="128">
        <f>VLOOKUP(C185,'[1]1. MA DO'!$E$5:$AA$1933,23,0)</f>
        <v>1.1100000000000001</v>
      </c>
      <c r="K185" s="129">
        <f t="shared" si="337"/>
        <v>1.1100000000000001</v>
      </c>
      <c r="L185" s="129">
        <f t="shared" si="338"/>
        <v>1.1100000000000001</v>
      </c>
      <c r="M185" s="137">
        <f t="shared" si="450"/>
        <v>21000</v>
      </c>
      <c r="N185" s="137">
        <f t="shared" si="451"/>
        <v>11000</v>
      </c>
      <c r="O185" s="137">
        <f t="shared" si="452"/>
        <v>6500</v>
      </c>
      <c r="P185" s="137">
        <f t="shared" si="453"/>
        <v>4500</v>
      </c>
      <c r="Q185" s="138">
        <f t="shared" si="454"/>
        <v>24900</v>
      </c>
      <c r="R185" s="138">
        <f t="shared" si="455"/>
        <v>13000</v>
      </c>
      <c r="S185" s="138">
        <f t="shared" si="456"/>
        <v>7700</v>
      </c>
      <c r="T185" s="138">
        <f t="shared" si="457"/>
        <v>5300</v>
      </c>
      <c r="U185" s="138">
        <f t="shared" si="457"/>
        <v>0</v>
      </c>
      <c r="V185" s="138" t="str">
        <f t="shared" si="458"/>
        <v xml:space="preserve">Các tuyến đường giao thông không đấu nối trực tiếp và thông ra </v>
      </c>
      <c r="W185" s="138" t="str">
        <f t="shared" si="459"/>
        <v>Đường Đoàn Văn Cự</v>
      </c>
      <c r="X185" s="138" t="str">
        <f t="shared" si="459"/>
        <v xml:space="preserve"> đoạn từ Đường Phạm Văn Thuận</v>
      </c>
      <c r="Y185" s="138" t="str">
        <f t="shared" si="460"/>
        <v xml:space="preserve"> đến Đến hết Công ty VMEP</v>
      </c>
      <c r="Z185" s="138" t="str">
        <f t="shared" ref="Z185:AC185" si="463">Z178</f>
        <v xml:space="preserve"> có hiện trạng là đường nhựa, bê tông xi măng:</v>
      </c>
      <c r="AA185" s="138" t="str">
        <f t="shared" si="463"/>
        <v>- Có bề rộng ≥5m, cách đường giao thông ≤600m.</v>
      </c>
      <c r="AB185" s="138" t="str">
        <f t="shared" si="463"/>
        <v>- Có bề rộng từ ≥3m đến &lt;5m, cách đường giao thông ≤400m.</v>
      </c>
      <c r="AC185" s="138">
        <f t="shared" si="463"/>
        <v>0</v>
      </c>
    </row>
    <row r="186" spans="1:29" ht="94.5">
      <c r="A186" s="135">
        <f t="shared" si="340"/>
        <v>181</v>
      </c>
      <c r="B186" s="135" t="str">
        <f t="shared" si="448"/>
        <v>VT3*0,8</v>
      </c>
      <c r="C186" s="111" t="str">
        <f t="shared" si="449"/>
        <v>BH102DT_D1</v>
      </c>
      <c r="D186" s="143" t="str">
        <f>V186&amp;W186&amp;X186&amp;Y186&amp;Z186&amp;"
"&amp;AA186&amp;"
"
&amp;AB186&amp;"
"&amp;AC186</f>
        <v>Các tuyến đường giao thông không đấu nối trực tiếp và thông ra Đường Đoàn Văn Cự đoạn từ Đường Phạm Văn Thuận đến Đến hết Công ty VMEP có hiện trạng là đường nhựa, bê tông xi măng:
- Có bề rộng ≥5m, cách đường giao thông &gt;600m.
- Có bề rộng từ ≥3m đến &lt;5m, cách đường giao thông từ &gt;400m đến ≤600m.
- Có bề rộng &lt;3m, cách đường giao thông ≤200m.</v>
      </c>
      <c r="E186" s="143"/>
      <c r="F186" s="143"/>
      <c r="G186" s="142">
        <v>6900</v>
      </c>
      <c r="H186" s="142">
        <v>4800</v>
      </c>
      <c r="I186" s="142">
        <v>4100</v>
      </c>
      <c r="J186" s="128">
        <f>VLOOKUP(C186,'[1]1. MA DO'!$E$5:$AA$1933,23,0)</f>
        <v>1.1100000000000001</v>
      </c>
      <c r="K186" s="129">
        <f t="shared" si="337"/>
        <v>1.1100000000000001</v>
      </c>
      <c r="L186" s="129">
        <f t="shared" si="338"/>
        <v>1.1100000000000001</v>
      </c>
      <c r="M186" s="137">
        <f t="shared" si="450"/>
        <v>21000</v>
      </c>
      <c r="N186" s="137">
        <f t="shared" si="451"/>
        <v>11000</v>
      </c>
      <c r="O186" s="137">
        <f t="shared" si="452"/>
        <v>6500</v>
      </c>
      <c r="P186" s="137">
        <f t="shared" si="453"/>
        <v>4500</v>
      </c>
      <c r="Q186" s="138">
        <f t="shared" si="454"/>
        <v>24900</v>
      </c>
      <c r="R186" s="138">
        <f t="shared" si="455"/>
        <v>13000</v>
      </c>
      <c r="S186" s="138">
        <f t="shared" si="456"/>
        <v>7700</v>
      </c>
      <c r="T186" s="138">
        <f t="shared" si="457"/>
        <v>5300</v>
      </c>
      <c r="U186" s="138">
        <f t="shared" si="457"/>
        <v>0</v>
      </c>
      <c r="V186" s="138" t="str">
        <f t="shared" si="458"/>
        <v xml:space="preserve">Các tuyến đường giao thông không đấu nối trực tiếp và thông ra </v>
      </c>
      <c r="W186" s="138" t="str">
        <f t="shared" si="459"/>
        <v>Đường Đoàn Văn Cự</v>
      </c>
      <c r="X186" s="138" t="str">
        <f t="shared" si="459"/>
        <v xml:space="preserve"> đoạn từ Đường Phạm Văn Thuận</v>
      </c>
      <c r="Y186" s="138" t="str">
        <f t="shared" si="460"/>
        <v xml:space="preserve"> đến Đến hết Công ty VMEP</v>
      </c>
      <c r="Z186" s="138" t="str">
        <f t="shared" ref="Z186:AC186" si="464">Z179</f>
        <v xml:space="preserve"> có hiện trạng là đường nhựa, bê tông xi măng:</v>
      </c>
      <c r="AA186" s="138" t="str">
        <f t="shared" si="464"/>
        <v>- Có bề rộng ≥5m, cách đường giao thông &gt;600m.</v>
      </c>
      <c r="AB186" s="138" t="str">
        <f t="shared" si="464"/>
        <v>- Có bề rộng từ ≥3m đến &lt;5m, cách đường giao thông từ &gt;400m đến ≤600m.</v>
      </c>
      <c r="AC186" s="138" t="str">
        <f t="shared" si="464"/>
        <v>- Có bề rộng &lt;3m, cách đường giao thông ≤200m.</v>
      </c>
    </row>
    <row r="187" spans="1:29" ht="94.5">
      <c r="A187" s="135">
        <f t="shared" si="340"/>
        <v>182</v>
      </c>
      <c r="B187" s="135" t="str">
        <f t="shared" si="448"/>
        <v>VT4*0,8</v>
      </c>
      <c r="C187" s="111" t="str">
        <f t="shared" si="449"/>
        <v>BH102DT_D1</v>
      </c>
      <c r="D187" s="143" t="str">
        <f>V187&amp;W187&amp;X187&amp;Y187&amp;Z187</f>
        <v>Các tuyến đường giao thông không đấu nối trực tiếp và thông ra Đường Đoàn Văn Cự đoạn từ Đường Phạm Văn Thuận đến Đến hết Công ty VMEP có hiện trạng là đường nhựa, bê tông xi măng:
- Có bề rộng từ ≥3m đến &lt;5m, cách đường giao thông &gt;600m.
- Có bề rộng &lt;3m, cách đường giao thông &gt; 200m.</v>
      </c>
      <c r="E187" s="143"/>
      <c r="F187" s="143"/>
      <c r="G187" s="142">
        <v>4800</v>
      </c>
      <c r="H187" s="142">
        <v>3400</v>
      </c>
      <c r="I187" s="142">
        <v>2900</v>
      </c>
      <c r="J187" s="128">
        <f>VLOOKUP(C187,'[1]1. MA DO'!$E$5:$AA$1933,23,0)</f>
        <v>1.1100000000000001</v>
      </c>
      <c r="K187" s="129">
        <f t="shared" si="337"/>
        <v>1.1100000000000001</v>
      </c>
      <c r="L187" s="129">
        <f t="shared" si="338"/>
        <v>1.1100000000000001</v>
      </c>
      <c r="M187" s="137">
        <f t="shared" si="450"/>
        <v>21000</v>
      </c>
      <c r="N187" s="137">
        <f t="shared" si="451"/>
        <v>11000</v>
      </c>
      <c r="O187" s="137">
        <f t="shared" si="452"/>
        <v>6500</v>
      </c>
      <c r="P187" s="137">
        <f t="shared" si="453"/>
        <v>4500</v>
      </c>
      <c r="Q187" s="138">
        <f t="shared" si="454"/>
        <v>24900</v>
      </c>
      <c r="R187" s="138">
        <f t="shared" si="455"/>
        <v>13000</v>
      </c>
      <c r="S187" s="138">
        <f t="shared" si="456"/>
        <v>7700</v>
      </c>
      <c r="T187" s="138">
        <f t="shared" si="457"/>
        <v>5300</v>
      </c>
      <c r="U187" s="138">
        <f t="shared" si="457"/>
        <v>0</v>
      </c>
      <c r="V187" s="138" t="str">
        <f t="shared" si="458"/>
        <v xml:space="preserve">Các tuyến đường giao thông không đấu nối trực tiếp và thông ra </v>
      </c>
      <c r="W187" s="138" t="str">
        <f t="shared" si="459"/>
        <v>Đường Đoàn Văn Cự</v>
      </c>
      <c r="X187" s="138" t="str">
        <f t="shared" si="459"/>
        <v xml:space="preserve"> đoạn từ Đường Phạm Văn Thuận</v>
      </c>
      <c r="Y187" s="138" t="str">
        <f t="shared" si="460"/>
        <v xml:space="preserve"> đến Đến hết Công ty VMEP</v>
      </c>
      <c r="Z187" s="138" t="str">
        <f t="shared" ref="Z187:AC187" si="465">Z180</f>
        <v xml:space="preserve"> có hiện trạng là đường nhựa, bê tông xi măng:
- Có bề rộng từ ≥3m đến &lt;5m, cách đường giao thông &gt;600m.
- Có bề rộng &lt;3m, cách đường giao thông &gt; 200m.</v>
      </c>
      <c r="AA187" s="138">
        <f t="shared" si="465"/>
        <v>0</v>
      </c>
      <c r="AB187" s="138">
        <f t="shared" si="465"/>
        <v>0</v>
      </c>
      <c r="AC187" s="138">
        <f t="shared" si="465"/>
        <v>0</v>
      </c>
    </row>
    <row r="188" spans="1:29" ht="31.5">
      <c r="A188" s="135">
        <f t="shared" si="340"/>
        <v>183</v>
      </c>
      <c r="B188" s="135" t="str">
        <f>'Đầu vào (2)'!G183</f>
        <v>BH102DT_D2</v>
      </c>
      <c r="C188" s="111" t="str">
        <f>$B$188</f>
        <v>BH102DT_D2</v>
      </c>
      <c r="D188" s="136" t="str">
        <f>'Đầu vào (2)'!H183</f>
        <v>Đường Đoàn Văn Cự</v>
      </c>
      <c r="E188" s="136" t="str">
        <f>'Đầu vào (2)'!I183</f>
        <v>Đến hết Công ty VMEP</v>
      </c>
      <c r="F188" s="136" t="str">
        <f>'Đầu vào (2)'!J183</f>
        <v>Đến ranh Bệnh viện Đa khoa Đồng Nai</v>
      </c>
      <c r="G188" s="141">
        <v>23700</v>
      </c>
      <c r="H188" s="142">
        <v>16600</v>
      </c>
      <c r="I188" s="142">
        <v>14200</v>
      </c>
      <c r="J188" s="128">
        <f>VLOOKUP(C188,'[1]1. MA DO'!$E$5:$AA$1933,23,0)</f>
        <v>1.1100000000000001</v>
      </c>
      <c r="K188" s="129">
        <f t="shared" si="337"/>
        <v>1.1100000000000001</v>
      </c>
      <c r="L188" s="129">
        <f t="shared" si="338"/>
        <v>1.1100000000000001</v>
      </c>
      <c r="M188" s="137">
        <f>'Đầu vào (2)'!K183</f>
        <v>20000</v>
      </c>
      <c r="N188" s="137">
        <f>'Đầu vào (2)'!L183</f>
        <v>10000</v>
      </c>
      <c r="O188" s="137">
        <f>'Đầu vào (2)'!M183</f>
        <v>6500</v>
      </c>
      <c r="P188" s="137">
        <f>'Đầu vào (2)'!N183</f>
        <v>3900</v>
      </c>
      <c r="Q188" s="138">
        <f>VLOOKUP(B188,'[2]Giá đề xuất ODT'!$G$11:$AD$2233,21,0)</f>
        <v>23700</v>
      </c>
      <c r="R188" s="138">
        <f>VLOOKUP(B188,'[2]Giá đề xuất ODT'!$G$11:$AD$2233,22,0)</f>
        <v>11800</v>
      </c>
      <c r="S188" s="138">
        <f>VLOOKUP(B188,'[2]Giá đề xuất ODT'!$G$11:$AD$2233,23,0)</f>
        <v>7700</v>
      </c>
      <c r="T188" s="138">
        <f>VLOOKUP(B188,'[2]Giá đề xuất ODT'!$G$11:$AD$2233,24,0)</f>
        <v>4600</v>
      </c>
      <c r="U188" s="132"/>
      <c r="V188" s="132"/>
      <c r="W188" s="138" t="str">
        <f>D188</f>
        <v>Đường Đoàn Văn Cự</v>
      </c>
      <c r="X188" s="138" t="str">
        <f>" đoạn từ "&amp;E188</f>
        <v xml:space="preserve"> đoạn từ Đến hết Công ty VMEP</v>
      </c>
      <c r="Y188" s="138" t="str">
        <f>" đến "&amp;F188</f>
        <v xml:space="preserve"> đến Đến ranh Bệnh viện Đa khoa Đồng Nai</v>
      </c>
      <c r="Z188" s="132"/>
      <c r="AA188" s="132"/>
      <c r="AB188" s="132"/>
      <c r="AC188" s="132"/>
    </row>
    <row r="189" spans="1:29" ht="78.75">
      <c r="A189" s="135">
        <f t="shared" si="340"/>
        <v>184</v>
      </c>
      <c r="B189" s="135" t="str">
        <f t="shared" ref="B189:B194" si="466">B182</f>
        <v>VT2</v>
      </c>
      <c r="C189" s="111" t="str">
        <f t="shared" ref="C189:C194" si="467">$B$188</f>
        <v>BH102DT_D2</v>
      </c>
      <c r="D189" s="143" t="str">
        <f>V189&amp;W189&amp;X189&amp;Y189&amp;Z189&amp;"
"&amp;AA189&amp;"
"
&amp;AB189</f>
        <v>Các tuyến đường giao thông đấu nối trực tiếp ra Đường Đoàn Văn Cự đoạn từ Đến hết Công ty VMEP đến Đến ranh Bệnh viện Đa khoa Đồng Nai có hiện trạng là đường nhựa, bê tông xi măng:
- Có bề rộng ≥5m, cách đường giao thông ≤600m.
- Có bề rộng từ ≥3m đến &lt;5m, cách đường giao thông ≤400m.</v>
      </c>
      <c r="E189" s="143"/>
      <c r="F189" s="143"/>
      <c r="G189" s="142">
        <v>11800</v>
      </c>
      <c r="H189" s="142">
        <v>8300</v>
      </c>
      <c r="I189" s="142">
        <v>7100</v>
      </c>
      <c r="J189" s="128">
        <f>VLOOKUP(C189,'[1]1. MA DO'!$E$5:$AA$1933,23,0)</f>
        <v>1.1100000000000001</v>
      </c>
      <c r="K189" s="129">
        <f t="shared" si="337"/>
        <v>1.1100000000000001</v>
      </c>
      <c r="L189" s="129">
        <f t="shared" si="338"/>
        <v>1.1100000000000001</v>
      </c>
      <c r="M189" s="137">
        <f t="shared" ref="M189:M194" si="468">M188</f>
        <v>20000</v>
      </c>
      <c r="N189" s="137">
        <f t="shared" ref="N189:N194" si="469">N188</f>
        <v>10000</v>
      </c>
      <c r="O189" s="137">
        <f t="shared" ref="O189:O194" si="470">O188</f>
        <v>6500</v>
      </c>
      <c r="P189" s="137">
        <f t="shared" ref="P189:P194" si="471">P188</f>
        <v>3900</v>
      </c>
      <c r="Q189" s="138">
        <f t="shared" ref="Q189:Q194" si="472">Q188</f>
        <v>23700</v>
      </c>
      <c r="R189" s="138">
        <f t="shared" ref="R189:R194" si="473">R188</f>
        <v>11800</v>
      </c>
      <c r="S189" s="138">
        <f t="shared" ref="S189:S194" si="474">S188</f>
        <v>7700</v>
      </c>
      <c r="T189" s="138">
        <f t="shared" ref="T189:U194" si="475">T188</f>
        <v>4600</v>
      </c>
      <c r="U189" s="138">
        <f t="shared" si="475"/>
        <v>0</v>
      </c>
      <c r="V189" s="138" t="str">
        <f t="shared" ref="V189:V194" si="476">V182</f>
        <v xml:space="preserve">Các tuyến đường giao thông đấu nối trực tiếp ra </v>
      </c>
      <c r="W189" s="138" t="str">
        <f t="shared" ref="W189:X194" si="477">W188</f>
        <v>Đường Đoàn Văn Cự</v>
      </c>
      <c r="X189" s="138" t="str">
        <f t="shared" si="477"/>
        <v xml:space="preserve"> đoạn từ Đến hết Công ty VMEP</v>
      </c>
      <c r="Y189" s="138" t="str">
        <f t="shared" ref="Y189:Y194" si="478">Y188</f>
        <v xml:space="preserve"> đến Đến ranh Bệnh viện Đa khoa Đồng Nai</v>
      </c>
      <c r="Z189" s="138" t="str">
        <f>Z182</f>
        <v xml:space="preserve"> có hiện trạng là đường nhựa, bê tông xi măng:</v>
      </c>
      <c r="AA189" s="138" t="str">
        <f>AA182</f>
        <v>- Có bề rộng ≥5m, cách đường giao thông ≤600m.</v>
      </c>
      <c r="AB189" s="138" t="str">
        <f>AB182</f>
        <v>- Có bề rộng từ ≥3m đến &lt;5m, cách đường giao thông ≤400m.</v>
      </c>
      <c r="AC189" s="138">
        <f>AC182</f>
        <v>0</v>
      </c>
    </row>
    <row r="190" spans="1:29" ht="78.75">
      <c r="A190" s="135">
        <f t="shared" si="340"/>
        <v>185</v>
      </c>
      <c r="B190" s="135" t="str">
        <f t="shared" si="466"/>
        <v>VT3</v>
      </c>
      <c r="C190" s="111" t="str">
        <f t="shared" si="467"/>
        <v>BH102DT_D2</v>
      </c>
      <c r="D190" s="143" t="str">
        <f>V190&amp;W190&amp;X190&amp;Y190&amp;Z190&amp;"
"&amp;AA190&amp;"
"&amp;AB190&amp;"
"&amp;AC190</f>
        <v>Các tuyến đường giao thông đấu nối trực tiếp ra Đường Đoàn Văn Cự đoạn từ Đến hết Công ty VMEP đến Đến ranh Bệnh viện Đa khoa Đồng Nai có hiện trạng là đường nhựa, bê tông xi măng:
- Có bề rộng ≥5m, cách đường giao thông &gt;600m.
- Có bề rộng từ ≥3m đến &lt;5m, cách đường giao thông từ &gt;400m đến ≤600m.
- Có bề rộng &lt;3m, cách đường giao thông ≤200m.</v>
      </c>
      <c r="E190" s="143"/>
      <c r="F190" s="143"/>
      <c r="G190" s="142">
        <v>7700</v>
      </c>
      <c r="H190" s="142">
        <v>5400</v>
      </c>
      <c r="I190" s="142">
        <v>4600</v>
      </c>
      <c r="J190" s="128">
        <f>VLOOKUP(C190,'[1]1. MA DO'!$E$5:$AA$1933,23,0)</f>
        <v>1.1100000000000001</v>
      </c>
      <c r="K190" s="129">
        <f t="shared" si="337"/>
        <v>1.1100000000000001</v>
      </c>
      <c r="L190" s="129">
        <f t="shared" si="338"/>
        <v>1.1100000000000001</v>
      </c>
      <c r="M190" s="137">
        <f t="shared" si="468"/>
        <v>20000</v>
      </c>
      <c r="N190" s="137">
        <f t="shared" si="469"/>
        <v>10000</v>
      </c>
      <c r="O190" s="137">
        <f t="shared" si="470"/>
        <v>6500</v>
      </c>
      <c r="P190" s="137">
        <f t="shared" si="471"/>
        <v>3900</v>
      </c>
      <c r="Q190" s="138">
        <f t="shared" si="472"/>
        <v>23700</v>
      </c>
      <c r="R190" s="138">
        <f t="shared" si="473"/>
        <v>11800</v>
      </c>
      <c r="S190" s="138">
        <f t="shared" si="474"/>
        <v>7700</v>
      </c>
      <c r="T190" s="138">
        <f t="shared" si="475"/>
        <v>4600</v>
      </c>
      <c r="U190" s="138">
        <f t="shared" si="475"/>
        <v>0</v>
      </c>
      <c r="V190" s="138" t="str">
        <f t="shared" si="476"/>
        <v xml:space="preserve">Các tuyến đường giao thông đấu nối trực tiếp ra </v>
      </c>
      <c r="W190" s="138" t="str">
        <f t="shared" si="477"/>
        <v>Đường Đoàn Văn Cự</v>
      </c>
      <c r="X190" s="138" t="str">
        <f t="shared" si="477"/>
        <v xml:space="preserve"> đoạn từ Đến hết Công ty VMEP</v>
      </c>
      <c r="Y190" s="138" t="str">
        <f t="shared" si="478"/>
        <v xml:space="preserve"> đến Đến ranh Bệnh viện Đa khoa Đồng Nai</v>
      </c>
      <c r="Z190" s="138" t="str">
        <f t="shared" ref="Z190:AC190" si="479">Z183</f>
        <v xml:space="preserve"> có hiện trạng là đường nhựa, bê tông xi măng:</v>
      </c>
      <c r="AA190" s="138" t="str">
        <f t="shared" si="479"/>
        <v>- Có bề rộng ≥5m, cách đường giao thông &gt;600m.</v>
      </c>
      <c r="AB190" s="138" t="str">
        <f t="shared" si="479"/>
        <v>- Có bề rộng từ ≥3m đến &lt;5m, cách đường giao thông từ &gt;400m đến ≤600m.</v>
      </c>
      <c r="AC190" s="138" t="str">
        <f t="shared" si="479"/>
        <v>- Có bề rộng &lt;3m, cách đường giao thông ≤200m.</v>
      </c>
    </row>
    <row r="191" spans="1:29" ht="94.5">
      <c r="A191" s="135">
        <f t="shared" si="340"/>
        <v>186</v>
      </c>
      <c r="B191" s="135" t="str">
        <f t="shared" si="466"/>
        <v>VT4</v>
      </c>
      <c r="C191" s="111" t="str">
        <f t="shared" si="467"/>
        <v>BH102DT_D2</v>
      </c>
      <c r="D191" s="143" t="str">
        <f>V191&amp;W191&amp;X191&amp;Y191&amp;Z191</f>
        <v>Các tuyến đường giao thông đấu nối trực tiếp ra Đường Đoàn Văn Cự đoạn từ Đến hết Công ty VMEP đến Đến ranh Bệnh viện Đa khoa Đồng Nai có hiện trạng là đường nhựa, bê tông xi măng:
- Có bề rộng từ ≥3m đến &lt;5m, cách đường giao thông &gt;600m.
- Có bề rộng &lt;3m, cách đường giao thông &gt;200m.</v>
      </c>
      <c r="E191" s="143"/>
      <c r="F191" s="143"/>
      <c r="G191" s="142">
        <v>4600</v>
      </c>
      <c r="H191" s="142">
        <v>3200</v>
      </c>
      <c r="I191" s="142">
        <v>2800</v>
      </c>
      <c r="J191" s="128">
        <f>VLOOKUP(C191,'[1]1. MA DO'!$E$5:$AA$1933,23,0)</f>
        <v>1.1100000000000001</v>
      </c>
      <c r="K191" s="129">
        <f t="shared" si="337"/>
        <v>1.1100000000000001</v>
      </c>
      <c r="L191" s="129">
        <f t="shared" si="338"/>
        <v>1.1100000000000001</v>
      </c>
      <c r="M191" s="137">
        <f t="shared" si="468"/>
        <v>20000</v>
      </c>
      <c r="N191" s="137">
        <f t="shared" si="469"/>
        <v>10000</v>
      </c>
      <c r="O191" s="137">
        <f t="shared" si="470"/>
        <v>6500</v>
      </c>
      <c r="P191" s="137">
        <f t="shared" si="471"/>
        <v>3900</v>
      </c>
      <c r="Q191" s="138">
        <f t="shared" si="472"/>
        <v>23700</v>
      </c>
      <c r="R191" s="138">
        <f t="shared" si="473"/>
        <v>11800</v>
      </c>
      <c r="S191" s="138">
        <f t="shared" si="474"/>
        <v>7700</v>
      </c>
      <c r="T191" s="138">
        <f t="shared" si="475"/>
        <v>4600</v>
      </c>
      <c r="U191" s="138">
        <f t="shared" si="475"/>
        <v>0</v>
      </c>
      <c r="V191" s="138" t="str">
        <f t="shared" si="476"/>
        <v xml:space="preserve">Các tuyến đường giao thông đấu nối trực tiếp ra </v>
      </c>
      <c r="W191" s="138" t="str">
        <f t="shared" si="477"/>
        <v>Đường Đoàn Văn Cự</v>
      </c>
      <c r="X191" s="138" t="str">
        <f t="shared" si="477"/>
        <v xml:space="preserve"> đoạn từ Đến hết Công ty VMEP</v>
      </c>
      <c r="Y191" s="138" t="str">
        <f t="shared" si="478"/>
        <v xml:space="preserve"> đến Đến ranh Bệnh viện Đa khoa Đồng Nai</v>
      </c>
      <c r="Z191" s="138" t="str">
        <f t="shared" ref="Z191:AC191" si="480">Z184</f>
        <v xml:space="preserve"> có hiện trạng là đường nhựa, bê tông xi măng:
- Có bề rộng từ ≥3m đến &lt;5m, cách đường giao thông &gt;600m.
- Có bề rộng &lt;3m, cách đường giao thông &gt;200m.</v>
      </c>
      <c r="AA191" s="138">
        <f t="shared" si="480"/>
        <v>0</v>
      </c>
      <c r="AB191" s="138">
        <f t="shared" si="480"/>
        <v>0</v>
      </c>
      <c r="AC191" s="138">
        <f t="shared" si="480"/>
        <v>0</v>
      </c>
    </row>
    <row r="192" spans="1:29" ht="94.5">
      <c r="A192" s="135">
        <f t="shared" si="340"/>
        <v>187</v>
      </c>
      <c r="B192" s="135" t="str">
        <f t="shared" si="466"/>
        <v>VT2*0,8</v>
      </c>
      <c r="C192" s="111" t="str">
        <f t="shared" si="467"/>
        <v>BH102DT_D2</v>
      </c>
      <c r="D192" s="143" t="str">
        <f>V192&amp;W192&amp;X192&amp;Y192&amp;Z192&amp;"
"&amp;AA192&amp;"
"
&amp;AB192</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≥5m, cách đường giao thông ≤600m.
- Có bề rộng từ ≥3m đến &lt;5m, cách đường giao thông ≤400m.</v>
      </c>
      <c r="E192" s="143"/>
      <c r="F192" s="143"/>
      <c r="G192" s="142">
        <v>10600</v>
      </c>
      <c r="H192" s="142">
        <v>7400</v>
      </c>
      <c r="I192" s="142">
        <v>6400</v>
      </c>
      <c r="J192" s="128">
        <f>VLOOKUP(C192,'[1]1. MA DO'!$E$5:$AA$1933,23,0)</f>
        <v>1.1100000000000001</v>
      </c>
      <c r="K192" s="129">
        <f t="shared" si="337"/>
        <v>1.1100000000000001</v>
      </c>
      <c r="L192" s="129">
        <f t="shared" si="338"/>
        <v>1.1100000000000001</v>
      </c>
      <c r="M192" s="137">
        <f t="shared" si="468"/>
        <v>20000</v>
      </c>
      <c r="N192" s="137">
        <f t="shared" si="469"/>
        <v>10000</v>
      </c>
      <c r="O192" s="137">
        <f t="shared" si="470"/>
        <v>6500</v>
      </c>
      <c r="P192" s="137">
        <f t="shared" si="471"/>
        <v>3900</v>
      </c>
      <c r="Q192" s="138">
        <f t="shared" si="472"/>
        <v>23700</v>
      </c>
      <c r="R192" s="138">
        <f t="shared" si="473"/>
        <v>11800</v>
      </c>
      <c r="S192" s="138">
        <f t="shared" si="474"/>
        <v>7700</v>
      </c>
      <c r="T192" s="138">
        <f t="shared" si="475"/>
        <v>4600</v>
      </c>
      <c r="U192" s="138">
        <f t="shared" si="475"/>
        <v>0</v>
      </c>
      <c r="V192" s="138" t="str">
        <f t="shared" si="476"/>
        <v xml:space="preserve">Các tuyến đường giao thông không đấu nối trực tiếp và thông ra </v>
      </c>
      <c r="W192" s="138" t="str">
        <f t="shared" si="477"/>
        <v>Đường Đoàn Văn Cự</v>
      </c>
      <c r="X192" s="138" t="str">
        <f t="shared" si="477"/>
        <v xml:space="preserve"> đoạn từ Đến hết Công ty VMEP</v>
      </c>
      <c r="Y192" s="138" t="str">
        <f t="shared" si="478"/>
        <v xml:space="preserve"> đến Đến ranh Bệnh viện Đa khoa Đồng Nai</v>
      </c>
      <c r="Z192" s="138" t="str">
        <f t="shared" ref="Z192:AC192" si="481">Z185</f>
        <v xml:space="preserve"> có hiện trạng là đường nhựa, bê tông xi măng:</v>
      </c>
      <c r="AA192" s="138" t="str">
        <f t="shared" si="481"/>
        <v>- Có bề rộng ≥5m, cách đường giao thông ≤600m.</v>
      </c>
      <c r="AB192" s="138" t="str">
        <f t="shared" si="481"/>
        <v>- Có bề rộng từ ≥3m đến &lt;5m, cách đường giao thông ≤400m.</v>
      </c>
      <c r="AC192" s="138">
        <f t="shared" si="481"/>
        <v>0</v>
      </c>
    </row>
    <row r="193" spans="1:29" ht="94.5">
      <c r="A193" s="135">
        <f t="shared" si="340"/>
        <v>188</v>
      </c>
      <c r="B193" s="135" t="str">
        <f t="shared" si="466"/>
        <v>VT3*0,8</v>
      </c>
      <c r="C193" s="111" t="str">
        <f t="shared" si="467"/>
        <v>BH102DT_D2</v>
      </c>
      <c r="D193" s="143" t="str">
        <f>V193&amp;W193&amp;X193&amp;Y193&amp;Z193&amp;"
"&amp;AA193&amp;"
"
&amp;AB193&amp;"
"&amp;AC193</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≥5m, cách đường giao thông &gt;600m.
- Có bề rộng từ ≥3m đến &lt;5m, cách đường giao thông từ &gt;400m đến ≤600m.
- Có bề rộng &lt;3m, cách đường giao thông ≤200m.</v>
      </c>
      <c r="E193" s="143"/>
      <c r="F193" s="143"/>
      <c r="G193" s="142">
        <v>6900</v>
      </c>
      <c r="H193" s="142">
        <v>4800</v>
      </c>
      <c r="I193" s="142">
        <v>4100</v>
      </c>
      <c r="J193" s="128">
        <f>VLOOKUP(C193,'[1]1. MA DO'!$E$5:$AA$1933,23,0)</f>
        <v>1.1100000000000001</v>
      </c>
      <c r="K193" s="129">
        <f t="shared" si="337"/>
        <v>1.1100000000000001</v>
      </c>
      <c r="L193" s="129">
        <f t="shared" si="338"/>
        <v>1.1100000000000001</v>
      </c>
      <c r="M193" s="137">
        <f t="shared" si="468"/>
        <v>20000</v>
      </c>
      <c r="N193" s="137">
        <f t="shared" si="469"/>
        <v>10000</v>
      </c>
      <c r="O193" s="137">
        <f t="shared" si="470"/>
        <v>6500</v>
      </c>
      <c r="P193" s="137">
        <f t="shared" si="471"/>
        <v>3900</v>
      </c>
      <c r="Q193" s="138">
        <f t="shared" si="472"/>
        <v>23700</v>
      </c>
      <c r="R193" s="138">
        <f t="shared" si="473"/>
        <v>11800</v>
      </c>
      <c r="S193" s="138">
        <f t="shared" si="474"/>
        <v>7700</v>
      </c>
      <c r="T193" s="138">
        <f t="shared" si="475"/>
        <v>4600</v>
      </c>
      <c r="U193" s="138">
        <f t="shared" si="475"/>
        <v>0</v>
      </c>
      <c r="V193" s="138" t="str">
        <f t="shared" si="476"/>
        <v xml:space="preserve">Các tuyến đường giao thông không đấu nối trực tiếp và thông ra </v>
      </c>
      <c r="W193" s="138" t="str">
        <f t="shared" si="477"/>
        <v>Đường Đoàn Văn Cự</v>
      </c>
      <c r="X193" s="138" t="str">
        <f t="shared" si="477"/>
        <v xml:space="preserve"> đoạn từ Đến hết Công ty VMEP</v>
      </c>
      <c r="Y193" s="138" t="str">
        <f t="shared" si="478"/>
        <v xml:space="preserve"> đến Đến ranh Bệnh viện Đa khoa Đồng Nai</v>
      </c>
      <c r="Z193" s="138" t="str">
        <f t="shared" ref="Z193:AC193" si="482">Z186</f>
        <v xml:space="preserve"> có hiện trạng là đường nhựa, bê tông xi măng:</v>
      </c>
      <c r="AA193" s="138" t="str">
        <f t="shared" si="482"/>
        <v>- Có bề rộng ≥5m, cách đường giao thông &gt;600m.</v>
      </c>
      <c r="AB193" s="138" t="str">
        <f t="shared" si="482"/>
        <v>- Có bề rộng từ ≥3m đến &lt;5m, cách đường giao thông từ &gt;400m đến ≤600m.</v>
      </c>
      <c r="AC193" s="138" t="str">
        <f t="shared" si="482"/>
        <v>- Có bề rộng &lt;3m, cách đường giao thông ≤200m.</v>
      </c>
    </row>
    <row r="194" spans="1:29" ht="94.5">
      <c r="A194" s="135">
        <f t="shared" si="340"/>
        <v>189</v>
      </c>
      <c r="B194" s="135" t="str">
        <f t="shared" si="466"/>
        <v>VT4*0,8</v>
      </c>
      <c r="C194" s="111" t="str">
        <f t="shared" si="467"/>
        <v>BH102DT_D2</v>
      </c>
      <c r="D194" s="143" t="str">
        <f>V194&amp;W194&amp;X194&amp;Y194&amp;Z194</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từ ≥3m đến &lt;5m, cách đường giao thông &gt;600m.
- Có bề rộng &lt;3m, cách đường giao thông &gt; 200m.</v>
      </c>
      <c r="E194" s="143"/>
      <c r="F194" s="143"/>
      <c r="G194" s="142">
        <v>4100</v>
      </c>
      <c r="H194" s="142">
        <v>2900</v>
      </c>
      <c r="I194" s="142">
        <v>2500</v>
      </c>
      <c r="J194" s="128">
        <f>VLOOKUP(C194,'[1]1. MA DO'!$E$5:$AA$1933,23,0)</f>
        <v>1.1100000000000001</v>
      </c>
      <c r="K194" s="129">
        <f t="shared" si="337"/>
        <v>1.1100000000000001</v>
      </c>
      <c r="L194" s="129">
        <f t="shared" si="338"/>
        <v>1.1100000000000001</v>
      </c>
      <c r="M194" s="137">
        <f t="shared" si="468"/>
        <v>20000</v>
      </c>
      <c r="N194" s="137">
        <f t="shared" si="469"/>
        <v>10000</v>
      </c>
      <c r="O194" s="137">
        <f t="shared" si="470"/>
        <v>6500</v>
      </c>
      <c r="P194" s="137">
        <f t="shared" si="471"/>
        <v>3900</v>
      </c>
      <c r="Q194" s="138">
        <f t="shared" si="472"/>
        <v>23700</v>
      </c>
      <c r="R194" s="138">
        <f t="shared" si="473"/>
        <v>11800</v>
      </c>
      <c r="S194" s="138">
        <f t="shared" si="474"/>
        <v>7700</v>
      </c>
      <c r="T194" s="138">
        <f t="shared" si="475"/>
        <v>4600</v>
      </c>
      <c r="U194" s="138">
        <f t="shared" si="475"/>
        <v>0</v>
      </c>
      <c r="V194" s="138" t="str">
        <f t="shared" si="476"/>
        <v xml:space="preserve">Các tuyến đường giao thông không đấu nối trực tiếp và thông ra </v>
      </c>
      <c r="W194" s="138" t="str">
        <f t="shared" si="477"/>
        <v>Đường Đoàn Văn Cự</v>
      </c>
      <c r="X194" s="138" t="str">
        <f t="shared" si="477"/>
        <v xml:space="preserve"> đoạn từ Đến hết Công ty VMEP</v>
      </c>
      <c r="Y194" s="138" t="str">
        <f t="shared" si="478"/>
        <v xml:space="preserve"> đến Đến ranh Bệnh viện Đa khoa Đồng Nai</v>
      </c>
      <c r="Z194" s="138" t="str">
        <f t="shared" ref="Z194:AC194" si="483">Z187</f>
        <v xml:space="preserve"> có hiện trạng là đường nhựa, bê tông xi măng:
- Có bề rộng từ ≥3m đến &lt;5m, cách đường giao thông &gt;600m.
- Có bề rộng &lt;3m, cách đường giao thông &gt; 200m.</v>
      </c>
      <c r="AA194" s="138">
        <f t="shared" si="483"/>
        <v>0</v>
      </c>
      <c r="AB194" s="138">
        <f t="shared" si="483"/>
        <v>0</v>
      </c>
      <c r="AC194" s="138">
        <f t="shared" si="483"/>
        <v>0</v>
      </c>
    </row>
    <row r="195" spans="1:29" ht="63">
      <c r="A195" s="135">
        <f t="shared" si="340"/>
        <v>190</v>
      </c>
      <c r="B195" s="135" t="str">
        <f>'Đầu vào (2)'!G190</f>
        <v>BH100DT</v>
      </c>
      <c r="C195" s="111" t="str">
        <f>$B$195</f>
        <v>BH100DT</v>
      </c>
      <c r="D195" s="136" t="str">
        <f>'Đầu vào (2)'!H190</f>
        <v>Đường Dã Tượng</v>
      </c>
      <c r="E195" s="136" t="str">
        <f>'Đầu vào (2)'!I190</f>
        <v>Xa Lộ Hà Nội</v>
      </c>
      <c r="F195" s="136" t="str">
        <f>'Đầu vào (2)'!J190</f>
        <v>Bên phải, đến hết ranh thửa đất số 12, tờ BĐĐC số 162; Bên trái, đến hết ranh thửa đất số 21, tờ BĐĐC số 162</v>
      </c>
      <c r="G195" s="141">
        <v>20300</v>
      </c>
      <c r="H195" s="142">
        <v>14200</v>
      </c>
      <c r="I195" s="142">
        <v>12200</v>
      </c>
      <c r="J195" s="128">
        <f>VLOOKUP(C195,'[1]1. MA DO'!$E$5:$AA$1933,23,0)</f>
        <v>1.1499999999999999</v>
      </c>
      <c r="K195" s="129">
        <f t="shared" si="337"/>
        <v>1.1499999999999999</v>
      </c>
      <c r="L195" s="129">
        <f t="shared" si="338"/>
        <v>1.1499999999999999</v>
      </c>
      <c r="M195" s="137">
        <f>'Đầu vào (2)'!K190</f>
        <v>20000</v>
      </c>
      <c r="N195" s="137">
        <f>'Đầu vào (2)'!L190</f>
        <v>10000</v>
      </c>
      <c r="O195" s="137">
        <f>'Đầu vào (2)'!M190</f>
        <v>6500</v>
      </c>
      <c r="P195" s="137">
        <f>'Đầu vào (2)'!N190</f>
        <v>3900</v>
      </c>
      <c r="Q195" s="138">
        <f>VLOOKUP(B195,'[2]Giá đề xuất ODT'!$G$11:$AD$2233,21,0)</f>
        <v>20300</v>
      </c>
      <c r="R195" s="138">
        <f>VLOOKUP(B195,'[2]Giá đề xuất ODT'!$G$11:$AD$2233,22,0)</f>
        <v>11200</v>
      </c>
      <c r="S195" s="138">
        <f>VLOOKUP(B195,'[2]Giá đề xuất ODT'!$G$11:$AD$2233,23,0)</f>
        <v>7300</v>
      </c>
      <c r="T195" s="138">
        <f>VLOOKUP(B195,'[2]Giá đề xuất ODT'!$G$11:$AD$2233,24,0)</f>
        <v>4400</v>
      </c>
      <c r="U195" s="132"/>
      <c r="V195" s="132"/>
      <c r="W195" s="138" t="str">
        <f>D195</f>
        <v>Đường Dã Tượng</v>
      </c>
      <c r="X195" s="138" t="str">
        <f>" đoạn từ "&amp;E195</f>
        <v xml:space="preserve"> đoạn từ Xa Lộ Hà Nội</v>
      </c>
      <c r="Y195" s="138" t="str">
        <f>" đến "&amp;F195</f>
        <v xml:space="preserve"> đến Bên phải, đến hết ranh thửa đất số 12, tờ BĐĐC số 162; Bên trái, đến hết ranh thửa đất số 21, tờ BĐĐC số 162</v>
      </c>
      <c r="Z195" s="132"/>
      <c r="AA195" s="132"/>
      <c r="AB195" s="132"/>
      <c r="AC195" s="132"/>
    </row>
    <row r="196" spans="1:29" ht="78.75">
      <c r="A196" s="135">
        <f t="shared" si="340"/>
        <v>191</v>
      </c>
      <c r="B196" s="135" t="str">
        <f t="shared" ref="B196:B201" si="484">B189</f>
        <v>VT2</v>
      </c>
      <c r="C196" s="111" t="str">
        <f t="shared" ref="C196:C201" si="485">$B$195</f>
        <v>BH100DT</v>
      </c>
      <c r="D196" s="143" t="str">
        <f>V196&amp;W196&amp;X196&amp;Y196&amp;Z196&amp;"
"&amp;AA196&amp;"
"
&amp;AB196</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≤600m.
- Có bề rộng từ ≥3m đến &lt;5m, cách đường giao thông ≤400m.</v>
      </c>
      <c r="E196" s="143"/>
      <c r="F196" s="143"/>
      <c r="G196" s="142">
        <v>11200</v>
      </c>
      <c r="H196" s="142">
        <v>7800</v>
      </c>
      <c r="I196" s="142">
        <v>6700</v>
      </c>
      <c r="J196" s="128">
        <f>VLOOKUP(C196,'[1]1. MA DO'!$E$5:$AA$1933,23,0)</f>
        <v>1.1499999999999999</v>
      </c>
      <c r="K196" s="129">
        <f t="shared" si="337"/>
        <v>1.1499999999999999</v>
      </c>
      <c r="L196" s="129">
        <f t="shared" si="338"/>
        <v>1.1499999999999999</v>
      </c>
      <c r="M196" s="137">
        <f t="shared" ref="M196:M201" si="486">M195</f>
        <v>20000</v>
      </c>
      <c r="N196" s="137">
        <f t="shared" ref="N196:N201" si="487">N195</f>
        <v>10000</v>
      </c>
      <c r="O196" s="137">
        <f t="shared" ref="O196:O201" si="488">O195</f>
        <v>6500</v>
      </c>
      <c r="P196" s="137">
        <f t="shared" ref="P196:P201" si="489">P195</f>
        <v>3900</v>
      </c>
      <c r="Q196" s="138">
        <f t="shared" ref="Q196:Q201" si="490">Q195</f>
        <v>20300</v>
      </c>
      <c r="R196" s="138">
        <f t="shared" ref="R196:R201" si="491">R195</f>
        <v>11200</v>
      </c>
      <c r="S196" s="138">
        <f t="shared" ref="S196:S201" si="492">S195</f>
        <v>7300</v>
      </c>
      <c r="T196" s="138">
        <f t="shared" ref="T196:U201" si="493">T195</f>
        <v>4400</v>
      </c>
      <c r="U196" s="138">
        <f t="shared" si="493"/>
        <v>0</v>
      </c>
      <c r="V196" s="138" t="str">
        <f t="shared" ref="V196:V201" si="494">V189</f>
        <v xml:space="preserve">Các tuyến đường giao thông đấu nối trực tiếp ra </v>
      </c>
      <c r="W196" s="138" t="str">
        <f t="shared" ref="W196:X201" si="495">W195</f>
        <v>Đường Dã Tượng</v>
      </c>
      <c r="X196" s="138" t="str">
        <f t="shared" si="495"/>
        <v xml:space="preserve"> đoạn từ Xa Lộ Hà Nội</v>
      </c>
      <c r="Y196" s="138" t="str">
        <f t="shared" ref="Y196:Y201" si="496">Y195</f>
        <v xml:space="preserve"> đến Bên phải, đến hết ranh thửa đất số 12, tờ BĐĐC số 162; Bên trái, đến hết ranh thửa đất số 21, tờ BĐĐC số 162</v>
      </c>
      <c r="Z196" s="138" t="str">
        <f>Z189</f>
        <v xml:space="preserve"> có hiện trạng là đường nhựa, bê tông xi măng:</v>
      </c>
      <c r="AA196" s="138" t="str">
        <f>AA189</f>
        <v>- Có bề rộng ≥5m, cách đường giao thông ≤600m.</v>
      </c>
      <c r="AB196" s="138" t="str">
        <f>AB189</f>
        <v>- Có bề rộng từ ≥3m đến &lt;5m, cách đường giao thông ≤400m.</v>
      </c>
      <c r="AC196" s="138">
        <f>AC189</f>
        <v>0</v>
      </c>
    </row>
    <row r="197" spans="1:29" ht="78.75">
      <c r="A197" s="135">
        <f t="shared" si="340"/>
        <v>192</v>
      </c>
      <c r="B197" s="135" t="str">
        <f t="shared" si="484"/>
        <v>VT3</v>
      </c>
      <c r="C197" s="111" t="str">
        <f t="shared" si="485"/>
        <v>BH100DT</v>
      </c>
      <c r="D197" s="143" t="str">
        <f>V197&amp;W197&amp;X197&amp;Y197&amp;Z197&amp;"
"&amp;AA197&amp;"
"&amp;AB197&amp;"
"&amp;AC197</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&gt;600m.
- Có bề rộng từ ≥3m đến &lt;5m, cách đường giao thông từ &gt;400m đến ≤600m.
- Có bề rộng &lt;3m, cách đường giao thông ≤200m.</v>
      </c>
      <c r="E197" s="143"/>
      <c r="F197" s="143"/>
      <c r="G197" s="142">
        <v>7300</v>
      </c>
      <c r="H197" s="142">
        <v>5100</v>
      </c>
      <c r="I197" s="142">
        <v>4400</v>
      </c>
      <c r="J197" s="128">
        <f>VLOOKUP(C197,'[1]1. MA DO'!$E$5:$AA$1933,23,0)</f>
        <v>1.1499999999999999</v>
      </c>
      <c r="K197" s="129">
        <f t="shared" si="337"/>
        <v>1.1499999999999999</v>
      </c>
      <c r="L197" s="129">
        <f t="shared" si="338"/>
        <v>1.1499999999999999</v>
      </c>
      <c r="M197" s="137">
        <f t="shared" si="486"/>
        <v>20000</v>
      </c>
      <c r="N197" s="137">
        <f t="shared" si="487"/>
        <v>10000</v>
      </c>
      <c r="O197" s="137">
        <f t="shared" si="488"/>
        <v>6500</v>
      </c>
      <c r="P197" s="137">
        <f t="shared" si="489"/>
        <v>3900</v>
      </c>
      <c r="Q197" s="138">
        <f t="shared" si="490"/>
        <v>20300</v>
      </c>
      <c r="R197" s="138">
        <f t="shared" si="491"/>
        <v>11200</v>
      </c>
      <c r="S197" s="138">
        <f t="shared" si="492"/>
        <v>7300</v>
      </c>
      <c r="T197" s="138">
        <f t="shared" si="493"/>
        <v>4400</v>
      </c>
      <c r="U197" s="138">
        <f t="shared" si="493"/>
        <v>0</v>
      </c>
      <c r="V197" s="138" t="str">
        <f t="shared" si="494"/>
        <v xml:space="preserve">Các tuyến đường giao thông đấu nối trực tiếp ra </v>
      </c>
      <c r="W197" s="138" t="str">
        <f t="shared" si="495"/>
        <v>Đường Dã Tượng</v>
      </c>
      <c r="X197" s="138" t="str">
        <f t="shared" si="495"/>
        <v xml:space="preserve"> đoạn từ Xa Lộ Hà Nội</v>
      </c>
      <c r="Y197" s="138" t="str">
        <f t="shared" si="496"/>
        <v xml:space="preserve"> đến Bên phải, đến hết ranh thửa đất số 12, tờ BĐĐC số 162; Bên trái, đến hết ranh thửa đất số 21, tờ BĐĐC số 162</v>
      </c>
      <c r="Z197" s="138" t="str">
        <f t="shared" ref="Z197:AC197" si="497">Z190</f>
        <v xml:space="preserve"> có hiện trạng là đường nhựa, bê tông xi măng:</v>
      </c>
      <c r="AA197" s="138" t="str">
        <f t="shared" si="497"/>
        <v>- Có bề rộng ≥5m, cách đường giao thông &gt;600m.</v>
      </c>
      <c r="AB197" s="138" t="str">
        <f t="shared" si="497"/>
        <v>- Có bề rộng từ ≥3m đến &lt;5m, cách đường giao thông từ &gt;400m đến ≤600m.</v>
      </c>
      <c r="AC197" s="138" t="str">
        <f t="shared" si="497"/>
        <v>- Có bề rộng &lt;3m, cách đường giao thông ≤200m.</v>
      </c>
    </row>
    <row r="198" spans="1:29" ht="94.5">
      <c r="A198" s="135">
        <f t="shared" si="340"/>
        <v>193</v>
      </c>
      <c r="B198" s="135" t="str">
        <f t="shared" si="484"/>
        <v>VT4</v>
      </c>
      <c r="C198" s="111" t="str">
        <f t="shared" si="485"/>
        <v>BH100DT</v>
      </c>
      <c r="D198" s="143" t="str">
        <f>V198&amp;W198&amp;X198&amp;Y198&amp;Z198</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từ ≥3m đến &lt;5m, cách đường giao thông &gt;600m.
- Có bề rộng &lt;3m, cách đường giao thông &gt;200m.</v>
      </c>
      <c r="E198" s="143"/>
      <c r="F198" s="143"/>
      <c r="G198" s="142">
        <v>4400</v>
      </c>
      <c r="H198" s="142">
        <v>3100</v>
      </c>
      <c r="I198" s="142">
        <v>2600</v>
      </c>
      <c r="J198" s="128">
        <f>VLOOKUP(C198,'[1]1. MA DO'!$E$5:$AA$1933,23,0)</f>
        <v>1.1499999999999999</v>
      </c>
      <c r="K198" s="129">
        <f t="shared" si="337"/>
        <v>1.1499999999999999</v>
      </c>
      <c r="L198" s="129">
        <f t="shared" si="338"/>
        <v>1.1499999999999999</v>
      </c>
      <c r="M198" s="137">
        <f t="shared" si="486"/>
        <v>20000</v>
      </c>
      <c r="N198" s="137">
        <f t="shared" si="487"/>
        <v>10000</v>
      </c>
      <c r="O198" s="137">
        <f t="shared" si="488"/>
        <v>6500</v>
      </c>
      <c r="P198" s="137">
        <f t="shared" si="489"/>
        <v>3900</v>
      </c>
      <c r="Q198" s="138">
        <f t="shared" si="490"/>
        <v>20300</v>
      </c>
      <c r="R198" s="138">
        <f t="shared" si="491"/>
        <v>11200</v>
      </c>
      <c r="S198" s="138">
        <f t="shared" si="492"/>
        <v>7300</v>
      </c>
      <c r="T198" s="138">
        <f t="shared" si="493"/>
        <v>4400</v>
      </c>
      <c r="U198" s="138">
        <f t="shared" si="493"/>
        <v>0</v>
      </c>
      <c r="V198" s="138" t="str">
        <f t="shared" si="494"/>
        <v xml:space="preserve">Các tuyến đường giao thông đấu nối trực tiếp ra </v>
      </c>
      <c r="W198" s="138" t="str">
        <f t="shared" si="495"/>
        <v>Đường Dã Tượng</v>
      </c>
      <c r="X198" s="138" t="str">
        <f t="shared" si="495"/>
        <v xml:space="preserve"> đoạn từ Xa Lộ Hà Nội</v>
      </c>
      <c r="Y198" s="138" t="str">
        <f t="shared" si="496"/>
        <v xml:space="preserve"> đến Bên phải, đến hết ranh thửa đất số 12, tờ BĐĐC số 162; Bên trái, đến hết ranh thửa đất số 21, tờ BĐĐC số 162</v>
      </c>
      <c r="Z198" s="138" t="str">
        <f t="shared" ref="Z198:AC198" si="498">Z191</f>
        <v xml:space="preserve"> có hiện trạng là đường nhựa, bê tông xi măng:
- Có bề rộng từ ≥3m đến &lt;5m, cách đường giao thông &gt;600m.
- Có bề rộng &lt;3m, cách đường giao thông &gt;200m.</v>
      </c>
      <c r="AA198" s="138">
        <f t="shared" si="498"/>
        <v>0</v>
      </c>
      <c r="AB198" s="138">
        <f t="shared" si="498"/>
        <v>0</v>
      </c>
      <c r="AC198" s="138">
        <f t="shared" si="498"/>
        <v>0</v>
      </c>
    </row>
    <row r="199" spans="1:29" ht="94.5">
      <c r="A199" s="135">
        <f t="shared" si="340"/>
        <v>194</v>
      </c>
      <c r="B199" s="135" t="str">
        <f t="shared" si="484"/>
        <v>VT2*0,8</v>
      </c>
      <c r="C199" s="111" t="str">
        <f t="shared" si="485"/>
        <v>BH100DT</v>
      </c>
      <c r="D199" s="143" t="str">
        <f>V199&amp;W199&amp;X199&amp;Y199&amp;Z199&amp;"
"&amp;AA199&amp;"
"
&amp;AB199</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≤600m.
- Có bề rộng từ ≥3m đến &lt;5m, cách đường giao thông ≤400m.</v>
      </c>
      <c r="E199" s="143"/>
      <c r="F199" s="143"/>
      <c r="G199" s="142">
        <v>10100</v>
      </c>
      <c r="H199" s="142">
        <v>7100</v>
      </c>
      <c r="I199" s="142">
        <v>6100</v>
      </c>
      <c r="J199" s="128">
        <f>VLOOKUP(C199,'[1]1. MA DO'!$E$5:$AA$1933,23,0)</f>
        <v>1.1499999999999999</v>
      </c>
      <c r="K199" s="129">
        <f t="shared" ref="K199:K262" si="499">J199</f>
        <v>1.1499999999999999</v>
      </c>
      <c r="L199" s="129">
        <f t="shared" ref="L199:L262" si="500">J199</f>
        <v>1.1499999999999999</v>
      </c>
      <c r="M199" s="137">
        <f t="shared" si="486"/>
        <v>20000</v>
      </c>
      <c r="N199" s="137">
        <f t="shared" si="487"/>
        <v>10000</v>
      </c>
      <c r="O199" s="137">
        <f t="shared" si="488"/>
        <v>6500</v>
      </c>
      <c r="P199" s="137">
        <f t="shared" si="489"/>
        <v>3900</v>
      </c>
      <c r="Q199" s="138">
        <f t="shared" si="490"/>
        <v>20300</v>
      </c>
      <c r="R199" s="138">
        <f t="shared" si="491"/>
        <v>11200</v>
      </c>
      <c r="S199" s="138">
        <f t="shared" si="492"/>
        <v>7300</v>
      </c>
      <c r="T199" s="138">
        <f t="shared" si="493"/>
        <v>4400</v>
      </c>
      <c r="U199" s="138">
        <f t="shared" si="493"/>
        <v>0</v>
      </c>
      <c r="V199" s="138" t="str">
        <f t="shared" si="494"/>
        <v xml:space="preserve">Các tuyến đường giao thông không đấu nối trực tiếp và thông ra </v>
      </c>
      <c r="W199" s="138" t="str">
        <f t="shared" si="495"/>
        <v>Đường Dã Tượng</v>
      </c>
      <c r="X199" s="138" t="str">
        <f t="shared" si="495"/>
        <v xml:space="preserve"> đoạn từ Xa Lộ Hà Nội</v>
      </c>
      <c r="Y199" s="138" t="str">
        <f t="shared" si="496"/>
        <v xml:space="preserve"> đến Bên phải, đến hết ranh thửa đất số 12, tờ BĐĐC số 162; Bên trái, đến hết ranh thửa đất số 21, tờ BĐĐC số 162</v>
      </c>
      <c r="Z199" s="138" t="str">
        <f t="shared" ref="Z199:AC199" si="501">Z192</f>
        <v xml:space="preserve"> có hiện trạng là đường nhựa, bê tông xi măng:</v>
      </c>
      <c r="AA199" s="138" t="str">
        <f t="shared" si="501"/>
        <v>- Có bề rộng ≥5m, cách đường giao thông ≤600m.</v>
      </c>
      <c r="AB199" s="138" t="str">
        <f t="shared" si="501"/>
        <v>- Có bề rộng từ ≥3m đến &lt;5m, cách đường giao thông ≤400m.</v>
      </c>
      <c r="AC199" s="138">
        <f t="shared" si="501"/>
        <v>0</v>
      </c>
    </row>
    <row r="200" spans="1:29" ht="94.5">
      <c r="A200" s="135">
        <f t="shared" ref="A200:A263" si="502">A199+1</f>
        <v>195</v>
      </c>
      <c r="B200" s="135" t="str">
        <f t="shared" si="484"/>
        <v>VT3*0,8</v>
      </c>
      <c r="C200" s="111" t="str">
        <f t="shared" si="485"/>
        <v>BH100DT</v>
      </c>
      <c r="D200" s="143" t="str">
        <f>V200&amp;W200&amp;X200&amp;Y200&amp;Z200&amp;"
"&amp;AA200&amp;"
"
&amp;AB200&amp;"
"&amp;AC200</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&gt;600m.
- Có bề rộng từ ≥3m đến &lt;5m, cách đường giao thông từ &gt;400m đến ≤600m.
- Có bề rộng &lt;3m, cách đường giao thông ≤200m.</v>
      </c>
      <c r="E200" s="143"/>
      <c r="F200" s="143"/>
      <c r="G200" s="142">
        <v>6600</v>
      </c>
      <c r="H200" s="142">
        <v>4600</v>
      </c>
      <c r="I200" s="142">
        <v>4000</v>
      </c>
      <c r="J200" s="128">
        <f>VLOOKUP(C200,'[1]1. MA DO'!$E$5:$AA$1933,23,0)</f>
        <v>1.1499999999999999</v>
      </c>
      <c r="K200" s="129">
        <f t="shared" si="499"/>
        <v>1.1499999999999999</v>
      </c>
      <c r="L200" s="129">
        <f t="shared" si="500"/>
        <v>1.1499999999999999</v>
      </c>
      <c r="M200" s="137">
        <f t="shared" si="486"/>
        <v>20000</v>
      </c>
      <c r="N200" s="137">
        <f t="shared" si="487"/>
        <v>10000</v>
      </c>
      <c r="O200" s="137">
        <f t="shared" si="488"/>
        <v>6500</v>
      </c>
      <c r="P200" s="137">
        <f t="shared" si="489"/>
        <v>3900</v>
      </c>
      <c r="Q200" s="138">
        <f t="shared" si="490"/>
        <v>20300</v>
      </c>
      <c r="R200" s="138">
        <f t="shared" si="491"/>
        <v>11200</v>
      </c>
      <c r="S200" s="138">
        <f t="shared" si="492"/>
        <v>7300</v>
      </c>
      <c r="T200" s="138">
        <f t="shared" si="493"/>
        <v>4400</v>
      </c>
      <c r="U200" s="138">
        <f t="shared" si="493"/>
        <v>0</v>
      </c>
      <c r="V200" s="138" t="str">
        <f t="shared" si="494"/>
        <v xml:space="preserve">Các tuyến đường giao thông không đấu nối trực tiếp và thông ra </v>
      </c>
      <c r="W200" s="138" t="str">
        <f t="shared" si="495"/>
        <v>Đường Dã Tượng</v>
      </c>
      <c r="X200" s="138" t="str">
        <f t="shared" si="495"/>
        <v xml:space="preserve"> đoạn từ Xa Lộ Hà Nội</v>
      </c>
      <c r="Y200" s="138" t="str">
        <f t="shared" si="496"/>
        <v xml:space="preserve"> đến Bên phải, đến hết ranh thửa đất số 12, tờ BĐĐC số 162; Bên trái, đến hết ranh thửa đất số 21, tờ BĐĐC số 162</v>
      </c>
      <c r="Z200" s="138" t="str">
        <f t="shared" ref="Z200:AC200" si="503">Z193</f>
        <v xml:space="preserve"> có hiện trạng là đường nhựa, bê tông xi măng:</v>
      </c>
      <c r="AA200" s="138" t="str">
        <f t="shared" si="503"/>
        <v>- Có bề rộng ≥5m, cách đường giao thông &gt;600m.</v>
      </c>
      <c r="AB200" s="138" t="str">
        <f t="shared" si="503"/>
        <v>- Có bề rộng từ ≥3m đến &lt;5m, cách đường giao thông từ &gt;400m đến ≤600m.</v>
      </c>
      <c r="AC200" s="138" t="str">
        <f t="shared" si="503"/>
        <v>- Có bề rộng &lt;3m, cách đường giao thông ≤200m.</v>
      </c>
    </row>
    <row r="201" spans="1:29" ht="94.5">
      <c r="A201" s="135">
        <f t="shared" si="502"/>
        <v>196</v>
      </c>
      <c r="B201" s="135" t="str">
        <f t="shared" si="484"/>
        <v>VT4*0,8</v>
      </c>
      <c r="C201" s="111" t="str">
        <f t="shared" si="485"/>
        <v>BH100DT</v>
      </c>
      <c r="D201" s="143" t="str">
        <f>V201&amp;W201&amp;X201&amp;Y201&amp;Z201</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từ ≥3m đến &lt;5m, cách đường giao thông &gt;600m.
- Có bề rộng &lt;3m, cách đường giao thông &gt; 200m.</v>
      </c>
      <c r="E201" s="143"/>
      <c r="F201" s="143"/>
      <c r="G201" s="142">
        <v>4000</v>
      </c>
      <c r="H201" s="142">
        <v>2800</v>
      </c>
      <c r="I201" s="142">
        <v>2400</v>
      </c>
      <c r="J201" s="128">
        <f>VLOOKUP(C201,'[1]1. MA DO'!$E$5:$AA$1933,23,0)</f>
        <v>1.1499999999999999</v>
      </c>
      <c r="K201" s="129">
        <f t="shared" si="499"/>
        <v>1.1499999999999999</v>
      </c>
      <c r="L201" s="129">
        <f t="shared" si="500"/>
        <v>1.1499999999999999</v>
      </c>
      <c r="M201" s="137">
        <f t="shared" si="486"/>
        <v>20000</v>
      </c>
      <c r="N201" s="137">
        <f t="shared" si="487"/>
        <v>10000</v>
      </c>
      <c r="O201" s="137">
        <f t="shared" si="488"/>
        <v>6500</v>
      </c>
      <c r="P201" s="137">
        <f t="shared" si="489"/>
        <v>3900</v>
      </c>
      <c r="Q201" s="138">
        <f t="shared" si="490"/>
        <v>20300</v>
      </c>
      <c r="R201" s="138">
        <f t="shared" si="491"/>
        <v>11200</v>
      </c>
      <c r="S201" s="138">
        <f t="shared" si="492"/>
        <v>7300</v>
      </c>
      <c r="T201" s="138">
        <f t="shared" si="493"/>
        <v>4400</v>
      </c>
      <c r="U201" s="138">
        <f t="shared" si="493"/>
        <v>0</v>
      </c>
      <c r="V201" s="138" t="str">
        <f t="shared" si="494"/>
        <v xml:space="preserve">Các tuyến đường giao thông không đấu nối trực tiếp và thông ra </v>
      </c>
      <c r="W201" s="138" t="str">
        <f t="shared" si="495"/>
        <v>Đường Dã Tượng</v>
      </c>
      <c r="X201" s="138" t="str">
        <f t="shared" si="495"/>
        <v xml:space="preserve"> đoạn từ Xa Lộ Hà Nội</v>
      </c>
      <c r="Y201" s="138" t="str">
        <f t="shared" si="496"/>
        <v xml:space="preserve"> đến Bên phải, đến hết ranh thửa đất số 12, tờ BĐĐC số 162; Bên trái, đến hết ranh thửa đất số 21, tờ BĐĐC số 162</v>
      </c>
      <c r="Z201" s="138" t="str">
        <f t="shared" ref="Z201:AC201" si="504">Z194</f>
        <v xml:space="preserve"> có hiện trạng là đường nhựa, bê tông xi măng:
- Có bề rộng từ ≥3m đến &lt;5m, cách đường giao thông &gt;600m.
- Có bề rộng &lt;3m, cách đường giao thông &gt; 200m.</v>
      </c>
      <c r="AA201" s="138">
        <f t="shared" si="504"/>
        <v>0</v>
      </c>
      <c r="AB201" s="138">
        <f t="shared" si="504"/>
        <v>0</v>
      </c>
      <c r="AC201" s="138">
        <f t="shared" si="504"/>
        <v>0</v>
      </c>
    </row>
    <row r="202" spans="1:29" ht="63">
      <c r="A202" s="135">
        <f t="shared" si="502"/>
        <v>197</v>
      </c>
      <c r="B202" s="135" t="str">
        <f>'Đầu vào (2)'!G197</f>
        <v>BH98DT</v>
      </c>
      <c r="C202" s="111" t="str">
        <f>$B$202</f>
        <v>BH98DT</v>
      </c>
      <c r="D202" s="136" t="str">
        <f>'Đầu vào (2)'!H197</f>
        <v>Đường Hồ Văn Leo</v>
      </c>
      <c r="E202" s="136" t="str">
        <f>'Đầu vào (2)'!I197</f>
        <v>Xa Lộ Hà Nội</v>
      </c>
      <c r="F202" s="136" t="str">
        <f>'Đầu vào (2)'!J197</f>
        <v>Hết ranh thửa đất số 211, tờ BĐĐC số 169 về bên phải và hết ranh thửa đất số 212, tờ BĐĐC số 169 về bên trái</v>
      </c>
      <c r="G202" s="141">
        <v>23100</v>
      </c>
      <c r="H202" s="142">
        <v>16200</v>
      </c>
      <c r="I202" s="142">
        <v>13900</v>
      </c>
      <c r="J202" s="128">
        <f>VLOOKUP(C202,'[1]1. MA DO'!$E$5:$AA$1933,23,0)</f>
        <v>1.1299999999999999</v>
      </c>
      <c r="K202" s="129">
        <f t="shared" si="499"/>
        <v>1.1299999999999999</v>
      </c>
      <c r="L202" s="129">
        <f t="shared" si="500"/>
        <v>1.1299999999999999</v>
      </c>
      <c r="M202" s="137">
        <f>'Đầu vào (2)'!K197</f>
        <v>21000</v>
      </c>
      <c r="N202" s="137">
        <f>'Đầu vào (2)'!L197</f>
        <v>10000</v>
      </c>
      <c r="O202" s="137">
        <f>'Đầu vào (2)'!M197</f>
        <v>6500</v>
      </c>
      <c r="P202" s="137">
        <f>'Đầu vào (2)'!N197</f>
        <v>3900</v>
      </c>
      <c r="Q202" s="138">
        <f>VLOOKUP(B202,'[2]Giá đề xuất ODT'!$G$11:$AD$2233,21,0)</f>
        <v>23100</v>
      </c>
      <c r="R202" s="138">
        <f>VLOOKUP(B202,'[2]Giá đề xuất ODT'!$G$11:$AD$2233,22,0)</f>
        <v>11200</v>
      </c>
      <c r="S202" s="138">
        <f>VLOOKUP(B202,'[2]Giá đề xuất ODT'!$G$11:$AD$2233,23,0)</f>
        <v>7300</v>
      </c>
      <c r="T202" s="138">
        <f>VLOOKUP(B202,'[2]Giá đề xuất ODT'!$G$11:$AD$2233,24,0)</f>
        <v>4400</v>
      </c>
      <c r="U202" s="132"/>
      <c r="V202" s="132"/>
      <c r="W202" s="138" t="str">
        <f>D202</f>
        <v>Đường Hồ Văn Leo</v>
      </c>
      <c r="X202" s="138" t="str">
        <f>" đoạn từ "&amp;E202</f>
        <v xml:space="preserve"> đoạn từ Xa Lộ Hà Nội</v>
      </c>
      <c r="Y202" s="138" t="str">
        <f>" đến "&amp;F202</f>
        <v xml:space="preserve"> đến Hết ranh thửa đất số 211, tờ BĐĐC số 169 về bên phải và hết ranh thửa đất số 212, tờ BĐĐC số 169 về bên trái</v>
      </c>
      <c r="Z202" s="132"/>
      <c r="AA202" s="132"/>
      <c r="AB202" s="132"/>
      <c r="AC202" s="132"/>
    </row>
    <row r="203" spans="1:29" ht="78.75">
      <c r="A203" s="135">
        <f t="shared" si="502"/>
        <v>198</v>
      </c>
      <c r="B203" s="135" t="str">
        <f t="shared" ref="B203:B208" si="505">B196</f>
        <v>VT2</v>
      </c>
      <c r="C203" s="111" t="str">
        <f t="shared" ref="C203:C208" si="506">$B$202</f>
        <v>BH98DT</v>
      </c>
      <c r="D203" s="143" t="str">
        <f>V203&amp;W203&amp;X203&amp;Y203&amp;Z203&amp;"
"&amp;AA203&amp;"
"
&amp;AB203</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≤600m.
- Có bề rộng từ ≥3m đến &lt;5m, cách đường giao thông ≤400m.</v>
      </c>
      <c r="E203" s="143"/>
      <c r="F203" s="143"/>
      <c r="G203" s="142">
        <v>11200</v>
      </c>
      <c r="H203" s="142">
        <v>7800</v>
      </c>
      <c r="I203" s="142">
        <v>6700</v>
      </c>
      <c r="J203" s="128">
        <f>VLOOKUP(C203,'[1]1. MA DO'!$E$5:$AA$1933,23,0)</f>
        <v>1.1299999999999999</v>
      </c>
      <c r="K203" s="129">
        <f t="shared" si="499"/>
        <v>1.1299999999999999</v>
      </c>
      <c r="L203" s="129">
        <f t="shared" si="500"/>
        <v>1.1299999999999999</v>
      </c>
      <c r="M203" s="137">
        <f t="shared" ref="M203:M208" si="507">M202</f>
        <v>21000</v>
      </c>
      <c r="N203" s="137">
        <f t="shared" ref="N203:N208" si="508">N202</f>
        <v>10000</v>
      </c>
      <c r="O203" s="137">
        <f t="shared" ref="O203:O208" si="509">O202</f>
        <v>6500</v>
      </c>
      <c r="P203" s="137">
        <f t="shared" ref="P203:P208" si="510">P202</f>
        <v>3900</v>
      </c>
      <c r="Q203" s="138">
        <f t="shared" ref="Q203:Q208" si="511">Q202</f>
        <v>23100</v>
      </c>
      <c r="R203" s="138">
        <f t="shared" ref="R203:R208" si="512">R202</f>
        <v>11200</v>
      </c>
      <c r="S203" s="138">
        <f t="shared" ref="S203:S208" si="513">S202</f>
        <v>7300</v>
      </c>
      <c r="T203" s="138">
        <f t="shared" ref="T203:U208" si="514">T202</f>
        <v>4400</v>
      </c>
      <c r="U203" s="138">
        <f t="shared" si="514"/>
        <v>0</v>
      </c>
      <c r="V203" s="138" t="str">
        <f t="shared" ref="V203:V208" si="515">V196</f>
        <v xml:space="preserve">Các tuyến đường giao thông đấu nối trực tiếp ra </v>
      </c>
      <c r="W203" s="138" t="str">
        <f t="shared" ref="W203:X208" si="516">W202</f>
        <v>Đường Hồ Văn Leo</v>
      </c>
      <c r="X203" s="138" t="str">
        <f t="shared" si="516"/>
        <v xml:space="preserve"> đoạn từ Xa Lộ Hà Nội</v>
      </c>
      <c r="Y203" s="138" t="str">
        <f t="shared" ref="Y203:Y208" si="517">Y202</f>
        <v xml:space="preserve"> đến Hết ranh thửa đất số 211, tờ BĐĐC số 169 về bên phải và hết ranh thửa đất số 212, tờ BĐĐC số 169 về bên trái</v>
      </c>
      <c r="Z203" s="138" t="str">
        <f>Z196</f>
        <v xml:space="preserve"> có hiện trạng là đường nhựa, bê tông xi măng:</v>
      </c>
      <c r="AA203" s="138" t="str">
        <f>AA196</f>
        <v>- Có bề rộng ≥5m, cách đường giao thông ≤600m.</v>
      </c>
      <c r="AB203" s="138" t="str">
        <f>AB196</f>
        <v>- Có bề rộng từ ≥3m đến &lt;5m, cách đường giao thông ≤400m.</v>
      </c>
      <c r="AC203" s="138">
        <f>AC196</f>
        <v>0</v>
      </c>
    </row>
    <row r="204" spans="1:29" ht="78.75">
      <c r="A204" s="135">
        <f t="shared" si="502"/>
        <v>199</v>
      </c>
      <c r="B204" s="135" t="str">
        <f t="shared" si="505"/>
        <v>VT3</v>
      </c>
      <c r="C204" s="111" t="str">
        <f t="shared" si="506"/>
        <v>BH98DT</v>
      </c>
      <c r="D204" s="143" t="str">
        <f>V204&amp;W204&amp;X204&amp;Y204&amp;Z204&amp;"
"&amp;AA204&amp;"
"&amp;AB204&amp;"
"&amp;AC204</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04" s="143"/>
      <c r="F204" s="143"/>
      <c r="G204" s="142">
        <v>7300</v>
      </c>
      <c r="H204" s="142">
        <v>5100</v>
      </c>
      <c r="I204" s="142">
        <v>4400</v>
      </c>
      <c r="J204" s="128">
        <f>VLOOKUP(C204,'[1]1. MA DO'!$E$5:$AA$1933,23,0)</f>
        <v>1.1299999999999999</v>
      </c>
      <c r="K204" s="129">
        <f t="shared" si="499"/>
        <v>1.1299999999999999</v>
      </c>
      <c r="L204" s="129">
        <f t="shared" si="500"/>
        <v>1.1299999999999999</v>
      </c>
      <c r="M204" s="137">
        <f t="shared" si="507"/>
        <v>21000</v>
      </c>
      <c r="N204" s="137">
        <f t="shared" si="508"/>
        <v>10000</v>
      </c>
      <c r="O204" s="137">
        <f t="shared" si="509"/>
        <v>6500</v>
      </c>
      <c r="P204" s="137">
        <f t="shared" si="510"/>
        <v>3900</v>
      </c>
      <c r="Q204" s="138">
        <f t="shared" si="511"/>
        <v>23100</v>
      </c>
      <c r="R204" s="138">
        <f t="shared" si="512"/>
        <v>11200</v>
      </c>
      <c r="S204" s="138">
        <f t="shared" si="513"/>
        <v>7300</v>
      </c>
      <c r="T204" s="138">
        <f t="shared" si="514"/>
        <v>4400</v>
      </c>
      <c r="U204" s="138">
        <f t="shared" si="514"/>
        <v>0</v>
      </c>
      <c r="V204" s="138" t="str">
        <f t="shared" si="515"/>
        <v xml:space="preserve">Các tuyến đường giao thông đấu nối trực tiếp ra </v>
      </c>
      <c r="W204" s="138" t="str">
        <f t="shared" si="516"/>
        <v>Đường Hồ Văn Leo</v>
      </c>
      <c r="X204" s="138" t="str">
        <f t="shared" si="516"/>
        <v xml:space="preserve"> đoạn từ Xa Lộ Hà Nội</v>
      </c>
      <c r="Y204" s="138" t="str">
        <f t="shared" si="517"/>
        <v xml:space="preserve"> đến Hết ranh thửa đất số 211, tờ BĐĐC số 169 về bên phải và hết ranh thửa đất số 212, tờ BĐĐC số 169 về bên trái</v>
      </c>
      <c r="Z204" s="138" t="str">
        <f t="shared" ref="Z204:AC204" si="518">Z197</f>
        <v xml:space="preserve"> có hiện trạng là đường nhựa, bê tông xi măng:</v>
      </c>
      <c r="AA204" s="138" t="str">
        <f t="shared" si="518"/>
        <v>- Có bề rộng ≥5m, cách đường giao thông &gt;600m.</v>
      </c>
      <c r="AB204" s="138" t="str">
        <f t="shared" si="518"/>
        <v>- Có bề rộng từ ≥3m đến &lt;5m, cách đường giao thông từ &gt;400m đến ≤600m.</v>
      </c>
      <c r="AC204" s="138" t="str">
        <f t="shared" si="518"/>
        <v>- Có bề rộng &lt;3m, cách đường giao thông ≤200m.</v>
      </c>
    </row>
    <row r="205" spans="1:29" ht="94.5">
      <c r="A205" s="135">
        <f t="shared" si="502"/>
        <v>200</v>
      </c>
      <c r="B205" s="135" t="str">
        <f t="shared" si="505"/>
        <v>VT4</v>
      </c>
      <c r="C205" s="111" t="str">
        <f t="shared" si="506"/>
        <v>BH98DT</v>
      </c>
      <c r="D205" s="143" t="str">
        <f>V205&amp;W205&amp;X205&amp;Y205&amp;Z205</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từ ≥3m đến &lt;5m, cách đường giao thông &gt;600m.
- Có bề rộng &lt;3m, cách đường giao thông &gt;200m.</v>
      </c>
      <c r="E205" s="143"/>
      <c r="F205" s="143"/>
      <c r="G205" s="142">
        <v>4400</v>
      </c>
      <c r="H205" s="142">
        <v>3100</v>
      </c>
      <c r="I205" s="142">
        <v>2600</v>
      </c>
      <c r="J205" s="128">
        <f>VLOOKUP(C205,'[1]1. MA DO'!$E$5:$AA$1933,23,0)</f>
        <v>1.1299999999999999</v>
      </c>
      <c r="K205" s="129">
        <f t="shared" si="499"/>
        <v>1.1299999999999999</v>
      </c>
      <c r="L205" s="129">
        <f t="shared" si="500"/>
        <v>1.1299999999999999</v>
      </c>
      <c r="M205" s="137">
        <f t="shared" si="507"/>
        <v>21000</v>
      </c>
      <c r="N205" s="137">
        <f t="shared" si="508"/>
        <v>10000</v>
      </c>
      <c r="O205" s="137">
        <f t="shared" si="509"/>
        <v>6500</v>
      </c>
      <c r="P205" s="137">
        <f t="shared" si="510"/>
        <v>3900</v>
      </c>
      <c r="Q205" s="138">
        <f t="shared" si="511"/>
        <v>23100</v>
      </c>
      <c r="R205" s="138">
        <f t="shared" si="512"/>
        <v>11200</v>
      </c>
      <c r="S205" s="138">
        <f t="shared" si="513"/>
        <v>7300</v>
      </c>
      <c r="T205" s="138">
        <f t="shared" si="514"/>
        <v>4400</v>
      </c>
      <c r="U205" s="138">
        <f t="shared" si="514"/>
        <v>0</v>
      </c>
      <c r="V205" s="138" t="str">
        <f t="shared" si="515"/>
        <v xml:space="preserve">Các tuyến đường giao thông đấu nối trực tiếp ra </v>
      </c>
      <c r="W205" s="138" t="str">
        <f t="shared" si="516"/>
        <v>Đường Hồ Văn Leo</v>
      </c>
      <c r="X205" s="138" t="str">
        <f t="shared" si="516"/>
        <v xml:space="preserve"> đoạn từ Xa Lộ Hà Nội</v>
      </c>
      <c r="Y205" s="138" t="str">
        <f t="shared" si="517"/>
        <v xml:space="preserve"> đến Hết ranh thửa đất số 211, tờ BĐĐC số 169 về bên phải và hết ranh thửa đất số 212, tờ BĐĐC số 169 về bên trái</v>
      </c>
      <c r="Z205" s="138" t="str">
        <f t="shared" ref="Z205:AC205" si="519">Z198</f>
        <v xml:space="preserve"> có hiện trạng là đường nhựa, bê tông xi măng:
- Có bề rộng từ ≥3m đến &lt;5m, cách đường giao thông &gt;600m.
- Có bề rộng &lt;3m, cách đường giao thông &gt;200m.</v>
      </c>
      <c r="AA205" s="138">
        <f t="shared" si="519"/>
        <v>0</v>
      </c>
      <c r="AB205" s="138">
        <f t="shared" si="519"/>
        <v>0</v>
      </c>
      <c r="AC205" s="138">
        <f t="shared" si="519"/>
        <v>0</v>
      </c>
    </row>
    <row r="206" spans="1:29" ht="94.5">
      <c r="A206" s="135">
        <f t="shared" si="502"/>
        <v>201</v>
      </c>
      <c r="B206" s="135" t="str">
        <f t="shared" si="505"/>
        <v>VT2*0,8</v>
      </c>
      <c r="C206" s="111" t="str">
        <f t="shared" si="506"/>
        <v>BH98DT</v>
      </c>
      <c r="D206" s="143" t="str">
        <f>V206&amp;W206&amp;X206&amp;Y206&amp;Z206&amp;"
"&amp;AA206&amp;"
"
&amp;AB206</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≤600m.
- Có bề rộng từ ≥3m đến &lt;5m, cách đường giao thông ≤400m.</v>
      </c>
      <c r="E206" s="143"/>
      <c r="F206" s="143"/>
      <c r="G206" s="142">
        <v>10100</v>
      </c>
      <c r="H206" s="142">
        <v>7100</v>
      </c>
      <c r="I206" s="142">
        <v>6100</v>
      </c>
      <c r="J206" s="128">
        <f>VLOOKUP(C206,'[1]1. MA DO'!$E$5:$AA$1933,23,0)</f>
        <v>1.1299999999999999</v>
      </c>
      <c r="K206" s="129">
        <f t="shared" si="499"/>
        <v>1.1299999999999999</v>
      </c>
      <c r="L206" s="129">
        <f t="shared" si="500"/>
        <v>1.1299999999999999</v>
      </c>
      <c r="M206" s="137">
        <f t="shared" si="507"/>
        <v>21000</v>
      </c>
      <c r="N206" s="137">
        <f t="shared" si="508"/>
        <v>10000</v>
      </c>
      <c r="O206" s="137">
        <f t="shared" si="509"/>
        <v>6500</v>
      </c>
      <c r="P206" s="137">
        <f t="shared" si="510"/>
        <v>3900</v>
      </c>
      <c r="Q206" s="138">
        <f t="shared" si="511"/>
        <v>23100</v>
      </c>
      <c r="R206" s="138">
        <f t="shared" si="512"/>
        <v>11200</v>
      </c>
      <c r="S206" s="138">
        <f t="shared" si="513"/>
        <v>7300</v>
      </c>
      <c r="T206" s="138">
        <f t="shared" si="514"/>
        <v>4400</v>
      </c>
      <c r="U206" s="138">
        <f t="shared" si="514"/>
        <v>0</v>
      </c>
      <c r="V206" s="138" t="str">
        <f t="shared" si="515"/>
        <v xml:space="preserve">Các tuyến đường giao thông không đấu nối trực tiếp và thông ra </v>
      </c>
      <c r="W206" s="138" t="str">
        <f t="shared" si="516"/>
        <v>Đường Hồ Văn Leo</v>
      </c>
      <c r="X206" s="138" t="str">
        <f t="shared" si="516"/>
        <v xml:space="preserve"> đoạn từ Xa Lộ Hà Nội</v>
      </c>
      <c r="Y206" s="138" t="str">
        <f t="shared" si="517"/>
        <v xml:space="preserve"> đến Hết ranh thửa đất số 211, tờ BĐĐC số 169 về bên phải và hết ranh thửa đất số 212, tờ BĐĐC số 169 về bên trái</v>
      </c>
      <c r="Z206" s="138" t="str">
        <f t="shared" ref="Z206:AC206" si="520">Z199</f>
        <v xml:space="preserve"> có hiện trạng là đường nhựa, bê tông xi măng:</v>
      </c>
      <c r="AA206" s="138" t="str">
        <f t="shared" si="520"/>
        <v>- Có bề rộng ≥5m, cách đường giao thông ≤600m.</v>
      </c>
      <c r="AB206" s="138" t="str">
        <f t="shared" si="520"/>
        <v>- Có bề rộng từ ≥3m đến &lt;5m, cách đường giao thông ≤400m.</v>
      </c>
      <c r="AC206" s="138">
        <f t="shared" si="520"/>
        <v>0</v>
      </c>
    </row>
    <row r="207" spans="1:29" ht="94.5">
      <c r="A207" s="135">
        <f t="shared" si="502"/>
        <v>202</v>
      </c>
      <c r="B207" s="135" t="str">
        <f t="shared" si="505"/>
        <v>VT3*0,8</v>
      </c>
      <c r="C207" s="111" t="str">
        <f t="shared" si="506"/>
        <v>BH98DT</v>
      </c>
      <c r="D207" s="143" t="str">
        <f>V207&amp;W207&amp;X207&amp;Y207&amp;Z207&amp;"
"&amp;AA207&amp;"
"
&amp;AB207&amp;"
"&amp;AC207</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07" s="143"/>
      <c r="F207" s="143"/>
      <c r="G207" s="142">
        <v>6600</v>
      </c>
      <c r="H207" s="142">
        <v>4600</v>
      </c>
      <c r="I207" s="142">
        <v>4000</v>
      </c>
      <c r="J207" s="128">
        <f>VLOOKUP(C207,'[1]1. MA DO'!$E$5:$AA$1933,23,0)</f>
        <v>1.1299999999999999</v>
      </c>
      <c r="K207" s="129">
        <f t="shared" si="499"/>
        <v>1.1299999999999999</v>
      </c>
      <c r="L207" s="129">
        <f t="shared" si="500"/>
        <v>1.1299999999999999</v>
      </c>
      <c r="M207" s="137">
        <f t="shared" si="507"/>
        <v>21000</v>
      </c>
      <c r="N207" s="137">
        <f t="shared" si="508"/>
        <v>10000</v>
      </c>
      <c r="O207" s="137">
        <f t="shared" si="509"/>
        <v>6500</v>
      </c>
      <c r="P207" s="137">
        <f t="shared" si="510"/>
        <v>3900</v>
      </c>
      <c r="Q207" s="138">
        <f t="shared" si="511"/>
        <v>23100</v>
      </c>
      <c r="R207" s="138">
        <f t="shared" si="512"/>
        <v>11200</v>
      </c>
      <c r="S207" s="138">
        <f t="shared" si="513"/>
        <v>7300</v>
      </c>
      <c r="T207" s="138">
        <f t="shared" si="514"/>
        <v>4400</v>
      </c>
      <c r="U207" s="138">
        <f t="shared" si="514"/>
        <v>0</v>
      </c>
      <c r="V207" s="138" t="str">
        <f t="shared" si="515"/>
        <v xml:space="preserve">Các tuyến đường giao thông không đấu nối trực tiếp và thông ra </v>
      </c>
      <c r="W207" s="138" t="str">
        <f t="shared" si="516"/>
        <v>Đường Hồ Văn Leo</v>
      </c>
      <c r="X207" s="138" t="str">
        <f t="shared" si="516"/>
        <v xml:space="preserve"> đoạn từ Xa Lộ Hà Nội</v>
      </c>
      <c r="Y207" s="138" t="str">
        <f t="shared" si="517"/>
        <v xml:space="preserve"> đến Hết ranh thửa đất số 211, tờ BĐĐC số 169 về bên phải và hết ranh thửa đất số 212, tờ BĐĐC số 169 về bên trái</v>
      </c>
      <c r="Z207" s="138" t="str">
        <f t="shared" ref="Z207:AC207" si="521">Z200</f>
        <v xml:space="preserve"> có hiện trạng là đường nhựa, bê tông xi măng:</v>
      </c>
      <c r="AA207" s="138" t="str">
        <f t="shared" si="521"/>
        <v>- Có bề rộng ≥5m, cách đường giao thông &gt;600m.</v>
      </c>
      <c r="AB207" s="138" t="str">
        <f t="shared" si="521"/>
        <v>- Có bề rộng từ ≥3m đến &lt;5m, cách đường giao thông từ &gt;400m đến ≤600m.</v>
      </c>
      <c r="AC207" s="138" t="str">
        <f t="shared" si="521"/>
        <v>- Có bề rộng &lt;3m, cách đường giao thông ≤200m.</v>
      </c>
    </row>
    <row r="208" spans="1:29" ht="94.5">
      <c r="A208" s="135">
        <f t="shared" si="502"/>
        <v>203</v>
      </c>
      <c r="B208" s="135" t="str">
        <f t="shared" si="505"/>
        <v>VT4*0,8</v>
      </c>
      <c r="C208" s="111" t="str">
        <f t="shared" si="506"/>
        <v>BH98DT</v>
      </c>
      <c r="D208" s="143" t="str">
        <f>V208&amp;W208&amp;X208&amp;Y208&amp;Z208</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từ ≥3m đến &lt;5m, cách đường giao thông &gt;600m.
- Có bề rộng &lt;3m, cách đường giao thông &gt; 200m.</v>
      </c>
      <c r="E208" s="143"/>
      <c r="F208" s="143"/>
      <c r="G208" s="142">
        <v>4000</v>
      </c>
      <c r="H208" s="142">
        <v>2800</v>
      </c>
      <c r="I208" s="142">
        <v>2400</v>
      </c>
      <c r="J208" s="128">
        <f>VLOOKUP(C208,'[1]1. MA DO'!$E$5:$AA$1933,23,0)</f>
        <v>1.1299999999999999</v>
      </c>
      <c r="K208" s="129">
        <f t="shared" si="499"/>
        <v>1.1299999999999999</v>
      </c>
      <c r="L208" s="129">
        <f t="shared" si="500"/>
        <v>1.1299999999999999</v>
      </c>
      <c r="M208" s="137">
        <f t="shared" si="507"/>
        <v>21000</v>
      </c>
      <c r="N208" s="137">
        <f t="shared" si="508"/>
        <v>10000</v>
      </c>
      <c r="O208" s="137">
        <f t="shared" si="509"/>
        <v>6500</v>
      </c>
      <c r="P208" s="137">
        <f t="shared" si="510"/>
        <v>3900</v>
      </c>
      <c r="Q208" s="138">
        <f t="shared" si="511"/>
        <v>23100</v>
      </c>
      <c r="R208" s="138">
        <f t="shared" si="512"/>
        <v>11200</v>
      </c>
      <c r="S208" s="138">
        <f t="shared" si="513"/>
        <v>7300</v>
      </c>
      <c r="T208" s="138">
        <f t="shared" si="514"/>
        <v>4400</v>
      </c>
      <c r="U208" s="138">
        <f t="shared" si="514"/>
        <v>0</v>
      </c>
      <c r="V208" s="138" t="str">
        <f t="shared" si="515"/>
        <v xml:space="preserve">Các tuyến đường giao thông không đấu nối trực tiếp và thông ra </v>
      </c>
      <c r="W208" s="138" t="str">
        <f t="shared" si="516"/>
        <v>Đường Hồ Văn Leo</v>
      </c>
      <c r="X208" s="138" t="str">
        <f t="shared" si="516"/>
        <v xml:space="preserve"> đoạn từ Xa Lộ Hà Nội</v>
      </c>
      <c r="Y208" s="138" t="str">
        <f t="shared" si="517"/>
        <v xml:space="preserve"> đến Hết ranh thửa đất số 211, tờ BĐĐC số 169 về bên phải và hết ranh thửa đất số 212, tờ BĐĐC số 169 về bên trái</v>
      </c>
      <c r="Z208" s="138" t="str">
        <f t="shared" ref="Z208:AC208" si="522">Z201</f>
        <v xml:space="preserve"> có hiện trạng là đường nhựa, bê tông xi măng:
- Có bề rộng từ ≥3m đến &lt;5m, cách đường giao thông &gt;600m.
- Có bề rộng &lt;3m, cách đường giao thông &gt; 200m.</v>
      </c>
      <c r="AA208" s="138">
        <f t="shared" si="522"/>
        <v>0</v>
      </c>
      <c r="AB208" s="138">
        <f t="shared" si="522"/>
        <v>0</v>
      </c>
      <c r="AC208" s="138">
        <f t="shared" si="522"/>
        <v>0</v>
      </c>
    </row>
    <row r="209" spans="1:29" ht="31.5">
      <c r="A209" s="135">
        <f t="shared" si="502"/>
        <v>204</v>
      </c>
      <c r="B209" s="135" t="str">
        <f>'Đầu vào (2)'!G204</f>
        <v>BH99DT</v>
      </c>
      <c r="C209" s="111" t="str">
        <f>$B$209</f>
        <v>BH99DT</v>
      </c>
      <c r="D209" s="136" t="str">
        <f>'Đầu vào (2)'!H204</f>
        <v>Đường Hồ Văn Thể</v>
      </c>
      <c r="E209" s="136" t="str">
        <f>'Đầu vào (2)'!I204</f>
        <v>Đường Phạm Văn Thuận</v>
      </c>
      <c r="F209" s="136" t="str">
        <f>'Đầu vào (2)'!J204</f>
        <v>Đường Hồ Văn Leo</v>
      </c>
      <c r="G209" s="141">
        <v>30800</v>
      </c>
      <c r="H209" s="142">
        <v>21600</v>
      </c>
      <c r="I209" s="142">
        <v>18500</v>
      </c>
      <c r="J209" s="128">
        <f>VLOOKUP(C209,'[1]1. MA DO'!$E$5:$AA$1933,23,0)</f>
        <v>1.1299999999999999</v>
      </c>
      <c r="K209" s="129">
        <f t="shared" si="499"/>
        <v>1.1299999999999999</v>
      </c>
      <c r="L209" s="129">
        <f t="shared" si="500"/>
        <v>1.1299999999999999</v>
      </c>
      <c r="M209" s="137">
        <f>'Đầu vào (2)'!K204</f>
        <v>26000</v>
      </c>
      <c r="N209" s="137">
        <f>'Đầu vào (2)'!L204</f>
        <v>12000</v>
      </c>
      <c r="O209" s="137">
        <f>'Đầu vào (2)'!M204</f>
        <v>6500</v>
      </c>
      <c r="P209" s="137">
        <f>'Đầu vào (2)'!N204</f>
        <v>3900</v>
      </c>
      <c r="Q209" s="138">
        <f>VLOOKUP(B209,'[2]Giá đề xuất ODT'!$G$11:$AD$2233,21,0)</f>
        <v>30800</v>
      </c>
      <c r="R209" s="138">
        <f>VLOOKUP(B209,'[2]Giá đề xuất ODT'!$G$11:$AD$2233,22,0)</f>
        <v>14200</v>
      </c>
      <c r="S209" s="138">
        <f>VLOOKUP(B209,'[2]Giá đề xuất ODT'!$G$11:$AD$2233,23,0)</f>
        <v>7700</v>
      </c>
      <c r="T209" s="138">
        <f>VLOOKUP(B209,'[2]Giá đề xuất ODT'!$G$11:$AD$2233,24,0)</f>
        <v>4600</v>
      </c>
      <c r="U209" s="132"/>
      <c r="V209" s="132"/>
      <c r="W209" s="138" t="str">
        <f>D209</f>
        <v>Đường Hồ Văn Thể</v>
      </c>
      <c r="X209" s="138" t="str">
        <f>" đoạn từ "&amp;E209</f>
        <v xml:space="preserve"> đoạn từ Đường Phạm Văn Thuận</v>
      </c>
      <c r="Y209" s="138" t="str">
        <f>" đến "&amp;F209</f>
        <v xml:space="preserve"> đến Đường Hồ Văn Leo</v>
      </c>
      <c r="Z209" s="132"/>
      <c r="AA209" s="132"/>
      <c r="AB209" s="132"/>
      <c r="AC209" s="132"/>
    </row>
    <row r="210" spans="1:29" ht="78.75">
      <c r="A210" s="135">
        <f t="shared" si="502"/>
        <v>205</v>
      </c>
      <c r="B210" s="135" t="str">
        <f t="shared" ref="B210:B215" si="523">B203</f>
        <v>VT2</v>
      </c>
      <c r="C210" s="111" t="str">
        <f t="shared" ref="C210:C215" si="524">$B$209</f>
        <v>BH99DT</v>
      </c>
      <c r="D210" s="143" t="str">
        <f>V210&amp;W210&amp;X210&amp;Y210&amp;Z210&amp;"
"&amp;AA210&amp;"
"
&amp;AB210</f>
        <v>Các tuyến đường giao thông đấu nối trực tiếp ra Đường Hồ Văn Thể đoạn từ Đường Phạm Văn Thuận đến Đường Hồ Văn Leo có hiện trạng là đường nhựa, bê tông xi măng:
- Có bề rộng ≥5m, cách đường giao thông ≤600m.
- Có bề rộng từ ≥3m đến &lt;5m, cách đường giao thông ≤400m.</v>
      </c>
      <c r="E210" s="143"/>
      <c r="F210" s="143"/>
      <c r="G210" s="142">
        <v>14200</v>
      </c>
      <c r="H210" s="142">
        <v>9900</v>
      </c>
      <c r="I210" s="142">
        <v>8500</v>
      </c>
      <c r="J210" s="128">
        <f>VLOOKUP(C210,'[1]1. MA DO'!$E$5:$AA$1933,23,0)</f>
        <v>1.1299999999999999</v>
      </c>
      <c r="K210" s="129">
        <f t="shared" si="499"/>
        <v>1.1299999999999999</v>
      </c>
      <c r="L210" s="129">
        <f t="shared" si="500"/>
        <v>1.1299999999999999</v>
      </c>
      <c r="M210" s="137">
        <f t="shared" ref="M210:M215" si="525">M209</f>
        <v>26000</v>
      </c>
      <c r="N210" s="137">
        <f t="shared" ref="N210:N215" si="526">N209</f>
        <v>12000</v>
      </c>
      <c r="O210" s="137">
        <f t="shared" ref="O210:O215" si="527">O209</f>
        <v>6500</v>
      </c>
      <c r="P210" s="137">
        <f t="shared" ref="P210:P215" si="528">P209</f>
        <v>3900</v>
      </c>
      <c r="Q210" s="138">
        <f t="shared" ref="Q210:Q215" si="529">Q209</f>
        <v>30800</v>
      </c>
      <c r="R210" s="138">
        <f t="shared" ref="R210:R215" si="530">R209</f>
        <v>14200</v>
      </c>
      <c r="S210" s="138">
        <f t="shared" ref="S210:S215" si="531">S209</f>
        <v>7700</v>
      </c>
      <c r="T210" s="138">
        <f t="shared" ref="T210:U215" si="532">T209</f>
        <v>4600</v>
      </c>
      <c r="U210" s="138">
        <f t="shared" si="532"/>
        <v>0</v>
      </c>
      <c r="V210" s="138" t="str">
        <f t="shared" ref="V210:V215" si="533">V203</f>
        <v xml:space="preserve">Các tuyến đường giao thông đấu nối trực tiếp ra </v>
      </c>
      <c r="W210" s="138" t="str">
        <f t="shared" ref="W210:X215" si="534">W209</f>
        <v>Đường Hồ Văn Thể</v>
      </c>
      <c r="X210" s="138" t="str">
        <f t="shared" si="534"/>
        <v xml:space="preserve"> đoạn từ Đường Phạm Văn Thuận</v>
      </c>
      <c r="Y210" s="138" t="str">
        <f t="shared" ref="Y210:Y215" si="535">Y209</f>
        <v xml:space="preserve"> đến Đường Hồ Văn Leo</v>
      </c>
      <c r="Z210" s="138" t="str">
        <f>Z203</f>
        <v xml:space="preserve"> có hiện trạng là đường nhựa, bê tông xi măng:</v>
      </c>
      <c r="AA210" s="138" t="str">
        <f>AA203</f>
        <v>- Có bề rộng ≥5m, cách đường giao thông ≤600m.</v>
      </c>
      <c r="AB210" s="138" t="str">
        <f>AB203</f>
        <v>- Có bề rộng từ ≥3m đến &lt;5m, cách đường giao thông ≤400m.</v>
      </c>
      <c r="AC210" s="138">
        <f>AC203</f>
        <v>0</v>
      </c>
    </row>
    <row r="211" spans="1:29" ht="78.75">
      <c r="A211" s="135">
        <f t="shared" si="502"/>
        <v>206</v>
      </c>
      <c r="B211" s="135" t="str">
        <f t="shared" si="523"/>
        <v>VT3</v>
      </c>
      <c r="C211" s="111" t="str">
        <f t="shared" si="524"/>
        <v>BH99DT</v>
      </c>
      <c r="D211" s="143" t="str">
        <f>V211&amp;W211&amp;X211&amp;Y211&amp;Z211&amp;"
"&amp;AA211&amp;"
"&amp;AB211&amp;"
"&amp;AC211</f>
        <v>Các tuyến đường giao thông đấu nối trực tiếp ra Đường Hồ Văn Thể đoạn từ Đường Phạm Văn Thuận đến Đường Hồ Văn Leo có hiện trạng là đường nhựa, bê tông xi măng:
- Có bề rộng ≥5m, cách đường giao thông &gt;600m.
- Có bề rộng từ ≥3m đến &lt;5m, cách đường giao thông từ &gt;400m đến ≤600m.
- Có bề rộng &lt;3m, cách đường giao thông ≤200m.</v>
      </c>
      <c r="E211" s="143"/>
      <c r="F211" s="143"/>
      <c r="G211" s="142">
        <v>7700</v>
      </c>
      <c r="H211" s="142">
        <v>5400</v>
      </c>
      <c r="I211" s="142">
        <v>4600</v>
      </c>
      <c r="J211" s="128">
        <f>VLOOKUP(C211,'[1]1. MA DO'!$E$5:$AA$1933,23,0)</f>
        <v>1.1299999999999999</v>
      </c>
      <c r="K211" s="129">
        <f t="shared" si="499"/>
        <v>1.1299999999999999</v>
      </c>
      <c r="L211" s="129">
        <f t="shared" si="500"/>
        <v>1.1299999999999999</v>
      </c>
      <c r="M211" s="137">
        <f t="shared" si="525"/>
        <v>26000</v>
      </c>
      <c r="N211" s="137">
        <f t="shared" si="526"/>
        <v>12000</v>
      </c>
      <c r="O211" s="137">
        <f t="shared" si="527"/>
        <v>6500</v>
      </c>
      <c r="P211" s="137">
        <f t="shared" si="528"/>
        <v>3900</v>
      </c>
      <c r="Q211" s="138">
        <f t="shared" si="529"/>
        <v>30800</v>
      </c>
      <c r="R211" s="138">
        <f t="shared" si="530"/>
        <v>14200</v>
      </c>
      <c r="S211" s="138">
        <f t="shared" si="531"/>
        <v>7700</v>
      </c>
      <c r="T211" s="138">
        <f t="shared" si="532"/>
        <v>4600</v>
      </c>
      <c r="U211" s="138">
        <f t="shared" si="532"/>
        <v>0</v>
      </c>
      <c r="V211" s="138" t="str">
        <f t="shared" si="533"/>
        <v xml:space="preserve">Các tuyến đường giao thông đấu nối trực tiếp ra </v>
      </c>
      <c r="W211" s="138" t="str">
        <f t="shared" si="534"/>
        <v>Đường Hồ Văn Thể</v>
      </c>
      <c r="X211" s="138" t="str">
        <f t="shared" si="534"/>
        <v xml:space="preserve"> đoạn từ Đường Phạm Văn Thuận</v>
      </c>
      <c r="Y211" s="138" t="str">
        <f t="shared" si="535"/>
        <v xml:space="preserve"> đến Đường Hồ Văn Leo</v>
      </c>
      <c r="Z211" s="138" t="str">
        <f t="shared" ref="Z211:AC211" si="536">Z204</f>
        <v xml:space="preserve"> có hiện trạng là đường nhựa, bê tông xi măng:</v>
      </c>
      <c r="AA211" s="138" t="str">
        <f t="shared" si="536"/>
        <v>- Có bề rộng ≥5m, cách đường giao thông &gt;600m.</v>
      </c>
      <c r="AB211" s="138" t="str">
        <f t="shared" si="536"/>
        <v>- Có bề rộng từ ≥3m đến &lt;5m, cách đường giao thông từ &gt;400m đến ≤600m.</v>
      </c>
      <c r="AC211" s="138" t="str">
        <f t="shared" si="536"/>
        <v>- Có bề rộng &lt;3m, cách đường giao thông ≤200m.</v>
      </c>
    </row>
    <row r="212" spans="1:29" ht="94.5">
      <c r="A212" s="135">
        <f t="shared" si="502"/>
        <v>207</v>
      </c>
      <c r="B212" s="135" t="str">
        <f t="shared" si="523"/>
        <v>VT4</v>
      </c>
      <c r="C212" s="111" t="str">
        <f t="shared" si="524"/>
        <v>BH99DT</v>
      </c>
      <c r="D212" s="143" t="str">
        <f>V212&amp;W212&amp;X212&amp;Y212&amp;Z212</f>
        <v>Các tuyến đường giao thông đấu nối trực tiếp ra Đường Hồ Văn Thể đoạn từ Đường Phạm Văn Thuận đến Đường Hồ Văn Leo có hiện trạng là đường nhựa, bê tông xi măng:
- Có bề rộng từ ≥3m đến &lt;5m, cách đường giao thông &gt;600m.
- Có bề rộng &lt;3m, cách đường giao thông &gt;200m.</v>
      </c>
      <c r="E212" s="143"/>
      <c r="F212" s="143"/>
      <c r="G212" s="142">
        <v>4600</v>
      </c>
      <c r="H212" s="142">
        <v>3200</v>
      </c>
      <c r="I212" s="142">
        <v>2800</v>
      </c>
      <c r="J212" s="128">
        <f>VLOOKUP(C212,'[1]1. MA DO'!$E$5:$AA$1933,23,0)</f>
        <v>1.1299999999999999</v>
      </c>
      <c r="K212" s="129">
        <f t="shared" si="499"/>
        <v>1.1299999999999999</v>
      </c>
      <c r="L212" s="129">
        <f t="shared" si="500"/>
        <v>1.1299999999999999</v>
      </c>
      <c r="M212" s="137">
        <f t="shared" si="525"/>
        <v>26000</v>
      </c>
      <c r="N212" s="137">
        <f t="shared" si="526"/>
        <v>12000</v>
      </c>
      <c r="O212" s="137">
        <f t="shared" si="527"/>
        <v>6500</v>
      </c>
      <c r="P212" s="137">
        <f t="shared" si="528"/>
        <v>3900</v>
      </c>
      <c r="Q212" s="138">
        <f t="shared" si="529"/>
        <v>30800</v>
      </c>
      <c r="R212" s="138">
        <f t="shared" si="530"/>
        <v>14200</v>
      </c>
      <c r="S212" s="138">
        <f t="shared" si="531"/>
        <v>7700</v>
      </c>
      <c r="T212" s="138">
        <f t="shared" si="532"/>
        <v>4600</v>
      </c>
      <c r="U212" s="138">
        <f t="shared" si="532"/>
        <v>0</v>
      </c>
      <c r="V212" s="138" t="str">
        <f t="shared" si="533"/>
        <v xml:space="preserve">Các tuyến đường giao thông đấu nối trực tiếp ra </v>
      </c>
      <c r="W212" s="138" t="str">
        <f t="shared" si="534"/>
        <v>Đường Hồ Văn Thể</v>
      </c>
      <c r="X212" s="138" t="str">
        <f t="shared" si="534"/>
        <v xml:space="preserve"> đoạn từ Đường Phạm Văn Thuận</v>
      </c>
      <c r="Y212" s="138" t="str">
        <f t="shared" si="535"/>
        <v xml:space="preserve"> đến Đường Hồ Văn Leo</v>
      </c>
      <c r="Z212" s="138" t="str">
        <f t="shared" ref="Z212:AC212" si="537">Z205</f>
        <v xml:space="preserve"> có hiện trạng là đường nhựa, bê tông xi măng:
- Có bề rộng từ ≥3m đến &lt;5m, cách đường giao thông &gt;600m.
- Có bề rộng &lt;3m, cách đường giao thông &gt;200m.</v>
      </c>
      <c r="AA212" s="138">
        <f t="shared" si="537"/>
        <v>0</v>
      </c>
      <c r="AB212" s="138">
        <f t="shared" si="537"/>
        <v>0</v>
      </c>
      <c r="AC212" s="138">
        <f t="shared" si="537"/>
        <v>0</v>
      </c>
    </row>
    <row r="213" spans="1:29" ht="94.5">
      <c r="A213" s="135">
        <f t="shared" si="502"/>
        <v>208</v>
      </c>
      <c r="B213" s="135" t="str">
        <f t="shared" si="523"/>
        <v>VT2*0,8</v>
      </c>
      <c r="C213" s="111" t="str">
        <f t="shared" si="524"/>
        <v>BH99DT</v>
      </c>
      <c r="D213" s="143" t="str">
        <f>V213&amp;W213&amp;X213&amp;Y213&amp;Z213&amp;"
"&amp;AA213&amp;"
"
&amp;AB213</f>
        <v>Các tuyến đường giao thông không đấu nối trực tiếp và thông ra Đường Hồ Văn Thể đoạn từ Đường Phạm Văn Thuận đến Đường Hồ Văn Leo có hiện trạng là đường nhựa, bê tông xi măng:
- Có bề rộng ≥5m, cách đường giao thông ≤600m.
- Có bề rộng từ ≥3m đến &lt;5m, cách đường giao thông ≤400m.</v>
      </c>
      <c r="E213" s="143"/>
      <c r="F213" s="143"/>
      <c r="G213" s="142">
        <v>12800</v>
      </c>
      <c r="H213" s="142">
        <v>9000</v>
      </c>
      <c r="I213" s="142">
        <v>7700</v>
      </c>
      <c r="J213" s="128">
        <f>VLOOKUP(C213,'[1]1. MA DO'!$E$5:$AA$1933,23,0)</f>
        <v>1.1299999999999999</v>
      </c>
      <c r="K213" s="129">
        <f t="shared" si="499"/>
        <v>1.1299999999999999</v>
      </c>
      <c r="L213" s="129">
        <f t="shared" si="500"/>
        <v>1.1299999999999999</v>
      </c>
      <c r="M213" s="137">
        <f t="shared" si="525"/>
        <v>26000</v>
      </c>
      <c r="N213" s="137">
        <f t="shared" si="526"/>
        <v>12000</v>
      </c>
      <c r="O213" s="137">
        <f t="shared" si="527"/>
        <v>6500</v>
      </c>
      <c r="P213" s="137">
        <f t="shared" si="528"/>
        <v>3900</v>
      </c>
      <c r="Q213" s="138">
        <f t="shared" si="529"/>
        <v>30800</v>
      </c>
      <c r="R213" s="138">
        <f t="shared" si="530"/>
        <v>14200</v>
      </c>
      <c r="S213" s="138">
        <f t="shared" si="531"/>
        <v>7700</v>
      </c>
      <c r="T213" s="138">
        <f t="shared" si="532"/>
        <v>4600</v>
      </c>
      <c r="U213" s="138">
        <f t="shared" si="532"/>
        <v>0</v>
      </c>
      <c r="V213" s="138" t="str">
        <f t="shared" si="533"/>
        <v xml:space="preserve">Các tuyến đường giao thông không đấu nối trực tiếp và thông ra </v>
      </c>
      <c r="W213" s="138" t="str">
        <f t="shared" si="534"/>
        <v>Đường Hồ Văn Thể</v>
      </c>
      <c r="X213" s="138" t="str">
        <f t="shared" si="534"/>
        <v xml:space="preserve"> đoạn từ Đường Phạm Văn Thuận</v>
      </c>
      <c r="Y213" s="138" t="str">
        <f t="shared" si="535"/>
        <v xml:space="preserve"> đến Đường Hồ Văn Leo</v>
      </c>
      <c r="Z213" s="138" t="str">
        <f t="shared" ref="Z213:AC213" si="538">Z206</f>
        <v xml:space="preserve"> có hiện trạng là đường nhựa, bê tông xi măng:</v>
      </c>
      <c r="AA213" s="138" t="str">
        <f t="shared" si="538"/>
        <v>- Có bề rộng ≥5m, cách đường giao thông ≤600m.</v>
      </c>
      <c r="AB213" s="138" t="str">
        <f t="shared" si="538"/>
        <v>- Có bề rộng từ ≥3m đến &lt;5m, cách đường giao thông ≤400m.</v>
      </c>
      <c r="AC213" s="138">
        <f t="shared" si="538"/>
        <v>0</v>
      </c>
    </row>
    <row r="214" spans="1:29" ht="94.5">
      <c r="A214" s="135">
        <f t="shared" si="502"/>
        <v>209</v>
      </c>
      <c r="B214" s="135" t="str">
        <f t="shared" si="523"/>
        <v>VT3*0,8</v>
      </c>
      <c r="C214" s="111" t="str">
        <f t="shared" si="524"/>
        <v>BH99DT</v>
      </c>
      <c r="D214" s="143" t="str">
        <f>V214&amp;W214&amp;X214&amp;Y214&amp;Z214&amp;"
"&amp;AA214&amp;"
"
&amp;AB214&amp;"
"&amp;AC214</f>
        <v>Các tuyến đường giao thông không đấu nối trực tiếp và thông ra Đường Hồ Văn Thể đoạn từ Đường Phạm Văn Thuận đến Đường Hồ Văn Leo có hiện trạng là đường nhựa, bê tông xi măng:
- Có bề rộng ≥5m, cách đường giao thông &gt;600m.
- Có bề rộng từ ≥3m đến &lt;5m, cách đường giao thông từ &gt;400m đến ≤600m.
- Có bề rộng &lt;3m, cách đường giao thông ≤200m.</v>
      </c>
      <c r="E214" s="143"/>
      <c r="F214" s="143"/>
      <c r="G214" s="142">
        <v>6900</v>
      </c>
      <c r="H214" s="142">
        <v>4800</v>
      </c>
      <c r="I214" s="142">
        <v>4100</v>
      </c>
      <c r="J214" s="128">
        <f>VLOOKUP(C214,'[1]1. MA DO'!$E$5:$AA$1933,23,0)</f>
        <v>1.1299999999999999</v>
      </c>
      <c r="K214" s="129">
        <f t="shared" si="499"/>
        <v>1.1299999999999999</v>
      </c>
      <c r="L214" s="129">
        <f t="shared" si="500"/>
        <v>1.1299999999999999</v>
      </c>
      <c r="M214" s="137">
        <f t="shared" si="525"/>
        <v>26000</v>
      </c>
      <c r="N214" s="137">
        <f t="shared" si="526"/>
        <v>12000</v>
      </c>
      <c r="O214" s="137">
        <f t="shared" si="527"/>
        <v>6500</v>
      </c>
      <c r="P214" s="137">
        <f t="shared" si="528"/>
        <v>3900</v>
      </c>
      <c r="Q214" s="138">
        <f t="shared" si="529"/>
        <v>30800</v>
      </c>
      <c r="R214" s="138">
        <f t="shared" si="530"/>
        <v>14200</v>
      </c>
      <c r="S214" s="138">
        <f t="shared" si="531"/>
        <v>7700</v>
      </c>
      <c r="T214" s="138">
        <f t="shared" si="532"/>
        <v>4600</v>
      </c>
      <c r="U214" s="138">
        <f t="shared" si="532"/>
        <v>0</v>
      </c>
      <c r="V214" s="138" t="str">
        <f t="shared" si="533"/>
        <v xml:space="preserve">Các tuyến đường giao thông không đấu nối trực tiếp và thông ra </v>
      </c>
      <c r="W214" s="138" t="str">
        <f t="shared" si="534"/>
        <v>Đường Hồ Văn Thể</v>
      </c>
      <c r="X214" s="138" t="str">
        <f t="shared" si="534"/>
        <v xml:space="preserve"> đoạn từ Đường Phạm Văn Thuận</v>
      </c>
      <c r="Y214" s="138" t="str">
        <f t="shared" si="535"/>
        <v xml:space="preserve"> đến Đường Hồ Văn Leo</v>
      </c>
      <c r="Z214" s="138" t="str">
        <f t="shared" ref="Z214:AC214" si="539">Z207</f>
        <v xml:space="preserve"> có hiện trạng là đường nhựa, bê tông xi măng:</v>
      </c>
      <c r="AA214" s="138" t="str">
        <f t="shared" si="539"/>
        <v>- Có bề rộng ≥5m, cách đường giao thông &gt;600m.</v>
      </c>
      <c r="AB214" s="138" t="str">
        <f t="shared" si="539"/>
        <v>- Có bề rộng từ ≥3m đến &lt;5m, cách đường giao thông từ &gt;400m đến ≤600m.</v>
      </c>
      <c r="AC214" s="138" t="str">
        <f t="shared" si="539"/>
        <v>- Có bề rộng &lt;3m, cách đường giao thông ≤200m.</v>
      </c>
    </row>
    <row r="215" spans="1:29" ht="94.5">
      <c r="A215" s="135">
        <f t="shared" si="502"/>
        <v>210</v>
      </c>
      <c r="B215" s="135" t="str">
        <f t="shared" si="523"/>
        <v>VT4*0,8</v>
      </c>
      <c r="C215" s="111" t="str">
        <f t="shared" si="524"/>
        <v>BH99DT</v>
      </c>
      <c r="D215" s="143" t="str">
        <f>V215&amp;W215&amp;X215&amp;Y215&amp;Z215</f>
        <v>Các tuyến đường giao thông không đấu nối trực tiếp và thông ra Đường Hồ Văn Thể đoạn từ Đường Phạm Văn Thuận đến Đường Hồ Văn Leo có hiện trạng là đường nhựa, bê tông xi măng:
- Có bề rộng từ ≥3m đến &lt;5m, cách đường giao thông &gt;600m.
- Có bề rộng &lt;3m, cách đường giao thông &gt; 200m.</v>
      </c>
      <c r="E215" s="143"/>
      <c r="F215" s="143"/>
      <c r="G215" s="142">
        <v>4100</v>
      </c>
      <c r="H215" s="142">
        <v>2900</v>
      </c>
      <c r="I215" s="142">
        <v>2500</v>
      </c>
      <c r="J215" s="128">
        <f>VLOOKUP(C215,'[1]1. MA DO'!$E$5:$AA$1933,23,0)</f>
        <v>1.1299999999999999</v>
      </c>
      <c r="K215" s="129">
        <f t="shared" si="499"/>
        <v>1.1299999999999999</v>
      </c>
      <c r="L215" s="129">
        <f t="shared" si="500"/>
        <v>1.1299999999999999</v>
      </c>
      <c r="M215" s="137">
        <f t="shared" si="525"/>
        <v>26000</v>
      </c>
      <c r="N215" s="137">
        <f t="shared" si="526"/>
        <v>12000</v>
      </c>
      <c r="O215" s="137">
        <f t="shared" si="527"/>
        <v>6500</v>
      </c>
      <c r="P215" s="137">
        <f t="shared" si="528"/>
        <v>3900</v>
      </c>
      <c r="Q215" s="138">
        <f t="shared" si="529"/>
        <v>30800</v>
      </c>
      <c r="R215" s="138">
        <f t="shared" si="530"/>
        <v>14200</v>
      </c>
      <c r="S215" s="138">
        <f t="shared" si="531"/>
        <v>7700</v>
      </c>
      <c r="T215" s="138">
        <f t="shared" si="532"/>
        <v>4600</v>
      </c>
      <c r="U215" s="138">
        <f t="shared" si="532"/>
        <v>0</v>
      </c>
      <c r="V215" s="138" t="str">
        <f t="shared" si="533"/>
        <v xml:space="preserve">Các tuyến đường giao thông không đấu nối trực tiếp và thông ra </v>
      </c>
      <c r="W215" s="138" t="str">
        <f t="shared" si="534"/>
        <v>Đường Hồ Văn Thể</v>
      </c>
      <c r="X215" s="138" t="str">
        <f t="shared" si="534"/>
        <v xml:space="preserve"> đoạn từ Đường Phạm Văn Thuận</v>
      </c>
      <c r="Y215" s="138" t="str">
        <f t="shared" si="535"/>
        <v xml:space="preserve"> đến Đường Hồ Văn Leo</v>
      </c>
      <c r="Z215" s="138" t="str">
        <f t="shared" ref="Z215:AC215" si="540">Z208</f>
        <v xml:space="preserve"> có hiện trạng là đường nhựa, bê tông xi măng:
- Có bề rộng từ ≥3m đến &lt;5m, cách đường giao thông &gt;600m.
- Có bề rộng &lt;3m, cách đường giao thông &gt; 200m.</v>
      </c>
      <c r="AA215" s="138">
        <f t="shared" si="540"/>
        <v>0</v>
      </c>
      <c r="AB215" s="138">
        <f t="shared" si="540"/>
        <v>0</v>
      </c>
      <c r="AC215" s="138">
        <f t="shared" si="540"/>
        <v>0</v>
      </c>
    </row>
    <row r="216" spans="1:29" ht="31.5">
      <c r="A216" s="135">
        <f t="shared" si="502"/>
        <v>211</v>
      </c>
      <c r="B216" s="135" t="str">
        <f>'Đầu vào (2)'!G211</f>
        <v>BH105DT</v>
      </c>
      <c r="C216" s="111" t="str">
        <f>$B$216</f>
        <v>BH105DT</v>
      </c>
      <c r="D216" s="136" t="str">
        <f>'Đầu vào (2)'!H211</f>
        <v>Đường Phạm Văn Thuận</v>
      </c>
      <c r="E216" s="136" t="str">
        <f>'Đầu vào (2)'!I211</f>
        <v>Xa Lộ Hà Nội</v>
      </c>
      <c r="F216" s="136" t="str">
        <f>'Đầu vào (2)'!J211</f>
        <v>Đường 30 tháng 4</v>
      </c>
      <c r="G216" s="141">
        <v>44400</v>
      </c>
      <c r="H216" s="142">
        <v>31100</v>
      </c>
      <c r="I216" s="142">
        <v>26600</v>
      </c>
      <c r="J216" s="128">
        <f>VLOOKUP(C216,'[1]1. MA DO'!$E$5:$AA$1933,23,0)</f>
        <v>1.1399999999999999</v>
      </c>
      <c r="K216" s="129">
        <f t="shared" si="499"/>
        <v>1.1399999999999999</v>
      </c>
      <c r="L216" s="129">
        <f t="shared" si="500"/>
        <v>1.1399999999999999</v>
      </c>
      <c r="M216" s="137">
        <f>'Đầu vào (2)'!K211</f>
        <v>35000</v>
      </c>
      <c r="N216" s="137">
        <f>'Đầu vào (2)'!L211</f>
        <v>14000</v>
      </c>
      <c r="O216" s="137">
        <f>'Đầu vào (2)'!M211</f>
        <v>8500</v>
      </c>
      <c r="P216" s="137">
        <f>'Đầu vào (2)'!N211</f>
        <v>6000</v>
      </c>
      <c r="Q216" s="138">
        <f>VLOOKUP(B216,'[2]Giá đề xuất ODT'!$G$11:$AD$2233,21,0)</f>
        <v>44400</v>
      </c>
      <c r="R216" s="138">
        <f>VLOOKUP(B216,'[2]Giá đề xuất ODT'!$G$11:$AD$2233,22,0)</f>
        <v>17800</v>
      </c>
      <c r="S216" s="138">
        <f>VLOOKUP(B216,'[2]Giá đề xuất ODT'!$G$11:$AD$2233,23,0)</f>
        <v>10800</v>
      </c>
      <c r="T216" s="138">
        <f>VLOOKUP(B216,'[2]Giá đề xuất ODT'!$G$11:$AD$2233,24,0)</f>
        <v>7600</v>
      </c>
      <c r="U216" s="132"/>
      <c r="V216" s="132"/>
      <c r="W216" s="138" t="str">
        <f>D216</f>
        <v>Đường Phạm Văn Thuận</v>
      </c>
      <c r="X216" s="138" t="str">
        <f>" đoạn từ "&amp;E216</f>
        <v xml:space="preserve"> đoạn từ Xa Lộ Hà Nội</v>
      </c>
      <c r="Y216" s="138" t="str">
        <f>" đến "&amp;F216</f>
        <v xml:space="preserve"> đến Đường 30 tháng 4</v>
      </c>
      <c r="Z216" s="132"/>
      <c r="AA216" s="132"/>
      <c r="AB216" s="132"/>
      <c r="AC216" s="132"/>
    </row>
    <row r="217" spans="1:29" ht="78.75">
      <c r="A217" s="135">
        <f t="shared" si="502"/>
        <v>212</v>
      </c>
      <c r="B217" s="135" t="str">
        <f t="shared" ref="B217:B222" si="541">B210</f>
        <v>VT2</v>
      </c>
      <c r="C217" s="111" t="str">
        <f t="shared" ref="C217:C222" si="542">$B$216</f>
        <v>BH105DT</v>
      </c>
      <c r="D217" s="143" t="str">
        <f>V217&amp;W217&amp;X217&amp;Y217&amp;Z217&amp;"
"&amp;AA217&amp;"
"
&amp;AB217</f>
        <v>Các tuyến đường giao thông đấu nối trực tiếp ra Đường Phạm Văn Thuận đoạn từ Xa Lộ Hà Nội đến Đường 30 tháng 4 có hiện trạng là đường nhựa, bê tông xi măng:
- Có bề rộng ≥5m, cách đường giao thông ≤600m.
- Có bề rộng từ ≥3m đến &lt;5m, cách đường giao thông ≤400m.</v>
      </c>
      <c r="E217" s="143"/>
      <c r="F217" s="143"/>
      <c r="G217" s="142">
        <v>17800</v>
      </c>
      <c r="H217" s="142">
        <v>12500</v>
      </c>
      <c r="I217" s="142">
        <v>10700</v>
      </c>
      <c r="J217" s="128">
        <f>VLOOKUP(C217,'[1]1. MA DO'!$E$5:$AA$1933,23,0)</f>
        <v>1.1399999999999999</v>
      </c>
      <c r="K217" s="129">
        <f t="shared" si="499"/>
        <v>1.1399999999999999</v>
      </c>
      <c r="L217" s="129">
        <f t="shared" si="500"/>
        <v>1.1399999999999999</v>
      </c>
      <c r="M217" s="137">
        <f t="shared" ref="M217:M222" si="543">M216</f>
        <v>35000</v>
      </c>
      <c r="N217" s="137">
        <f t="shared" ref="N217:N222" si="544">N216</f>
        <v>14000</v>
      </c>
      <c r="O217" s="137">
        <f t="shared" ref="O217:O222" si="545">O216</f>
        <v>8500</v>
      </c>
      <c r="P217" s="137">
        <f t="shared" ref="P217:P222" si="546">P216</f>
        <v>6000</v>
      </c>
      <c r="Q217" s="138">
        <f t="shared" ref="Q217:Q222" si="547">Q216</f>
        <v>44400</v>
      </c>
      <c r="R217" s="138">
        <f t="shared" ref="R217:R222" si="548">R216</f>
        <v>17800</v>
      </c>
      <c r="S217" s="138">
        <f t="shared" ref="S217:S222" si="549">S216</f>
        <v>10800</v>
      </c>
      <c r="T217" s="138">
        <f t="shared" ref="T217:U222" si="550">T216</f>
        <v>7600</v>
      </c>
      <c r="U217" s="138">
        <f t="shared" si="550"/>
        <v>0</v>
      </c>
      <c r="V217" s="138" t="str">
        <f t="shared" ref="V217:V222" si="551">V210</f>
        <v xml:space="preserve">Các tuyến đường giao thông đấu nối trực tiếp ra </v>
      </c>
      <c r="W217" s="138" t="str">
        <f t="shared" ref="W217:X222" si="552">W216</f>
        <v>Đường Phạm Văn Thuận</v>
      </c>
      <c r="X217" s="138" t="str">
        <f t="shared" si="552"/>
        <v xml:space="preserve"> đoạn từ Xa Lộ Hà Nội</v>
      </c>
      <c r="Y217" s="138" t="str">
        <f t="shared" ref="Y217:Y222" si="553">Y216</f>
        <v xml:space="preserve"> đến Đường 30 tháng 4</v>
      </c>
      <c r="Z217" s="138" t="str">
        <f>Z210</f>
        <v xml:space="preserve"> có hiện trạng là đường nhựa, bê tông xi măng:</v>
      </c>
      <c r="AA217" s="138" t="str">
        <f>AA210</f>
        <v>- Có bề rộng ≥5m, cách đường giao thông ≤600m.</v>
      </c>
      <c r="AB217" s="138" t="str">
        <f>AB210</f>
        <v>- Có bề rộng từ ≥3m đến &lt;5m, cách đường giao thông ≤400m.</v>
      </c>
      <c r="AC217" s="138">
        <f>AC210</f>
        <v>0</v>
      </c>
    </row>
    <row r="218" spans="1:29" ht="78.75">
      <c r="A218" s="135">
        <f t="shared" si="502"/>
        <v>213</v>
      </c>
      <c r="B218" s="135" t="str">
        <f t="shared" si="541"/>
        <v>VT3</v>
      </c>
      <c r="C218" s="111" t="str">
        <f t="shared" si="542"/>
        <v>BH105DT</v>
      </c>
      <c r="D218" s="143" t="str">
        <f>V218&amp;W218&amp;X218&amp;Y218&amp;Z218&amp;"
"&amp;AA218&amp;"
"&amp;AB218&amp;"
"&amp;AC218</f>
        <v>Các tuyến đường giao thông đấu nối trực tiếp ra Đường Phạm Văn Thuận đoạn từ Xa Lộ Hà Nội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218" s="143"/>
      <c r="F218" s="143"/>
      <c r="G218" s="142">
        <v>10800</v>
      </c>
      <c r="H218" s="142">
        <v>7600</v>
      </c>
      <c r="I218" s="142">
        <v>6500</v>
      </c>
      <c r="J218" s="128">
        <f>VLOOKUP(C218,'[1]1. MA DO'!$E$5:$AA$1933,23,0)</f>
        <v>1.1399999999999999</v>
      </c>
      <c r="K218" s="129">
        <f t="shared" si="499"/>
        <v>1.1399999999999999</v>
      </c>
      <c r="L218" s="129">
        <f t="shared" si="500"/>
        <v>1.1399999999999999</v>
      </c>
      <c r="M218" s="137">
        <f t="shared" si="543"/>
        <v>35000</v>
      </c>
      <c r="N218" s="137">
        <f t="shared" si="544"/>
        <v>14000</v>
      </c>
      <c r="O218" s="137">
        <f t="shared" si="545"/>
        <v>8500</v>
      </c>
      <c r="P218" s="137">
        <f t="shared" si="546"/>
        <v>6000</v>
      </c>
      <c r="Q218" s="138">
        <f t="shared" si="547"/>
        <v>44400</v>
      </c>
      <c r="R218" s="138">
        <f t="shared" si="548"/>
        <v>17800</v>
      </c>
      <c r="S218" s="138">
        <f t="shared" si="549"/>
        <v>10800</v>
      </c>
      <c r="T218" s="138">
        <f t="shared" si="550"/>
        <v>7600</v>
      </c>
      <c r="U218" s="138">
        <f t="shared" si="550"/>
        <v>0</v>
      </c>
      <c r="V218" s="138" t="str">
        <f t="shared" si="551"/>
        <v xml:space="preserve">Các tuyến đường giao thông đấu nối trực tiếp ra </v>
      </c>
      <c r="W218" s="138" t="str">
        <f t="shared" si="552"/>
        <v>Đường Phạm Văn Thuận</v>
      </c>
      <c r="X218" s="138" t="str">
        <f t="shared" si="552"/>
        <v xml:space="preserve"> đoạn từ Xa Lộ Hà Nội</v>
      </c>
      <c r="Y218" s="138" t="str">
        <f t="shared" si="553"/>
        <v xml:space="preserve"> đến Đường 30 tháng 4</v>
      </c>
      <c r="Z218" s="138" t="str">
        <f t="shared" ref="Z218:AC218" si="554">Z211</f>
        <v xml:space="preserve"> có hiện trạng là đường nhựa, bê tông xi măng:</v>
      </c>
      <c r="AA218" s="138" t="str">
        <f t="shared" si="554"/>
        <v>- Có bề rộng ≥5m, cách đường giao thông &gt;600m.</v>
      </c>
      <c r="AB218" s="138" t="str">
        <f t="shared" si="554"/>
        <v>- Có bề rộng từ ≥3m đến &lt;5m, cách đường giao thông từ &gt;400m đến ≤600m.</v>
      </c>
      <c r="AC218" s="138" t="str">
        <f t="shared" si="554"/>
        <v>- Có bề rộng &lt;3m, cách đường giao thông ≤200m.</v>
      </c>
    </row>
    <row r="219" spans="1:29" ht="94.5">
      <c r="A219" s="135">
        <f t="shared" si="502"/>
        <v>214</v>
      </c>
      <c r="B219" s="135" t="str">
        <f t="shared" si="541"/>
        <v>VT4</v>
      </c>
      <c r="C219" s="111" t="str">
        <f t="shared" si="542"/>
        <v>BH105DT</v>
      </c>
      <c r="D219" s="143" t="str">
        <f>V219&amp;W219&amp;X219&amp;Y219&amp;Z219</f>
        <v>Các tuyến đường giao thông đấu nối trực tiếp ra Đường Phạm Văn Thuận đoạn từ Xa Lộ Hà Nội đến Đường 30 tháng 4 có hiện trạng là đường nhựa, bê tông xi măng:
- Có bề rộng từ ≥3m đến &lt;5m, cách đường giao thông &gt;600m.
- Có bề rộng &lt;3m, cách đường giao thông &gt;200m.</v>
      </c>
      <c r="E219" s="143"/>
      <c r="F219" s="143"/>
      <c r="G219" s="142">
        <v>7600</v>
      </c>
      <c r="H219" s="142">
        <v>5300</v>
      </c>
      <c r="I219" s="142">
        <v>4600</v>
      </c>
      <c r="J219" s="128">
        <f>VLOOKUP(C219,'[1]1. MA DO'!$E$5:$AA$1933,23,0)</f>
        <v>1.1399999999999999</v>
      </c>
      <c r="K219" s="129">
        <f t="shared" si="499"/>
        <v>1.1399999999999999</v>
      </c>
      <c r="L219" s="129">
        <f t="shared" si="500"/>
        <v>1.1399999999999999</v>
      </c>
      <c r="M219" s="137">
        <f t="shared" si="543"/>
        <v>35000</v>
      </c>
      <c r="N219" s="137">
        <f t="shared" si="544"/>
        <v>14000</v>
      </c>
      <c r="O219" s="137">
        <f t="shared" si="545"/>
        <v>8500</v>
      </c>
      <c r="P219" s="137">
        <f t="shared" si="546"/>
        <v>6000</v>
      </c>
      <c r="Q219" s="138">
        <f t="shared" si="547"/>
        <v>44400</v>
      </c>
      <c r="R219" s="138">
        <f t="shared" si="548"/>
        <v>17800</v>
      </c>
      <c r="S219" s="138">
        <f t="shared" si="549"/>
        <v>10800</v>
      </c>
      <c r="T219" s="138">
        <f t="shared" si="550"/>
        <v>7600</v>
      </c>
      <c r="U219" s="138">
        <f t="shared" si="550"/>
        <v>0</v>
      </c>
      <c r="V219" s="138" t="str">
        <f t="shared" si="551"/>
        <v xml:space="preserve">Các tuyến đường giao thông đấu nối trực tiếp ra </v>
      </c>
      <c r="W219" s="138" t="str">
        <f t="shared" si="552"/>
        <v>Đường Phạm Văn Thuận</v>
      </c>
      <c r="X219" s="138" t="str">
        <f t="shared" si="552"/>
        <v xml:space="preserve"> đoạn từ Xa Lộ Hà Nội</v>
      </c>
      <c r="Y219" s="138" t="str">
        <f t="shared" si="553"/>
        <v xml:space="preserve"> đến Đường 30 tháng 4</v>
      </c>
      <c r="Z219" s="138" t="str">
        <f t="shared" ref="Z219:AC219" si="555">Z212</f>
        <v xml:space="preserve"> có hiện trạng là đường nhựa, bê tông xi măng:
- Có bề rộng từ ≥3m đến &lt;5m, cách đường giao thông &gt;600m.
- Có bề rộng &lt;3m, cách đường giao thông &gt;200m.</v>
      </c>
      <c r="AA219" s="138">
        <f t="shared" si="555"/>
        <v>0</v>
      </c>
      <c r="AB219" s="138">
        <f t="shared" si="555"/>
        <v>0</v>
      </c>
      <c r="AC219" s="138">
        <f t="shared" si="555"/>
        <v>0</v>
      </c>
    </row>
    <row r="220" spans="1:29" ht="94.5">
      <c r="A220" s="135">
        <f t="shared" si="502"/>
        <v>215</v>
      </c>
      <c r="B220" s="135" t="str">
        <f t="shared" si="541"/>
        <v>VT2*0,8</v>
      </c>
      <c r="C220" s="111" t="str">
        <f t="shared" si="542"/>
        <v>BH105DT</v>
      </c>
      <c r="D220" s="143" t="str">
        <f>V220&amp;W220&amp;X220&amp;Y220&amp;Z220&amp;"
"&amp;AA220&amp;"
"
&amp;AB220</f>
        <v>Các tuyến đường giao thông không đấu nối trực tiếp và thông ra Đường Phạm Văn Thuận đoạn từ Xa Lộ Hà Nội đến Đường 30 tháng 4 có hiện trạng là đường nhựa, bê tông xi măng:
- Có bề rộng ≥5m, cách đường giao thông ≤600m.
- Có bề rộng từ ≥3m đến &lt;5m, cách đường giao thông ≤400m.</v>
      </c>
      <c r="E220" s="143"/>
      <c r="F220" s="143"/>
      <c r="G220" s="142">
        <v>16000</v>
      </c>
      <c r="H220" s="142">
        <v>11200</v>
      </c>
      <c r="I220" s="142">
        <v>9600</v>
      </c>
      <c r="J220" s="128">
        <f>VLOOKUP(C220,'[1]1. MA DO'!$E$5:$AA$1933,23,0)</f>
        <v>1.1399999999999999</v>
      </c>
      <c r="K220" s="129">
        <f t="shared" si="499"/>
        <v>1.1399999999999999</v>
      </c>
      <c r="L220" s="129">
        <f t="shared" si="500"/>
        <v>1.1399999999999999</v>
      </c>
      <c r="M220" s="137">
        <f t="shared" si="543"/>
        <v>35000</v>
      </c>
      <c r="N220" s="137">
        <f t="shared" si="544"/>
        <v>14000</v>
      </c>
      <c r="O220" s="137">
        <f t="shared" si="545"/>
        <v>8500</v>
      </c>
      <c r="P220" s="137">
        <f t="shared" si="546"/>
        <v>6000</v>
      </c>
      <c r="Q220" s="138">
        <f t="shared" si="547"/>
        <v>44400</v>
      </c>
      <c r="R220" s="138">
        <f t="shared" si="548"/>
        <v>17800</v>
      </c>
      <c r="S220" s="138">
        <f t="shared" si="549"/>
        <v>10800</v>
      </c>
      <c r="T220" s="138">
        <f t="shared" si="550"/>
        <v>7600</v>
      </c>
      <c r="U220" s="138">
        <f t="shared" si="550"/>
        <v>0</v>
      </c>
      <c r="V220" s="138" t="str">
        <f t="shared" si="551"/>
        <v xml:space="preserve">Các tuyến đường giao thông không đấu nối trực tiếp và thông ra </v>
      </c>
      <c r="W220" s="138" t="str">
        <f t="shared" si="552"/>
        <v>Đường Phạm Văn Thuận</v>
      </c>
      <c r="X220" s="138" t="str">
        <f t="shared" si="552"/>
        <v xml:space="preserve"> đoạn từ Xa Lộ Hà Nội</v>
      </c>
      <c r="Y220" s="138" t="str">
        <f t="shared" si="553"/>
        <v xml:space="preserve"> đến Đường 30 tháng 4</v>
      </c>
      <c r="Z220" s="138" t="str">
        <f t="shared" ref="Z220:AC220" si="556">Z213</f>
        <v xml:space="preserve"> có hiện trạng là đường nhựa, bê tông xi măng:</v>
      </c>
      <c r="AA220" s="138" t="str">
        <f t="shared" si="556"/>
        <v>- Có bề rộng ≥5m, cách đường giao thông ≤600m.</v>
      </c>
      <c r="AB220" s="138" t="str">
        <f t="shared" si="556"/>
        <v>- Có bề rộng từ ≥3m đến &lt;5m, cách đường giao thông ≤400m.</v>
      </c>
      <c r="AC220" s="138">
        <f t="shared" si="556"/>
        <v>0</v>
      </c>
    </row>
    <row r="221" spans="1:29" ht="94.5">
      <c r="A221" s="135">
        <f t="shared" si="502"/>
        <v>216</v>
      </c>
      <c r="B221" s="135" t="str">
        <f t="shared" si="541"/>
        <v>VT3*0,8</v>
      </c>
      <c r="C221" s="111" t="str">
        <f t="shared" si="542"/>
        <v>BH105DT</v>
      </c>
      <c r="D221" s="143" t="str">
        <f>V221&amp;W221&amp;X221&amp;Y221&amp;Z221&amp;"
"&amp;AA221&amp;"
"
&amp;AB221&amp;"
"&amp;AC221</f>
        <v>Các tuyến đường giao thông không đấu nối trực tiếp và thông ra Đường Phạm Văn Thuận đoạn từ Xa Lộ Hà Nội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E221" s="143"/>
      <c r="F221" s="143"/>
      <c r="G221" s="142">
        <v>9700</v>
      </c>
      <c r="H221" s="142">
        <v>6800</v>
      </c>
      <c r="I221" s="142">
        <v>5800</v>
      </c>
      <c r="J221" s="128">
        <f>VLOOKUP(C221,'[1]1. MA DO'!$E$5:$AA$1933,23,0)</f>
        <v>1.1399999999999999</v>
      </c>
      <c r="K221" s="129">
        <f t="shared" si="499"/>
        <v>1.1399999999999999</v>
      </c>
      <c r="L221" s="129">
        <f t="shared" si="500"/>
        <v>1.1399999999999999</v>
      </c>
      <c r="M221" s="137">
        <f t="shared" si="543"/>
        <v>35000</v>
      </c>
      <c r="N221" s="137">
        <f t="shared" si="544"/>
        <v>14000</v>
      </c>
      <c r="O221" s="137">
        <f t="shared" si="545"/>
        <v>8500</v>
      </c>
      <c r="P221" s="137">
        <f t="shared" si="546"/>
        <v>6000</v>
      </c>
      <c r="Q221" s="138">
        <f t="shared" si="547"/>
        <v>44400</v>
      </c>
      <c r="R221" s="138">
        <f t="shared" si="548"/>
        <v>17800</v>
      </c>
      <c r="S221" s="138">
        <f t="shared" si="549"/>
        <v>10800</v>
      </c>
      <c r="T221" s="138">
        <f t="shared" si="550"/>
        <v>7600</v>
      </c>
      <c r="U221" s="138">
        <f t="shared" si="550"/>
        <v>0</v>
      </c>
      <c r="V221" s="138" t="str">
        <f t="shared" si="551"/>
        <v xml:space="preserve">Các tuyến đường giao thông không đấu nối trực tiếp và thông ra </v>
      </c>
      <c r="W221" s="138" t="str">
        <f t="shared" si="552"/>
        <v>Đường Phạm Văn Thuận</v>
      </c>
      <c r="X221" s="138" t="str">
        <f t="shared" si="552"/>
        <v xml:space="preserve"> đoạn từ Xa Lộ Hà Nội</v>
      </c>
      <c r="Y221" s="138" t="str">
        <f t="shared" si="553"/>
        <v xml:space="preserve"> đến Đường 30 tháng 4</v>
      </c>
      <c r="Z221" s="138" t="str">
        <f t="shared" ref="Z221:AC221" si="557">Z214</f>
        <v xml:space="preserve"> có hiện trạng là đường nhựa, bê tông xi măng:</v>
      </c>
      <c r="AA221" s="138" t="str">
        <f t="shared" si="557"/>
        <v>- Có bề rộng ≥5m, cách đường giao thông &gt;600m.</v>
      </c>
      <c r="AB221" s="138" t="str">
        <f t="shared" si="557"/>
        <v>- Có bề rộng từ ≥3m đến &lt;5m, cách đường giao thông từ &gt;400m đến ≤600m.</v>
      </c>
      <c r="AC221" s="138" t="str">
        <f t="shared" si="557"/>
        <v>- Có bề rộng &lt;3m, cách đường giao thông ≤200m.</v>
      </c>
    </row>
    <row r="222" spans="1:29" ht="94.5">
      <c r="A222" s="135">
        <f t="shared" si="502"/>
        <v>217</v>
      </c>
      <c r="B222" s="135" t="str">
        <f t="shared" si="541"/>
        <v>VT4*0,8</v>
      </c>
      <c r="C222" s="111" t="str">
        <f t="shared" si="542"/>
        <v>BH105DT</v>
      </c>
      <c r="D222" s="143" t="str">
        <f>V222&amp;W222&amp;X222&amp;Y222&amp;Z222</f>
        <v>Các tuyến đường giao thông không đấu nối trực tiếp và thông ra Đường Phạm Văn Thuận đoạn từ Xa Lộ Hà Nội đến Đường 30 tháng 4 có hiện trạng là đường nhựa, bê tông xi măng:
- Có bề rộng từ ≥3m đến &lt;5m, cách đường giao thông &gt;600m.
- Có bề rộng &lt;3m, cách đường giao thông &gt; 200m.</v>
      </c>
      <c r="E222" s="143"/>
      <c r="F222" s="143"/>
      <c r="G222" s="142">
        <v>6800</v>
      </c>
      <c r="H222" s="142">
        <v>4800</v>
      </c>
      <c r="I222" s="142">
        <v>4100</v>
      </c>
      <c r="J222" s="128">
        <f>VLOOKUP(C222,'[1]1. MA DO'!$E$5:$AA$1933,23,0)</f>
        <v>1.1399999999999999</v>
      </c>
      <c r="K222" s="129">
        <f t="shared" si="499"/>
        <v>1.1399999999999999</v>
      </c>
      <c r="L222" s="129">
        <f t="shared" si="500"/>
        <v>1.1399999999999999</v>
      </c>
      <c r="M222" s="137">
        <f t="shared" si="543"/>
        <v>35000</v>
      </c>
      <c r="N222" s="137">
        <f t="shared" si="544"/>
        <v>14000</v>
      </c>
      <c r="O222" s="137">
        <f t="shared" si="545"/>
        <v>8500</v>
      </c>
      <c r="P222" s="137">
        <f t="shared" si="546"/>
        <v>6000</v>
      </c>
      <c r="Q222" s="138">
        <f t="shared" si="547"/>
        <v>44400</v>
      </c>
      <c r="R222" s="138">
        <f t="shared" si="548"/>
        <v>17800</v>
      </c>
      <c r="S222" s="138">
        <f t="shared" si="549"/>
        <v>10800</v>
      </c>
      <c r="T222" s="138">
        <f t="shared" si="550"/>
        <v>7600</v>
      </c>
      <c r="U222" s="138">
        <f t="shared" si="550"/>
        <v>0</v>
      </c>
      <c r="V222" s="138" t="str">
        <f t="shared" si="551"/>
        <v xml:space="preserve">Các tuyến đường giao thông không đấu nối trực tiếp và thông ra </v>
      </c>
      <c r="W222" s="138" t="str">
        <f t="shared" si="552"/>
        <v>Đường Phạm Văn Thuận</v>
      </c>
      <c r="X222" s="138" t="str">
        <f t="shared" si="552"/>
        <v xml:space="preserve"> đoạn từ Xa Lộ Hà Nội</v>
      </c>
      <c r="Y222" s="138" t="str">
        <f t="shared" si="553"/>
        <v xml:space="preserve"> đến Đường 30 tháng 4</v>
      </c>
      <c r="Z222" s="138" t="str">
        <f t="shared" ref="Z222:AC222" si="558">Z215</f>
        <v xml:space="preserve"> có hiện trạng là đường nhựa, bê tông xi măng:
- Có bề rộng từ ≥3m đến &lt;5m, cách đường giao thông &gt;600m.
- Có bề rộng &lt;3m, cách đường giao thông &gt; 200m.</v>
      </c>
      <c r="AA222" s="138">
        <f t="shared" si="558"/>
        <v>0</v>
      </c>
      <c r="AB222" s="138">
        <f t="shared" si="558"/>
        <v>0</v>
      </c>
      <c r="AC222" s="138">
        <f t="shared" si="558"/>
        <v>0</v>
      </c>
    </row>
    <row r="223" spans="1:29" ht="47.25">
      <c r="A223" s="135">
        <f t="shared" si="502"/>
        <v>218</v>
      </c>
      <c r="B223" s="135" t="str">
        <f>'Đầu vào (2)'!G218</f>
        <v>BH41DT_D1</v>
      </c>
      <c r="C223" s="111" t="str">
        <f>$B$223</f>
        <v>BH41DT_D1</v>
      </c>
      <c r="D223" s="136" t="str">
        <f>'Đầu vào (2)'!H218</f>
        <v>Đường từ Xa lộ Hà Nội đến Sân vận động Đồng Nai</v>
      </c>
      <c r="E223" s="136" t="str">
        <f>'Đầu vào (2)'!I218</f>
        <v>Xa lộ Hà Nội</v>
      </c>
      <c r="F223" s="136" t="str">
        <f>'Đầu vào (2)'!J218</f>
        <v>Hết trường Đinh Tiên Hoàng</v>
      </c>
      <c r="G223" s="141">
        <v>25400</v>
      </c>
      <c r="H223" s="142">
        <v>17800</v>
      </c>
      <c r="I223" s="142">
        <v>15200</v>
      </c>
      <c r="J223" s="128">
        <f>VLOOKUP(C223,'[1]1. MA DO'!$E$5:$AA$1933,23,0)</f>
        <v>1.1599999999999999</v>
      </c>
      <c r="K223" s="129">
        <f t="shared" si="499"/>
        <v>1.1599999999999999</v>
      </c>
      <c r="L223" s="129">
        <f t="shared" si="500"/>
        <v>1.1599999999999999</v>
      </c>
      <c r="M223" s="137">
        <f>'Đầu vào (2)'!K218</f>
        <v>20000</v>
      </c>
      <c r="N223" s="137">
        <f>'Đầu vào (2)'!L218</f>
        <v>10000</v>
      </c>
      <c r="O223" s="137">
        <f>'Đầu vào (2)'!M218</f>
        <v>6500</v>
      </c>
      <c r="P223" s="137">
        <f>'Đầu vào (2)'!N218</f>
        <v>3900</v>
      </c>
      <c r="Q223" s="138">
        <f>VLOOKUP(B223,'[2]Giá đề xuất ODT'!$G$11:$AD$2233,21,0)</f>
        <v>25400</v>
      </c>
      <c r="R223" s="138">
        <f>VLOOKUP(B223,'[2]Giá đề xuất ODT'!$G$11:$AD$2233,22,0)</f>
        <v>12700</v>
      </c>
      <c r="S223" s="138">
        <f>VLOOKUP(B223,'[2]Giá đề xuất ODT'!$G$11:$AD$2233,23,0)</f>
        <v>8200</v>
      </c>
      <c r="T223" s="138">
        <f>VLOOKUP(B223,'[2]Giá đề xuất ODT'!$G$11:$AD$2233,24,0)</f>
        <v>4900</v>
      </c>
      <c r="U223" s="132"/>
      <c r="V223" s="132"/>
      <c r="W223" s="138" t="str">
        <f>D223</f>
        <v>Đường từ Xa lộ Hà Nội đến Sân vận động Đồng Nai</v>
      </c>
      <c r="X223" s="138" t="str">
        <f>" đoạn từ "&amp;E223</f>
        <v xml:space="preserve"> đoạn từ Xa lộ Hà Nội</v>
      </c>
      <c r="Y223" s="138" t="str">
        <f>" đến "&amp;F223</f>
        <v xml:space="preserve"> đến Hết trường Đinh Tiên Hoàng</v>
      </c>
      <c r="Z223" s="132"/>
      <c r="AA223" s="132"/>
      <c r="AB223" s="132"/>
      <c r="AC223" s="132"/>
    </row>
    <row r="224" spans="1:29" ht="78.75">
      <c r="A224" s="135">
        <f t="shared" si="502"/>
        <v>219</v>
      </c>
      <c r="B224" s="135" t="str">
        <f t="shared" ref="B224:B229" si="559">B217</f>
        <v>VT2</v>
      </c>
      <c r="C224" s="111" t="str">
        <f t="shared" ref="C224:C229" si="560">$B$223</f>
        <v>BH41DT_D1</v>
      </c>
      <c r="D224" s="143" t="str">
        <f>V224&amp;W224&amp;X224&amp;Y224&amp;Z224&amp;"
"&amp;AA224&amp;"
"
&amp;AB224</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≥5m, cách đường giao thông ≤600m.
- Có bề rộng từ ≥3m đến &lt;5m, cách đường giao thông ≤400m.</v>
      </c>
      <c r="E224" s="143"/>
      <c r="F224" s="143"/>
      <c r="G224" s="142">
        <v>12700</v>
      </c>
      <c r="H224" s="142">
        <v>8900</v>
      </c>
      <c r="I224" s="142">
        <v>7600</v>
      </c>
      <c r="J224" s="128">
        <f>VLOOKUP(C224,'[1]1. MA DO'!$E$5:$AA$1933,23,0)</f>
        <v>1.1599999999999999</v>
      </c>
      <c r="K224" s="129">
        <f t="shared" si="499"/>
        <v>1.1599999999999999</v>
      </c>
      <c r="L224" s="129">
        <f t="shared" si="500"/>
        <v>1.1599999999999999</v>
      </c>
      <c r="M224" s="137">
        <f t="shared" ref="M224:M229" si="561">M223</f>
        <v>20000</v>
      </c>
      <c r="N224" s="137">
        <f t="shared" ref="N224:N229" si="562">N223</f>
        <v>10000</v>
      </c>
      <c r="O224" s="137">
        <f t="shared" ref="O224:O229" si="563">O223</f>
        <v>6500</v>
      </c>
      <c r="P224" s="137">
        <f t="shared" ref="P224:P229" si="564">P223</f>
        <v>3900</v>
      </c>
      <c r="Q224" s="138">
        <f t="shared" ref="Q224:Q229" si="565">Q223</f>
        <v>25400</v>
      </c>
      <c r="R224" s="138">
        <f t="shared" ref="R224:R229" si="566">R223</f>
        <v>12700</v>
      </c>
      <c r="S224" s="138">
        <f t="shared" ref="S224:S229" si="567">S223</f>
        <v>8200</v>
      </c>
      <c r="T224" s="138">
        <f t="shared" ref="T224:U229" si="568">T223</f>
        <v>4900</v>
      </c>
      <c r="U224" s="138">
        <f t="shared" si="568"/>
        <v>0</v>
      </c>
      <c r="V224" s="138" t="str">
        <f t="shared" ref="V224:V229" si="569">V217</f>
        <v xml:space="preserve">Các tuyến đường giao thông đấu nối trực tiếp ra </v>
      </c>
      <c r="W224" s="138" t="str">
        <f t="shared" ref="W224:X229" si="570">W223</f>
        <v>Đường từ Xa lộ Hà Nội đến Sân vận động Đồng Nai</v>
      </c>
      <c r="X224" s="138" t="str">
        <f t="shared" si="570"/>
        <v xml:space="preserve"> đoạn từ Xa lộ Hà Nội</v>
      </c>
      <c r="Y224" s="138" t="str">
        <f t="shared" ref="Y224:Y229" si="571">Y223</f>
        <v xml:space="preserve"> đến Hết trường Đinh Tiên Hoàng</v>
      </c>
      <c r="Z224" s="138" t="str">
        <f>Z217</f>
        <v xml:space="preserve"> có hiện trạng là đường nhựa, bê tông xi măng:</v>
      </c>
      <c r="AA224" s="138" t="str">
        <f>AA217</f>
        <v>- Có bề rộng ≥5m, cách đường giao thông ≤600m.</v>
      </c>
      <c r="AB224" s="138" t="str">
        <f>AB217</f>
        <v>- Có bề rộng từ ≥3m đến &lt;5m, cách đường giao thông ≤400m.</v>
      </c>
      <c r="AC224" s="138">
        <f>AC217</f>
        <v>0</v>
      </c>
    </row>
    <row r="225" spans="1:29" ht="78.75">
      <c r="A225" s="135">
        <f t="shared" si="502"/>
        <v>220</v>
      </c>
      <c r="B225" s="135" t="str">
        <f t="shared" si="559"/>
        <v>VT3</v>
      </c>
      <c r="C225" s="111" t="str">
        <f t="shared" si="560"/>
        <v>BH41DT_D1</v>
      </c>
      <c r="D225" s="143" t="str">
        <f>V225&amp;W225&amp;X225&amp;Y225&amp;Z225&amp;"
"&amp;AA225&amp;"
"&amp;AB225&amp;"
"&amp;AC225</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E225" s="143"/>
      <c r="F225" s="143"/>
      <c r="G225" s="142">
        <v>8200</v>
      </c>
      <c r="H225" s="142">
        <v>5700</v>
      </c>
      <c r="I225" s="142">
        <v>4900</v>
      </c>
      <c r="J225" s="128">
        <f>VLOOKUP(C225,'[1]1. MA DO'!$E$5:$AA$1933,23,0)</f>
        <v>1.1599999999999999</v>
      </c>
      <c r="K225" s="129">
        <f t="shared" si="499"/>
        <v>1.1599999999999999</v>
      </c>
      <c r="L225" s="129">
        <f t="shared" si="500"/>
        <v>1.1599999999999999</v>
      </c>
      <c r="M225" s="137">
        <f t="shared" si="561"/>
        <v>20000</v>
      </c>
      <c r="N225" s="137">
        <f t="shared" si="562"/>
        <v>10000</v>
      </c>
      <c r="O225" s="137">
        <f t="shared" si="563"/>
        <v>6500</v>
      </c>
      <c r="P225" s="137">
        <f t="shared" si="564"/>
        <v>3900</v>
      </c>
      <c r="Q225" s="138">
        <f t="shared" si="565"/>
        <v>25400</v>
      </c>
      <c r="R225" s="138">
        <f t="shared" si="566"/>
        <v>12700</v>
      </c>
      <c r="S225" s="138">
        <f t="shared" si="567"/>
        <v>8200</v>
      </c>
      <c r="T225" s="138">
        <f t="shared" si="568"/>
        <v>4900</v>
      </c>
      <c r="U225" s="138">
        <f t="shared" si="568"/>
        <v>0</v>
      </c>
      <c r="V225" s="138" t="str">
        <f t="shared" si="569"/>
        <v xml:space="preserve">Các tuyến đường giao thông đấu nối trực tiếp ra </v>
      </c>
      <c r="W225" s="138" t="str">
        <f t="shared" si="570"/>
        <v>Đường từ Xa lộ Hà Nội đến Sân vận động Đồng Nai</v>
      </c>
      <c r="X225" s="138" t="str">
        <f t="shared" si="570"/>
        <v xml:space="preserve"> đoạn từ Xa lộ Hà Nội</v>
      </c>
      <c r="Y225" s="138" t="str">
        <f t="shared" si="571"/>
        <v xml:space="preserve"> đến Hết trường Đinh Tiên Hoàng</v>
      </c>
      <c r="Z225" s="138" t="str">
        <f t="shared" ref="Z225:AC225" si="572">Z218</f>
        <v xml:space="preserve"> có hiện trạng là đường nhựa, bê tông xi măng:</v>
      </c>
      <c r="AA225" s="138" t="str">
        <f t="shared" si="572"/>
        <v>- Có bề rộng ≥5m, cách đường giao thông &gt;600m.</v>
      </c>
      <c r="AB225" s="138" t="str">
        <f t="shared" si="572"/>
        <v>- Có bề rộng từ ≥3m đến &lt;5m, cách đường giao thông từ &gt;400m đến ≤600m.</v>
      </c>
      <c r="AC225" s="138" t="str">
        <f t="shared" si="572"/>
        <v>- Có bề rộng &lt;3m, cách đường giao thông ≤200m.</v>
      </c>
    </row>
    <row r="226" spans="1:29" ht="94.5">
      <c r="A226" s="135">
        <f t="shared" si="502"/>
        <v>221</v>
      </c>
      <c r="B226" s="135" t="str">
        <f t="shared" si="559"/>
        <v>VT4</v>
      </c>
      <c r="C226" s="111" t="str">
        <f t="shared" si="560"/>
        <v>BH41DT_D1</v>
      </c>
      <c r="D226" s="143" t="str">
        <f>V226&amp;W226&amp;X226&amp;Y226&amp;Z226</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từ ≥3m đến &lt;5m, cách đường giao thông &gt;600m.
- Có bề rộng &lt;3m, cách đường giao thông &gt;200m.</v>
      </c>
      <c r="E226" s="143"/>
      <c r="F226" s="143"/>
      <c r="G226" s="142">
        <v>4900</v>
      </c>
      <c r="H226" s="142">
        <v>3400</v>
      </c>
      <c r="I226" s="142">
        <v>2900</v>
      </c>
      <c r="J226" s="128">
        <f>VLOOKUP(C226,'[1]1. MA DO'!$E$5:$AA$1933,23,0)</f>
        <v>1.1599999999999999</v>
      </c>
      <c r="K226" s="129">
        <f t="shared" si="499"/>
        <v>1.1599999999999999</v>
      </c>
      <c r="L226" s="129">
        <f t="shared" si="500"/>
        <v>1.1599999999999999</v>
      </c>
      <c r="M226" s="137">
        <f t="shared" si="561"/>
        <v>20000</v>
      </c>
      <c r="N226" s="137">
        <f t="shared" si="562"/>
        <v>10000</v>
      </c>
      <c r="O226" s="137">
        <f t="shared" si="563"/>
        <v>6500</v>
      </c>
      <c r="P226" s="137">
        <f t="shared" si="564"/>
        <v>3900</v>
      </c>
      <c r="Q226" s="138">
        <f t="shared" si="565"/>
        <v>25400</v>
      </c>
      <c r="R226" s="138">
        <f t="shared" si="566"/>
        <v>12700</v>
      </c>
      <c r="S226" s="138">
        <f t="shared" si="567"/>
        <v>8200</v>
      </c>
      <c r="T226" s="138">
        <f t="shared" si="568"/>
        <v>4900</v>
      </c>
      <c r="U226" s="138">
        <f t="shared" si="568"/>
        <v>0</v>
      </c>
      <c r="V226" s="138" t="str">
        <f t="shared" si="569"/>
        <v xml:space="preserve">Các tuyến đường giao thông đấu nối trực tiếp ra </v>
      </c>
      <c r="W226" s="138" t="str">
        <f t="shared" si="570"/>
        <v>Đường từ Xa lộ Hà Nội đến Sân vận động Đồng Nai</v>
      </c>
      <c r="X226" s="138" t="str">
        <f t="shared" si="570"/>
        <v xml:space="preserve"> đoạn từ Xa lộ Hà Nội</v>
      </c>
      <c r="Y226" s="138" t="str">
        <f t="shared" si="571"/>
        <v xml:space="preserve"> đến Hết trường Đinh Tiên Hoàng</v>
      </c>
      <c r="Z226" s="138" t="str">
        <f t="shared" ref="Z226:AC226" si="573">Z219</f>
        <v xml:space="preserve"> có hiện trạng là đường nhựa, bê tông xi măng:
- Có bề rộng từ ≥3m đến &lt;5m, cách đường giao thông &gt;600m.
- Có bề rộng &lt;3m, cách đường giao thông &gt;200m.</v>
      </c>
      <c r="AA226" s="138">
        <f t="shared" si="573"/>
        <v>0</v>
      </c>
      <c r="AB226" s="138">
        <f t="shared" si="573"/>
        <v>0</v>
      </c>
      <c r="AC226" s="138">
        <f t="shared" si="573"/>
        <v>0</v>
      </c>
    </row>
    <row r="227" spans="1:29" ht="94.5">
      <c r="A227" s="135">
        <f t="shared" si="502"/>
        <v>222</v>
      </c>
      <c r="B227" s="135" t="str">
        <f t="shared" si="559"/>
        <v>VT2*0,8</v>
      </c>
      <c r="C227" s="111" t="str">
        <f t="shared" si="560"/>
        <v>BH41DT_D1</v>
      </c>
      <c r="D227" s="143" t="str">
        <f>V227&amp;W227&amp;X227&amp;Y227&amp;Z227&amp;"
"&amp;AA227&amp;"
"
&amp;AB227</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≥5m, cách đường giao thông ≤600m.
- Có bề rộng từ ≥3m đến &lt;5m, cách đường giao thông ≤400m.</v>
      </c>
      <c r="E227" s="143"/>
      <c r="F227" s="143"/>
      <c r="G227" s="142">
        <v>11400</v>
      </c>
      <c r="H227" s="142">
        <v>8000</v>
      </c>
      <c r="I227" s="142">
        <v>6800</v>
      </c>
      <c r="J227" s="128">
        <f>VLOOKUP(C227,'[1]1. MA DO'!$E$5:$AA$1933,23,0)</f>
        <v>1.1599999999999999</v>
      </c>
      <c r="K227" s="129">
        <f t="shared" si="499"/>
        <v>1.1599999999999999</v>
      </c>
      <c r="L227" s="129">
        <f t="shared" si="500"/>
        <v>1.1599999999999999</v>
      </c>
      <c r="M227" s="137">
        <f t="shared" si="561"/>
        <v>20000</v>
      </c>
      <c r="N227" s="137">
        <f t="shared" si="562"/>
        <v>10000</v>
      </c>
      <c r="O227" s="137">
        <f t="shared" si="563"/>
        <v>6500</v>
      </c>
      <c r="P227" s="137">
        <f t="shared" si="564"/>
        <v>3900</v>
      </c>
      <c r="Q227" s="138">
        <f t="shared" si="565"/>
        <v>25400</v>
      </c>
      <c r="R227" s="138">
        <f t="shared" si="566"/>
        <v>12700</v>
      </c>
      <c r="S227" s="138">
        <f t="shared" si="567"/>
        <v>8200</v>
      </c>
      <c r="T227" s="138">
        <f t="shared" si="568"/>
        <v>4900</v>
      </c>
      <c r="U227" s="138">
        <f t="shared" si="568"/>
        <v>0</v>
      </c>
      <c r="V227" s="138" t="str">
        <f t="shared" si="569"/>
        <v xml:space="preserve">Các tuyến đường giao thông không đấu nối trực tiếp và thông ra </v>
      </c>
      <c r="W227" s="138" t="str">
        <f t="shared" si="570"/>
        <v>Đường từ Xa lộ Hà Nội đến Sân vận động Đồng Nai</v>
      </c>
      <c r="X227" s="138" t="str">
        <f t="shared" si="570"/>
        <v xml:space="preserve"> đoạn từ Xa lộ Hà Nội</v>
      </c>
      <c r="Y227" s="138" t="str">
        <f t="shared" si="571"/>
        <v xml:space="preserve"> đến Hết trường Đinh Tiên Hoàng</v>
      </c>
      <c r="Z227" s="138" t="str">
        <f t="shared" ref="Z227:AC227" si="574">Z220</f>
        <v xml:space="preserve"> có hiện trạng là đường nhựa, bê tông xi măng:</v>
      </c>
      <c r="AA227" s="138" t="str">
        <f t="shared" si="574"/>
        <v>- Có bề rộng ≥5m, cách đường giao thông ≤600m.</v>
      </c>
      <c r="AB227" s="138" t="str">
        <f t="shared" si="574"/>
        <v>- Có bề rộng từ ≥3m đến &lt;5m, cách đường giao thông ≤400m.</v>
      </c>
      <c r="AC227" s="138">
        <f t="shared" si="574"/>
        <v>0</v>
      </c>
    </row>
    <row r="228" spans="1:29" ht="94.5">
      <c r="A228" s="135">
        <f t="shared" si="502"/>
        <v>223</v>
      </c>
      <c r="B228" s="135" t="str">
        <f t="shared" si="559"/>
        <v>VT3*0,8</v>
      </c>
      <c r="C228" s="111" t="str">
        <f t="shared" si="560"/>
        <v>BH41DT_D1</v>
      </c>
      <c r="D228" s="143" t="str">
        <f>V228&amp;W228&amp;X228&amp;Y228&amp;Z228&amp;"
"&amp;AA228&amp;"
"
&amp;AB228&amp;"
"&amp;AC228</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E228" s="143"/>
      <c r="F228" s="143"/>
      <c r="G228" s="142">
        <v>7400</v>
      </c>
      <c r="H228" s="142">
        <v>5200</v>
      </c>
      <c r="I228" s="142">
        <v>4400</v>
      </c>
      <c r="J228" s="128">
        <f>VLOOKUP(C228,'[1]1. MA DO'!$E$5:$AA$1933,23,0)</f>
        <v>1.1599999999999999</v>
      </c>
      <c r="K228" s="129">
        <f t="shared" si="499"/>
        <v>1.1599999999999999</v>
      </c>
      <c r="L228" s="129">
        <f t="shared" si="500"/>
        <v>1.1599999999999999</v>
      </c>
      <c r="M228" s="137">
        <f t="shared" si="561"/>
        <v>20000</v>
      </c>
      <c r="N228" s="137">
        <f t="shared" si="562"/>
        <v>10000</v>
      </c>
      <c r="O228" s="137">
        <f t="shared" si="563"/>
        <v>6500</v>
      </c>
      <c r="P228" s="137">
        <f t="shared" si="564"/>
        <v>3900</v>
      </c>
      <c r="Q228" s="138">
        <f t="shared" si="565"/>
        <v>25400</v>
      </c>
      <c r="R228" s="138">
        <f t="shared" si="566"/>
        <v>12700</v>
      </c>
      <c r="S228" s="138">
        <f t="shared" si="567"/>
        <v>8200</v>
      </c>
      <c r="T228" s="138">
        <f t="shared" si="568"/>
        <v>4900</v>
      </c>
      <c r="U228" s="138">
        <f t="shared" si="568"/>
        <v>0</v>
      </c>
      <c r="V228" s="138" t="str">
        <f t="shared" si="569"/>
        <v xml:space="preserve">Các tuyến đường giao thông không đấu nối trực tiếp và thông ra </v>
      </c>
      <c r="W228" s="138" t="str">
        <f t="shared" si="570"/>
        <v>Đường từ Xa lộ Hà Nội đến Sân vận động Đồng Nai</v>
      </c>
      <c r="X228" s="138" t="str">
        <f t="shared" si="570"/>
        <v xml:space="preserve"> đoạn từ Xa lộ Hà Nội</v>
      </c>
      <c r="Y228" s="138" t="str">
        <f t="shared" si="571"/>
        <v xml:space="preserve"> đến Hết trường Đinh Tiên Hoàng</v>
      </c>
      <c r="Z228" s="138" t="str">
        <f t="shared" ref="Z228:AC228" si="575">Z221</f>
        <v xml:space="preserve"> có hiện trạng là đường nhựa, bê tông xi măng:</v>
      </c>
      <c r="AA228" s="138" t="str">
        <f t="shared" si="575"/>
        <v>- Có bề rộng ≥5m, cách đường giao thông &gt;600m.</v>
      </c>
      <c r="AB228" s="138" t="str">
        <f t="shared" si="575"/>
        <v>- Có bề rộng từ ≥3m đến &lt;5m, cách đường giao thông từ &gt;400m đến ≤600m.</v>
      </c>
      <c r="AC228" s="138" t="str">
        <f t="shared" si="575"/>
        <v>- Có bề rộng &lt;3m, cách đường giao thông ≤200m.</v>
      </c>
    </row>
    <row r="229" spans="1:29" ht="94.5">
      <c r="A229" s="135">
        <f t="shared" si="502"/>
        <v>224</v>
      </c>
      <c r="B229" s="135" t="str">
        <f t="shared" si="559"/>
        <v>VT4*0,8</v>
      </c>
      <c r="C229" s="111" t="str">
        <f t="shared" si="560"/>
        <v>BH41DT_D1</v>
      </c>
      <c r="D229" s="143" t="str">
        <f>V229&amp;W229&amp;X229&amp;Y229&amp;Z229</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từ ≥3m đến &lt;5m, cách đường giao thông &gt;600m.
- Có bề rộng &lt;3m, cách đường giao thông &gt; 200m.</v>
      </c>
      <c r="E229" s="143"/>
      <c r="F229" s="143"/>
      <c r="G229" s="142">
        <v>4400</v>
      </c>
      <c r="H229" s="142">
        <v>3100</v>
      </c>
      <c r="I229" s="142">
        <v>2600</v>
      </c>
      <c r="J229" s="128">
        <f>VLOOKUP(C229,'[1]1. MA DO'!$E$5:$AA$1933,23,0)</f>
        <v>1.1599999999999999</v>
      </c>
      <c r="K229" s="129">
        <f t="shared" si="499"/>
        <v>1.1599999999999999</v>
      </c>
      <c r="L229" s="129">
        <f t="shared" si="500"/>
        <v>1.1599999999999999</v>
      </c>
      <c r="M229" s="137">
        <f t="shared" si="561"/>
        <v>20000</v>
      </c>
      <c r="N229" s="137">
        <f t="shared" si="562"/>
        <v>10000</v>
      </c>
      <c r="O229" s="137">
        <f t="shared" si="563"/>
        <v>6500</v>
      </c>
      <c r="P229" s="137">
        <f t="shared" si="564"/>
        <v>3900</v>
      </c>
      <c r="Q229" s="138">
        <f t="shared" si="565"/>
        <v>25400</v>
      </c>
      <c r="R229" s="138">
        <f t="shared" si="566"/>
        <v>12700</v>
      </c>
      <c r="S229" s="138">
        <f t="shared" si="567"/>
        <v>8200</v>
      </c>
      <c r="T229" s="138">
        <f t="shared" si="568"/>
        <v>4900</v>
      </c>
      <c r="U229" s="138">
        <f t="shared" si="568"/>
        <v>0</v>
      </c>
      <c r="V229" s="138" t="str">
        <f t="shared" si="569"/>
        <v xml:space="preserve">Các tuyến đường giao thông không đấu nối trực tiếp và thông ra </v>
      </c>
      <c r="W229" s="138" t="str">
        <f t="shared" si="570"/>
        <v>Đường từ Xa lộ Hà Nội đến Sân vận động Đồng Nai</v>
      </c>
      <c r="X229" s="138" t="str">
        <f t="shared" si="570"/>
        <v xml:space="preserve"> đoạn từ Xa lộ Hà Nội</v>
      </c>
      <c r="Y229" s="138" t="str">
        <f t="shared" si="571"/>
        <v xml:space="preserve"> đến Hết trường Đinh Tiên Hoàng</v>
      </c>
      <c r="Z229" s="138" t="str">
        <f t="shared" ref="Z229:AC229" si="576">Z222</f>
        <v xml:space="preserve"> có hiện trạng là đường nhựa, bê tông xi măng:
- Có bề rộng từ ≥3m đến &lt;5m, cách đường giao thông &gt;600m.
- Có bề rộng &lt;3m, cách đường giao thông &gt; 200m.</v>
      </c>
      <c r="AA229" s="138">
        <f t="shared" si="576"/>
        <v>0</v>
      </c>
      <c r="AB229" s="138">
        <f t="shared" si="576"/>
        <v>0</v>
      </c>
      <c r="AC229" s="138">
        <f t="shared" si="576"/>
        <v>0</v>
      </c>
    </row>
    <row r="230" spans="1:29" ht="47.25">
      <c r="A230" s="135">
        <f t="shared" si="502"/>
        <v>225</v>
      </c>
      <c r="B230" s="135" t="str">
        <f>'Đầu vào (2)'!G225</f>
        <v>BH41DT_D2</v>
      </c>
      <c r="C230" s="111" t="str">
        <f>$B$230</f>
        <v>BH41DT_D2</v>
      </c>
      <c r="D230" s="136" t="str">
        <f>'Đầu vào (2)'!H225</f>
        <v>Đường từ Xa lộ Hà Nội đến Sân vận động Đồng Nai</v>
      </c>
      <c r="E230" s="136" t="str">
        <f>'Đầu vào (2)'!I225</f>
        <v>Hết trường Đinh Tiên Hoàng</v>
      </c>
      <c r="F230" s="136" t="str">
        <f>'Đầu vào (2)'!J225</f>
        <v>Sân vận động Đồng Nai</v>
      </c>
      <c r="G230" s="141">
        <v>29200</v>
      </c>
      <c r="H230" s="142">
        <v>20400</v>
      </c>
      <c r="I230" s="142">
        <v>17500</v>
      </c>
      <c r="J230" s="128">
        <f>VLOOKUP(C230,'[1]1. MA DO'!$E$5:$AA$1933,23,0)</f>
        <v>1.1599999999999999</v>
      </c>
      <c r="K230" s="129">
        <f t="shared" si="499"/>
        <v>1.1599999999999999</v>
      </c>
      <c r="L230" s="129">
        <f t="shared" si="500"/>
        <v>1.1599999999999999</v>
      </c>
      <c r="M230" s="137">
        <f>'Đầu vào (2)'!K225</f>
        <v>23000</v>
      </c>
      <c r="N230" s="137">
        <f>'Đầu vào (2)'!L225</f>
        <v>10000</v>
      </c>
      <c r="O230" s="137">
        <f>'Đầu vào (2)'!M225</f>
        <v>6500</v>
      </c>
      <c r="P230" s="137">
        <f>'Đầu vào (2)'!N225</f>
        <v>3900</v>
      </c>
      <c r="Q230" s="138">
        <f>VLOOKUP(B230,'[2]Giá đề xuất ODT'!$G$11:$AD$2233,21,0)</f>
        <v>29200</v>
      </c>
      <c r="R230" s="138">
        <f>VLOOKUP(B230,'[2]Giá đề xuất ODT'!$G$11:$AD$2233,22,0)</f>
        <v>12700</v>
      </c>
      <c r="S230" s="138">
        <f>VLOOKUP(B230,'[2]Giá đề xuất ODT'!$G$11:$AD$2233,23,0)</f>
        <v>8200</v>
      </c>
      <c r="T230" s="138">
        <f>VLOOKUP(B230,'[2]Giá đề xuất ODT'!$G$11:$AD$2233,24,0)</f>
        <v>4900</v>
      </c>
      <c r="U230" s="132"/>
      <c r="V230" s="132"/>
      <c r="W230" s="138" t="str">
        <f>D230</f>
        <v>Đường từ Xa lộ Hà Nội đến Sân vận động Đồng Nai</v>
      </c>
      <c r="X230" s="138" t="str">
        <f>" đoạn từ "&amp;E230</f>
        <v xml:space="preserve"> đoạn từ Hết trường Đinh Tiên Hoàng</v>
      </c>
      <c r="Y230" s="138" t="str">
        <f>" đến "&amp;F230</f>
        <v xml:space="preserve"> đến Sân vận động Đồng Nai</v>
      </c>
      <c r="Z230" s="132"/>
      <c r="AA230" s="132"/>
      <c r="AB230" s="132"/>
      <c r="AC230" s="132"/>
    </row>
    <row r="231" spans="1:29" ht="78.75">
      <c r="A231" s="135">
        <f t="shared" si="502"/>
        <v>226</v>
      </c>
      <c r="B231" s="135" t="str">
        <f t="shared" ref="B231:B236" si="577">B224</f>
        <v>VT2</v>
      </c>
      <c r="C231" s="111" t="str">
        <f t="shared" ref="C231:C236" si="578">$B$230</f>
        <v>BH41DT_D2</v>
      </c>
      <c r="D231" s="143" t="str">
        <f>V231&amp;W231&amp;X231&amp;Y231&amp;Z231&amp;"
"&amp;AA231&amp;"
"
&amp;AB231</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≥5m, cách đường giao thông ≤600m.
- Có bề rộng từ ≥3m đến &lt;5m, cách đường giao thông ≤400m.</v>
      </c>
      <c r="E231" s="143"/>
      <c r="F231" s="143"/>
      <c r="G231" s="142">
        <v>12700</v>
      </c>
      <c r="H231" s="142">
        <v>8900</v>
      </c>
      <c r="I231" s="142">
        <v>7600</v>
      </c>
      <c r="J231" s="128">
        <f>VLOOKUP(C231,'[1]1. MA DO'!$E$5:$AA$1933,23,0)</f>
        <v>1.1599999999999999</v>
      </c>
      <c r="K231" s="129">
        <f t="shared" si="499"/>
        <v>1.1599999999999999</v>
      </c>
      <c r="L231" s="129">
        <f t="shared" si="500"/>
        <v>1.1599999999999999</v>
      </c>
      <c r="M231" s="137">
        <f t="shared" ref="M231:M236" si="579">M230</f>
        <v>23000</v>
      </c>
      <c r="N231" s="137">
        <f t="shared" ref="N231:N236" si="580">N230</f>
        <v>10000</v>
      </c>
      <c r="O231" s="137">
        <f t="shared" ref="O231:O236" si="581">O230</f>
        <v>6500</v>
      </c>
      <c r="P231" s="137">
        <f t="shared" ref="P231:P236" si="582">P230</f>
        <v>3900</v>
      </c>
      <c r="Q231" s="138">
        <f t="shared" ref="Q231:Q236" si="583">Q230</f>
        <v>29200</v>
      </c>
      <c r="R231" s="138">
        <f t="shared" ref="R231:R236" si="584">R230</f>
        <v>12700</v>
      </c>
      <c r="S231" s="138">
        <f t="shared" ref="S231:S236" si="585">S230</f>
        <v>8200</v>
      </c>
      <c r="T231" s="138">
        <f t="shared" ref="T231:U236" si="586">T230</f>
        <v>4900</v>
      </c>
      <c r="U231" s="138">
        <f t="shared" si="586"/>
        <v>0</v>
      </c>
      <c r="V231" s="138" t="str">
        <f t="shared" ref="V231:V236" si="587">V224</f>
        <v xml:space="preserve">Các tuyến đường giao thông đấu nối trực tiếp ra </v>
      </c>
      <c r="W231" s="138" t="str">
        <f t="shared" ref="W231:X236" si="588">W230</f>
        <v>Đường từ Xa lộ Hà Nội đến Sân vận động Đồng Nai</v>
      </c>
      <c r="X231" s="138" t="str">
        <f t="shared" si="588"/>
        <v xml:space="preserve"> đoạn từ Hết trường Đinh Tiên Hoàng</v>
      </c>
      <c r="Y231" s="138" t="str">
        <f t="shared" ref="Y231:Y236" si="589">Y230</f>
        <v xml:space="preserve"> đến Sân vận động Đồng Nai</v>
      </c>
      <c r="Z231" s="138" t="str">
        <f>Z224</f>
        <v xml:space="preserve"> có hiện trạng là đường nhựa, bê tông xi măng:</v>
      </c>
      <c r="AA231" s="138" t="str">
        <f>AA224</f>
        <v>- Có bề rộng ≥5m, cách đường giao thông ≤600m.</v>
      </c>
      <c r="AB231" s="138" t="str">
        <f>AB224</f>
        <v>- Có bề rộng từ ≥3m đến &lt;5m, cách đường giao thông ≤400m.</v>
      </c>
      <c r="AC231" s="138">
        <f>AC224</f>
        <v>0</v>
      </c>
    </row>
    <row r="232" spans="1:29" ht="78.75">
      <c r="A232" s="135">
        <f t="shared" si="502"/>
        <v>227</v>
      </c>
      <c r="B232" s="135" t="str">
        <f t="shared" si="577"/>
        <v>VT3</v>
      </c>
      <c r="C232" s="111" t="str">
        <f t="shared" si="578"/>
        <v>BH41DT_D2</v>
      </c>
      <c r="D232" s="143" t="str">
        <f>V232&amp;W232&amp;X232&amp;Y232&amp;Z232&amp;"
"&amp;AA232&amp;"
"&amp;AB232&amp;"
"&amp;AC232</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≥5m, cách đường giao thông &gt;600m.
- Có bề rộng từ ≥3m đến &lt;5m, cách đường giao thông từ &gt;400m đến ≤600m.
- Có bề rộng &lt;3m, cách đường giao thông ≤200m.</v>
      </c>
      <c r="E232" s="143"/>
      <c r="F232" s="143"/>
      <c r="G232" s="142">
        <v>8200</v>
      </c>
      <c r="H232" s="142">
        <v>5700</v>
      </c>
      <c r="I232" s="142">
        <v>4900</v>
      </c>
      <c r="J232" s="128">
        <f>VLOOKUP(C232,'[1]1. MA DO'!$E$5:$AA$1933,23,0)</f>
        <v>1.1599999999999999</v>
      </c>
      <c r="K232" s="129">
        <f t="shared" si="499"/>
        <v>1.1599999999999999</v>
      </c>
      <c r="L232" s="129">
        <f t="shared" si="500"/>
        <v>1.1599999999999999</v>
      </c>
      <c r="M232" s="137">
        <f t="shared" si="579"/>
        <v>23000</v>
      </c>
      <c r="N232" s="137">
        <f t="shared" si="580"/>
        <v>10000</v>
      </c>
      <c r="O232" s="137">
        <f t="shared" si="581"/>
        <v>6500</v>
      </c>
      <c r="P232" s="137">
        <f t="shared" si="582"/>
        <v>3900</v>
      </c>
      <c r="Q232" s="138">
        <f t="shared" si="583"/>
        <v>29200</v>
      </c>
      <c r="R232" s="138">
        <f t="shared" si="584"/>
        <v>12700</v>
      </c>
      <c r="S232" s="138">
        <f t="shared" si="585"/>
        <v>8200</v>
      </c>
      <c r="T232" s="138">
        <f t="shared" si="586"/>
        <v>4900</v>
      </c>
      <c r="U232" s="138">
        <f t="shared" si="586"/>
        <v>0</v>
      </c>
      <c r="V232" s="138" t="str">
        <f t="shared" si="587"/>
        <v xml:space="preserve">Các tuyến đường giao thông đấu nối trực tiếp ra </v>
      </c>
      <c r="W232" s="138" t="str">
        <f t="shared" si="588"/>
        <v>Đường từ Xa lộ Hà Nội đến Sân vận động Đồng Nai</v>
      </c>
      <c r="X232" s="138" t="str">
        <f t="shared" si="588"/>
        <v xml:space="preserve"> đoạn từ Hết trường Đinh Tiên Hoàng</v>
      </c>
      <c r="Y232" s="138" t="str">
        <f t="shared" si="589"/>
        <v xml:space="preserve"> đến Sân vận động Đồng Nai</v>
      </c>
      <c r="Z232" s="138" t="str">
        <f t="shared" ref="Z232:AC232" si="590">Z225</f>
        <v xml:space="preserve"> có hiện trạng là đường nhựa, bê tông xi măng:</v>
      </c>
      <c r="AA232" s="138" t="str">
        <f t="shared" si="590"/>
        <v>- Có bề rộng ≥5m, cách đường giao thông &gt;600m.</v>
      </c>
      <c r="AB232" s="138" t="str">
        <f t="shared" si="590"/>
        <v>- Có bề rộng từ ≥3m đến &lt;5m, cách đường giao thông từ &gt;400m đến ≤600m.</v>
      </c>
      <c r="AC232" s="138" t="str">
        <f t="shared" si="590"/>
        <v>- Có bề rộng &lt;3m, cách đường giao thông ≤200m.</v>
      </c>
    </row>
    <row r="233" spans="1:29" ht="94.5">
      <c r="A233" s="135">
        <f t="shared" si="502"/>
        <v>228</v>
      </c>
      <c r="B233" s="135" t="str">
        <f t="shared" si="577"/>
        <v>VT4</v>
      </c>
      <c r="C233" s="111" t="str">
        <f t="shared" si="578"/>
        <v>BH41DT_D2</v>
      </c>
      <c r="D233" s="143" t="str">
        <f>V233&amp;W233&amp;X233&amp;Y233&amp;Z233</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từ ≥3m đến &lt;5m, cách đường giao thông &gt;600m.
- Có bề rộng &lt;3m, cách đường giao thông &gt;200m.</v>
      </c>
      <c r="E233" s="143"/>
      <c r="F233" s="143"/>
      <c r="G233" s="142">
        <v>4900</v>
      </c>
      <c r="H233" s="142">
        <v>3400</v>
      </c>
      <c r="I233" s="142">
        <v>2900</v>
      </c>
      <c r="J233" s="128">
        <f>VLOOKUP(C233,'[1]1. MA DO'!$E$5:$AA$1933,23,0)</f>
        <v>1.1599999999999999</v>
      </c>
      <c r="K233" s="129">
        <f t="shared" si="499"/>
        <v>1.1599999999999999</v>
      </c>
      <c r="L233" s="129">
        <f t="shared" si="500"/>
        <v>1.1599999999999999</v>
      </c>
      <c r="M233" s="137">
        <f t="shared" si="579"/>
        <v>23000</v>
      </c>
      <c r="N233" s="137">
        <f t="shared" si="580"/>
        <v>10000</v>
      </c>
      <c r="O233" s="137">
        <f t="shared" si="581"/>
        <v>6500</v>
      </c>
      <c r="P233" s="137">
        <f t="shared" si="582"/>
        <v>3900</v>
      </c>
      <c r="Q233" s="138">
        <f t="shared" si="583"/>
        <v>29200</v>
      </c>
      <c r="R233" s="138">
        <f t="shared" si="584"/>
        <v>12700</v>
      </c>
      <c r="S233" s="138">
        <f t="shared" si="585"/>
        <v>8200</v>
      </c>
      <c r="T233" s="138">
        <f t="shared" si="586"/>
        <v>4900</v>
      </c>
      <c r="U233" s="138">
        <f t="shared" si="586"/>
        <v>0</v>
      </c>
      <c r="V233" s="138" t="str">
        <f t="shared" si="587"/>
        <v xml:space="preserve">Các tuyến đường giao thông đấu nối trực tiếp ra </v>
      </c>
      <c r="W233" s="138" t="str">
        <f t="shared" si="588"/>
        <v>Đường từ Xa lộ Hà Nội đến Sân vận động Đồng Nai</v>
      </c>
      <c r="X233" s="138" t="str">
        <f t="shared" si="588"/>
        <v xml:space="preserve"> đoạn từ Hết trường Đinh Tiên Hoàng</v>
      </c>
      <c r="Y233" s="138" t="str">
        <f t="shared" si="589"/>
        <v xml:space="preserve"> đến Sân vận động Đồng Nai</v>
      </c>
      <c r="Z233" s="138" t="str">
        <f t="shared" ref="Z233:AC233" si="591">Z226</f>
        <v xml:space="preserve"> có hiện trạng là đường nhựa, bê tông xi măng:
- Có bề rộng từ ≥3m đến &lt;5m, cách đường giao thông &gt;600m.
- Có bề rộng &lt;3m, cách đường giao thông &gt;200m.</v>
      </c>
      <c r="AA233" s="138">
        <f t="shared" si="591"/>
        <v>0</v>
      </c>
      <c r="AB233" s="138">
        <f t="shared" si="591"/>
        <v>0</v>
      </c>
      <c r="AC233" s="138">
        <f t="shared" si="591"/>
        <v>0</v>
      </c>
    </row>
    <row r="234" spans="1:29" ht="94.5">
      <c r="A234" s="135">
        <f t="shared" si="502"/>
        <v>229</v>
      </c>
      <c r="B234" s="135" t="str">
        <f t="shared" si="577"/>
        <v>VT2*0,8</v>
      </c>
      <c r="C234" s="111" t="str">
        <f t="shared" si="578"/>
        <v>BH41DT_D2</v>
      </c>
      <c r="D234" s="143" t="str">
        <f>V234&amp;W234&amp;X234&amp;Y234&amp;Z234&amp;"
"&amp;AA234&amp;"
"
&amp;AB234</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≥5m, cách đường giao thông ≤600m.
- Có bề rộng từ ≥3m đến &lt;5m, cách đường giao thông ≤400m.</v>
      </c>
      <c r="E234" s="143"/>
      <c r="F234" s="143"/>
      <c r="G234" s="142">
        <v>11400</v>
      </c>
      <c r="H234" s="142">
        <v>8000</v>
      </c>
      <c r="I234" s="142">
        <v>6800</v>
      </c>
      <c r="J234" s="128">
        <f>VLOOKUP(C234,'[1]1. MA DO'!$E$5:$AA$1933,23,0)</f>
        <v>1.1599999999999999</v>
      </c>
      <c r="K234" s="129">
        <f t="shared" si="499"/>
        <v>1.1599999999999999</v>
      </c>
      <c r="L234" s="129">
        <f t="shared" si="500"/>
        <v>1.1599999999999999</v>
      </c>
      <c r="M234" s="137">
        <f t="shared" si="579"/>
        <v>23000</v>
      </c>
      <c r="N234" s="137">
        <f t="shared" si="580"/>
        <v>10000</v>
      </c>
      <c r="O234" s="137">
        <f t="shared" si="581"/>
        <v>6500</v>
      </c>
      <c r="P234" s="137">
        <f t="shared" si="582"/>
        <v>3900</v>
      </c>
      <c r="Q234" s="138">
        <f t="shared" si="583"/>
        <v>29200</v>
      </c>
      <c r="R234" s="138">
        <f t="shared" si="584"/>
        <v>12700</v>
      </c>
      <c r="S234" s="138">
        <f t="shared" si="585"/>
        <v>8200</v>
      </c>
      <c r="T234" s="138">
        <f t="shared" si="586"/>
        <v>4900</v>
      </c>
      <c r="U234" s="138">
        <f t="shared" si="586"/>
        <v>0</v>
      </c>
      <c r="V234" s="138" t="str">
        <f t="shared" si="587"/>
        <v xml:space="preserve">Các tuyến đường giao thông không đấu nối trực tiếp và thông ra </v>
      </c>
      <c r="W234" s="138" t="str">
        <f t="shared" si="588"/>
        <v>Đường từ Xa lộ Hà Nội đến Sân vận động Đồng Nai</v>
      </c>
      <c r="X234" s="138" t="str">
        <f t="shared" si="588"/>
        <v xml:space="preserve"> đoạn từ Hết trường Đinh Tiên Hoàng</v>
      </c>
      <c r="Y234" s="138" t="str">
        <f t="shared" si="589"/>
        <v xml:space="preserve"> đến Sân vận động Đồng Nai</v>
      </c>
      <c r="Z234" s="138" t="str">
        <f t="shared" ref="Z234:AC234" si="592">Z227</f>
        <v xml:space="preserve"> có hiện trạng là đường nhựa, bê tông xi măng:</v>
      </c>
      <c r="AA234" s="138" t="str">
        <f t="shared" si="592"/>
        <v>- Có bề rộng ≥5m, cách đường giao thông ≤600m.</v>
      </c>
      <c r="AB234" s="138" t="str">
        <f t="shared" si="592"/>
        <v>- Có bề rộng từ ≥3m đến &lt;5m, cách đường giao thông ≤400m.</v>
      </c>
      <c r="AC234" s="138">
        <f t="shared" si="592"/>
        <v>0</v>
      </c>
    </row>
    <row r="235" spans="1:29" ht="94.5">
      <c r="A235" s="135">
        <f t="shared" si="502"/>
        <v>230</v>
      </c>
      <c r="B235" s="135" t="str">
        <f t="shared" si="577"/>
        <v>VT3*0,8</v>
      </c>
      <c r="C235" s="111" t="str">
        <f t="shared" si="578"/>
        <v>BH41DT_D2</v>
      </c>
      <c r="D235" s="143" t="str">
        <f>V235&amp;W235&amp;X235&amp;Y235&amp;Z235&amp;"
"&amp;AA235&amp;"
"
&amp;AB235&amp;"
"&amp;AC235</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≥5m, cách đường giao thông &gt;600m.
- Có bề rộng từ ≥3m đến &lt;5m, cách đường giao thông từ &gt;400m đến ≤600m.
- Có bề rộng &lt;3m, cách đường giao thông ≤200m.</v>
      </c>
      <c r="E235" s="143"/>
      <c r="F235" s="143"/>
      <c r="G235" s="142">
        <v>7400</v>
      </c>
      <c r="H235" s="142">
        <v>5200</v>
      </c>
      <c r="I235" s="142">
        <v>4400</v>
      </c>
      <c r="J235" s="128">
        <f>VLOOKUP(C235,'[1]1. MA DO'!$E$5:$AA$1933,23,0)</f>
        <v>1.1599999999999999</v>
      </c>
      <c r="K235" s="129">
        <f t="shared" si="499"/>
        <v>1.1599999999999999</v>
      </c>
      <c r="L235" s="129">
        <f t="shared" si="500"/>
        <v>1.1599999999999999</v>
      </c>
      <c r="M235" s="137">
        <f t="shared" si="579"/>
        <v>23000</v>
      </c>
      <c r="N235" s="137">
        <f t="shared" si="580"/>
        <v>10000</v>
      </c>
      <c r="O235" s="137">
        <f t="shared" si="581"/>
        <v>6500</v>
      </c>
      <c r="P235" s="137">
        <f t="shared" si="582"/>
        <v>3900</v>
      </c>
      <c r="Q235" s="138">
        <f t="shared" si="583"/>
        <v>29200</v>
      </c>
      <c r="R235" s="138">
        <f t="shared" si="584"/>
        <v>12700</v>
      </c>
      <c r="S235" s="138">
        <f t="shared" si="585"/>
        <v>8200</v>
      </c>
      <c r="T235" s="138">
        <f t="shared" si="586"/>
        <v>4900</v>
      </c>
      <c r="U235" s="138">
        <f t="shared" si="586"/>
        <v>0</v>
      </c>
      <c r="V235" s="138" t="str">
        <f t="shared" si="587"/>
        <v xml:space="preserve">Các tuyến đường giao thông không đấu nối trực tiếp và thông ra </v>
      </c>
      <c r="W235" s="138" t="str">
        <f t="shared" si="588"/>
        <v>Đường từ Xa lộ Hà Nội đến Sân vận động Đồng Nai</v>
      </c>
      <c r="X235" s="138" t="str">
        <f t="shared" si="588"/>
        <v xml:space="preserve"> đoạn từ Hết trường Đinh Tiên Hoàng</v>
      </c>
      <c r="Y235" s="138" t="str">
        <f t="shared" si="589"/>
        <v xml:space="preserve"> đến Sân vận động Đồng Nai</v>
      </c>
      <c r="Z235" s="138" t="str">
        <f t="shared" ref="Z235:AC235" si="593">Z228</f>
        <v xml:space="preserve"> có hiện trạng là đường nhựa, bê tông xi măng:</v>
      </c>
      <c r="AA235" s="138" t="str">
        <f t="shared" si="593"/>
        <v>- Có bề rộng ≥5m, cách đường giao thông &gt;600m.</v>
      </c>
      <c r="AB235" s="138" t="str">
        <f t="shared" si="593"/>
        <v>- Có bề rộng từ ≥3m đến &lt;5m, cách đường giao thông từ &gt;400m đến ≤600m.</v>
      </c>
      <c r="AC235" s="138" t="str">
        <f t="shared" si="593"/>
        <v>- Có bề rộng &lt;3m, cách đường giao thông ≤200m.</v>
      </c>
    </row>
    <row r="236" spans="1:29" ht="94.5">
      <c r="A236" s="135">
        <f t="shared" si="502"/>
        <v>231</v>
      </c>
      <c r="B236" s="135" t="str">
        <f t="shared" si="577"/>
        <v>VT4*0,8</v>
      </c>
      <c r="C236" s="111" t="str">
        <f t="shared" si="578"/>
        <v>BH41DT_D2</v>
      </c>
      <c r="D236" s="143" t="str">
        <f>V236&amp;W236&amp;X236&amp;Y236&amp;Z236</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từ ≥3m đến &lt;5m, cách đường giao thông &gt;600m.
- Có bề rộng &lt;3m, cách đường giao thông &gt; 200m.</v>
      </c>
      <c r="E236" s="143"/>
      <c r="F236" s="143"/>
      <c r="G236" s="142">
        <v>4400</v>
      </c>
      <c r="H236" s="142">
        <v>3100</v>
      </c>
      <c r="I236" s="142">
        <v>2600</v>
      </c>
      <c r="J236" s="128">
        <f>VLOOKUP(C236,'[1]1. MA DO'!$E$5:$AA$1933,23,0)</f>
        <v>1.1599999999999999</v>
      </c>
      <c r="K236" s="129">
        <f t="shared" si="499"/>
        <v>1.1599999999999999</v>
      </c>
      <c r="L236" s="129">
        <f t="shared" si="500"/>
        <v>1.1599999999999999</v>
      </c>
      <c r="M236" s="137">
        <f t="shared" si="579"/>
        <v>23000</v>
      </c>
      <c r="N236" s="137">
        <f t="shared" si="580"/>
        <v>10000</v>
      </c>
      <c r="O236" s="137">
        <f t="shared" si="581"/>
        <v>6500</v>
      </c>
      <c r="P236" s="137">
        <f t="shared" si="582"/>
        <v>3900</v>
      </c>
      <c r="Q236" s="138">
        <f t="shared" si="583"/>
        <v>29200</v>
      </c>
      <c r="R236" s="138">
        <f t="shared" si="584"/>
        <v>12700</v>
      </c>
      <c r="S236" s="138">
        <f t="shared" si="585"/>
        <v>8200</v>
      </c>
      <c r="T236" s="138">
        <f t="shared" si="586"/>
        <v>4900</v>
      </c>
      <c r="U236" s="138">
        <f t="shared" si="586"/>
        <v>0</v>
      </c>
      <c r="V236" s="138" t="str">
        <f t="shared" si="587"/>
        <v xml:space="preserve">Các tuyến đường giao thông không đấu nối trực tiếp và thông ra </v>
      </c>
      <c r="W236" s="138" t="str">
        <f t="shared" si="588"/>
        <v>Đường từ Xa lộ Hà Nội đến Sân vận động Đồng Nai</v>
      </c>
      <c r="X236" s="138" t="str">
        <f t="shared" si="588"/>
        <v xml:space="preserve"> đoạn từ Hết trường Đinh Tiên Hoàng</v>
      </c>
      <c r="Y236" s="138" t="str">
        <f t="shared" si="589"/>
        <v xml:space="preserve"> đến Sân vận động Đồng Nai</v>
      </c>
      <c r="Z236" s="138" t="str">
        <f t="shared" ref="Z236:AC236" si="594">Z229</f>
        <v xml:space="preserve"> có hiện trạng là đường nhựa, bê tông xi măng:
- Có bề rộng từ ≥3m đến &lt;5m, cách đường giao thông &gt;600m.
- Có bề rộng &lt;3m, cách đường giao thông &gt; 200m.</v>
      </c>
      <c r="AA236" s="138">
        <f t="shared" si="594"/>
        <v>0</v>
      </c>
      <c r="AB236" s="138">
        <f t="shared" si="594"/>
        <v>0</v>
      </c>
      <c r="AC236" s="138">
        <f t="shared" si="594"/>
        <v>0</v>
      </c>
    </row>
    <row r="237" spans="1:29" ht="63">
      <c r="A237" s="135">
        <f t="shared" si="502"/>
        <v>232</v>
      </c>
      <c r="B237" s="135" t="str">
        <f>'Đầu vào (2)'!G232</f>
        <v>BH39DT</v>
      </c>
      <c r="C237" s="111" t="str">
        <f>$B$237</f>
        <v>BH39DT</v>
      </c>
      <c r="D237" s="136" t="str">
        <f>'Đầu vào (2)'!H232</f>
        <v>Đường Phạm Thị Nghĩa</v>
      </c>
      <c r="E237" s="136" t="str">
        <f>'Đầu vào (2)'!I232</f>
        <v>Xa lộ Hà Nội</v>
      </c>
      <c r="F237" s="136" t="str">
        <f>'Đầu vào (2)'!J232</f>
        <v>Hết ranh thửa đất số 1, tờ BĐĐC số 120 về bên phải và hết ranh thửa đất số 244, tờ BĐĐC số 120 về bên trái</v>
      </c>
      <c r="G237" s="141">
        <v>25400</v>
      </c>
      <c r="H237" s="142">
        <v>17800</v>
      </c>
      <c r="I237" s="142">
        <v>15200</v>
      </c>
      <c r="J237" s="128">
        <f>VLOOKUP(C237,'[1]1. MA DO'!$E$5:$AA$1933,23,0)</f>
        <v>1.08</v>
      </c>
      <c r="K237" s="129">
        <f t="shared" si="499"/>
        <v>1.08</v>
      </c>
      <c r="L237" s="129">
        <f t="shared" si="500"/>
        <v>1.08</v>
      </c>
      <c r="M237" s="137">
        <f>'Đầu vào (2)'!K232</f>
        <v>20000</v>
      </c>
      <c r="N237" s="137">
        <f>'Đầu vào (2)'!L232</f>
        <v>10000</v>
      </c>
      <c r="O237" s="137">
        <f>'Đầu vào (2)'!M232</f>
        <v>6500</v>
      </c>
      <c r="P237" s="137">
        <f>'Đầu vào (2)'!N232</f>
        <v>3900</v>
      </c>
      <c r="Q237" s="138">
        <f>VLOOKUP(B237,'[2]Giá đề xuất ODT'!$G$11:$AD$2233,21,0)</f>
        <v>25400</v>
      </c>
      <c r="R237" s="138">
        <f>VLOOKUP(B237,'[2]Giá đề xuất ODT'!$G$11:$AD$2233,22,0)</f>
        <v>12700</v>
      </c>
      <c r="S237" s="138">
        <f>VLOOKUP(B237,'[2]Giá đề xuất ODT'!$G$11:$AD$2233,23,0)</f>
        <v>8200</v>
      </c>
      <c r="T237" s="138">
        <f>VLOOKUP(B237,'[2]Giá đề xuất ODT'!$G$11:$AD$2233,24,0)</f>
        <v>4900</v>
      </c>
      <c r="U237" s="132"/>
      <c r="V237" s="132"/>
      <c r="W237" s="138" t="str">
        <f>D237</f>
        <v>Đường Phạm Thị Nghĩa</v>
      </c>
      <c r="X237" s="138" t="str">
        <f>" đoạn từ "&amp;E237</f>
        <v xml:space="preserve"> đoạn từ Xa lộ Hà Nội</v>
      </c>
      <c r="Y237" s="138" t="str">
        <f>" đến "&amp;F237</f>
        <v xml:space="preserve"> đến Hết ranh thửa đất số 1, tờ BĐĐC số 120 về bên phải và hết ranh thửa đất số 244, tờ BĐĐC số 120 về bên trái</v>
      </c>
      <c r="Z237" s="132"/>
      <c r="AA237" s="132"/>
      <c r="AB237" s="132"/>
      <c r="AC237" s="132"/>
    </row>
    <row r="238" spans="1:29" ht="78.75">
      <c r="A238" s="135">
        <f t="shared" si="502"/>
        <v>233</v>
      </c>
      <c r="B238" s="135" t="str">
        <f t="shared" ref="B238:B243" si="595">B231</f>
        <v>VT2</v>
      </c>
      <c r="C238" s="111" t="str">
        <f t="shared" ref="C238:C243" si="596">$B$237</f>
        <v>BH39DT</v>
      </c>
      <c r="D238" s="143" t="str">
        <f>V238&amp;W238&amp;X238&amp;Y238&amp;Z238&amp;"
"&amp;AA238&amp;"
"
&amp;AB238</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≤600m.
- Có bề rộng từ ≥3m đến &lt;5m, cách đường giao thông ≤400m.</v>
      </c>
      <c r="E238" s="143"/>
      <c r="F238" s="143"/>
      <c r="G238" s="142">
        <v>12700</v>
      </c>
      <c r="H238" s="142">
        <v>8900</v>
      </c>
      <c r="I238" s="142">
        <v>7600</v>
      </c>
      <c r="J238" s="128">
        <f>VLOOKUP(C238,'[1]1. MA DO'!$E$5:$AA$1933,23,0)</f>
        <v>1.08</v>
      </c>
      <c r="K238" s="129">
        <f t="shared" si="499"/>
        <v>1.08</v>
      </c>
      <c r="L238" s="129">
        <f t="shared" si="500"/>
        <v>1.08</v>
      </c>
      <c r="M238" s="137">
        <f t="shared" ref="M238:M243" si="597">M237</f>
        <v>20000</v>
      </c>
      <c r="N238" s="137">
        <f t="shared" ref="N238:N243" si="598">N237</f>
        <v>10000</v>
      </c>
      <c r="O238" s="137">
        <f t="shared" ref="O238:O243" si="599">O237</f>
        <v>6500</v>
      </c>
      <c r="P238" s="137">
        <f t="shared" ref="P238:P243" si="600">P237</f>
        <v>3900</v>
      </c>
      <c r="Q238" s="138">
        <f t="shared" ref="Q238:Q243" si="601">Q237</f>
        <v>25400</v>
      </c>
      <c r="R238" s="138">
        <f t="shared" ref="R238:R243" si="602">R237</f>
        <v>12700</v>
      </c>
      <c r="S238" s="138">
        <f t="shared" ref="S238:S243" si="603">S237</f>
        <v>8200</v>
      </c>
      <c r="T238" s="138">
        <f t="shared" ref="T238:U243" si="604">T237</f>
        <v>4900</v>
      </c>
      <c r="U238" s="138">
        <f t="shared" si="604"/>
        <v>0</v>
      </c>
      <c r="V238" s="138" t="str">
        <f t="shared" ref="V238:V243" si="605">V231</f>
        <v xml:space="preserve">Các tuyến đường giao thông đấu nối trực tiếp ra </v>
      </c>
      <c r="W238" s="138" t="str">
        <f t="shared" ref="W238:X243" si="606">W237</f>
        <v>Đường Phạm Thị Nghĩa</v>
      </c>
      <c r="X238" s="138" t="str">
        <f t="shared" si="606"/>
        <v xml:space="preserve"> đoạn từ Xa lộ Hà Nội</v>
      </c>
      <c r="Y238" s="138" t="str">
        <f t="shared" ref="Y238:Y243" si="607">Y237</f>
        <v xml:space="preserve"> đến Hết ranh thửa đất số 1, tờ BĐĐC số 120 về bên phải và hết ranh thửa đất số 244, tờ BĐĐC số 120 về bên trái</v>
      </c>
      <c r="Z238" s="138" t="str">
        <f>Z231</f>
        <v xml:space="preserve"> có hiện trạng là đường nhựa, bê tông xi măng:</v>
      </c>
      <c r="AA238" s="138" t="str">
        <f>AA231</f>
        <v>- Có bề rộng ≥5m, cách đường giao thông ≤600m.</v>
      </c>
      <c r="AB238" s="138" t="str">
        <f>AB231</f>
        <v>- Có bề rộng từ ≥3m đến &lt;5m, cách đường giao thông ≤400m.</v>
      </c>
      <c r="AC238" s="138">
        <f>AC231</f>
        <v>0</v>
      </c>
    </row>
    <row r="239" spans="1:29" ht="78.75">
      <c r="A239" s="135">
        <f t="shared" si="502"/>
        <v>234</v>
      </c>
      <c r="B239" s="135" t="str">
        <f t="shared" si="595"/>
        <v>VT3</v>
      </c>
      <c r="C239" s="111" t="str">
        <f t="shared" si="596"/>
        <v>BH39DT</v>
      </c>
      <c r="D239" s="143" t="str">
        <f>V239&amp;W239&amp;X239&amp;Y239&amp;Z239&amp;"
"&amp;AA239&amp;"
"&amp;AB239&amp;"
"&amp;AC239</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39" s="143"/>
      <c r="F239" s="143"/>
      <c r="G239" s="142">
        <v>8200</v>
      </c>
      <c r="H239" s="142">
        <v>5700</v>
      </c>
      <c r="I239" s="142">
        <v>4900</v>
      </c>
      <c r="J239" s="128">
        <f>VLOOKUP(C239,'[1]1. MA DO'!$E$5:$AA$1933,23,0)</f>
        <v>1.08</v>
      </c>
      <c r="K239" s="129">
        <f t="shared" si="499"/>
        <v>1.08</v>
      </c>
      <c r="L239" s="129">
        <f t="shared" si="500"/>
        <v>1.08</v>
      </c>
      <c r="M239" s="137">
        <f t="shared" si="597"/>
        <v>20000</v>
      </c>
      <c r="N239" s="137">
        <f t="shared" si="598"/>
        <v>10000</v>
      </c>
      <c r="O239" s="137">
        <f t="shared" si="599"/>
        <v>6500</v>
      </c>
      <c r="P239" s="137">
        <f t="shared" si="600"/>
        <v>3900</v>
      </c>
      <c r="Q239" s="138">
        <f t="shared" si="601"/>
        <v>25400</v>
      </c>
      <c r="R239" s="138">
        <f t="shared" si="602"/>
        <v>12700</v>
      </c>
      <c r="S239" s="138">
        <f t="shared" si="603"/>
        <v>8200</v>
      </c>
      <c r="T239" s="138">
        <f t="shared" si="604"/>
        <v>4900</v>
      </c>
      <c r="U239" s="138">
        <f t="shared" si="604"/>
        <v>0</v>
      </c>
      <c r="V239" s="138" t="str">
        <f t="shared" si="605"/>
        <v xml:space="preserve">Các tuyến đường giao thông đấu nối trực tiếp ra </v>
      </c>
      <c r="W239" s="138" t="str">
        <f t="shared" si="606"/>
        <v>Đường Phạm Thị Nghĩa</v>
      </c>
      <c r="X239" s="138" t="str">
        <f t="shared" si="606"/>
        <v xml:space="preserve"> đoạn từ Xa lộ Hà Nội</v>
      </c>
      <c r="Y239" s="138" t="str">
        <f t="shared" si="607"/>
        <v xml:space="preserve"> đến Hết ranh thửa đất số 1, tờ BĐĐC số 120 về bên phải và hết ranh thửa đất số 244, tờ BĐĐC số 120 về bên trái</v>
      </c>
      <c r="Z239" s="138" t="str">
        <f t="shared" ref="Z239:AC239" si="608">Z232</f>
        <v xml:space="preserve"> có hiện trạng là đường nhựa, bê tông xi măng:</v>
      </c>
      <c r="AA239" s="138" t="str">
        <f t="shared" si="608"/>
        <v>- Có bề rộng ≥5m, cách đường giao thông &gt;600m.</v>
      </c>
      <c r="AB239" s="138" t="str">
        <f t="shared" si="608"/>
        <v>- Có bề rộng từ ≥3m đến &lt;5m, cách đường giao thông từ &gt;400m đến ≤600m.</v>
      </c>
      <c r="AC239" s="138" t="str">
        <f t="shared" si="608"/>
        <v>- Có bề rộng &lt;3m, cách đường giao thông ≤200m.</v>
      </c>
    </row>
    <row r="240" spans="1:29" ht="94.5">
      <c r="A240" s="135">
        <f t="shared" si="502"/>
        <v>235</v>
      </c>
      <c r="B240" s="135" t="str">
        <f t="shared" si="595"/>
        <v>VT4</v>
      </c>
      <c r="C240" s="111" t="str">
        <f t="shared" si="596"/>
        <v>BH39DT</v>
      </c>
      <c r="D240" s="143" t="str">
        <f>V240&amp;W240&amp;X240&amp;Y240&amp;Z240</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từ ≥3m đến &lt;5m, cách đường giao thông &gt;600m.
- Có bề rộng &lt;3m, cách đường giao thông &gt;200m.</v>
      </c>
      <c r="E240" s="143"/>
      <c r="F240" s="143"/>
      <c r="G240" s="142">
        <v>4900</v>
      </c>
      <c r="H240" s="142">
        <v>3400</v>
      </c>
      <c r="I240" s="142">
        <v>2900</v>
      </c>
      <c r="J240" s="128">
        <f>VLOOKUP(C240,'[1]1. MA DO'!$E$5:$AA$1933,23,0)</f>
        <v>1.08</v>
      </c>
      <c r="K240" s="129">
        <f t="shared" si="499"/>
        <v>1.08</v>
      </c>
      <c r="L240" s="129">
        <f t="shared" si="500"/>
        <v>1.08</v>
      </c>
      <c r="M240" s="137">
        <f t="shared" si="597"/>
        <v>20000</v>
      </c>
      <c r="N240" s="137">
        <f t="shared" si="598"/>
        <v>10000</v>
      </c>
      <c r="O240" s="137">
        <f t="shared" si="599"/>
        <v>6500</v>
      </c>
      <c r="P240" s="137">
        <f t="shared" si="600"/>
        <v>3900</v>
      </c>
      <c r="Q240" s="138">
        <f t="shared" si="601"/>
        <v>25400</v>
      </c>
      <c r="R240" s="138">
        <f t="shared" si="602"/>
        <v>12700</v>
      </c>
      <c r="S240" s="138">
        <f t="shared" si="603"/>
        <v>8200</v>
      </c>
      <c r="T240" s="138">
        <f t="shared" si="604"/>
        <v>4900</v>
      </c>
      <c r="U240" s="138">
        <f t="shared" si="604"/>
        <v>0</v>
      </c>
      <c r="V240" s="138" t="str">
        <f t="shared" si="605"/>
        <v xml:space="preserve">Các tuyến đường giao thông đấu nối trực tiếp ra </v>
      </c>
      <c r="W240" s="138" t="str">
        <f t="shared" si="606"/>
        <v>Đường Phạm Thị Nghĩa</v>
      </c>
      <c r="X240" s="138" t="str">
        <f t="shared" si="606"/>
        <v xml:space="preserve"> đoạn từ Xa lộ Hà Nội</v>
      </c>
      <c r="Y240" s="138" t="str">
        <f t="shared" si="607"/>
        <v xml:space="preserve"> đến Hết ranh thửa đất số 1, tờ BĐĐC số 120 về bên phải và hết ranh thửa đất số 244, tờ BĐĐC số 120 về bên trái</v>
      </c>
      <c r="Z240" s="138" t="str">
        <f t="shared" ref="Z240:AC240" si="609">Z233</f>
        <v xml:space="preserve"> có hiện trạng là đường nhựa, bê tông xi măng:
- Có bề rộng từ ≥3m đến &lt;5m, cách đường giao thông &gt;600m.
- Có bề rộng &lt;3m, cách đường giao thông &gt;200m.</v>
      </c>
      <c r="AA240" s="138">
        <f t="shared" si="609"/>
        <v>0</v>
      </c>
      <c r="AB240" s="138">
        <f t="shared" si="609"/>
        <v>0</v>
      </c>
      <c r="AC240" s="138">
        <f t="shared" si="609"/>
        <v>0</v>
      </c>
    </row>
    <row r="241" spans="1:37" ht="94.5">
      <c r="A241" s="135">
        <f t="shared" si="502"/>
        <v>236</v>
      </c>
      <c r="B241" s="135" t="str">
        <f t="shared" si="595"/>
        <v>VT2*0,8</v>
      </c>
      <c r="C241" s="111" t="str">
        <f t="shared" si="596"/>
        <v>BH39DT</v>
      </c>
      <c r="D241" s="143" t="str">
        <f>V241&amp;W241&amp;X241&amp;Y241&amp;Z241&amp;"
"&amp;AA241&amp;"
"
&amp;AB241</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≤600m.
- Có bề rộng từ ≥3m đến &lt;5m, cách đường giao thông ≤400m.</v>
      </c>
      <c r="E241" s="143"/>
      <c r="F241" s="143"/>
      <c r="G241" s="142">
        <v>11400</v>
      </c>
      <c r="H241" s="142">
        <v>8000</v>
      </c>
      <c r="I241" s="142">
        <v>6800</v>
      </c>
      <c r="J241" s="128">
        <f>VLOOKUP(C241,'[1]1. MA DO'!$E$5:$AA$1933,23,0)</f>
        <v>1.08</v>
      </c>
      <c r="K241" s="129">
        <f t="shared" si="499"/>
        <v>1.08</v>
      </c>
      <c r="L241" s="129">
        <f t="shared" si="500"/>
        <v>1.08</v>
      </c>
      <c r="M241" s="137">
        <f t="shared" si="597"/>
        <v>20000</v>
      </c>
      <c r="N241" s="137">
        <f t="shared" si="598"/>
        <v>10000</v>
      </c>
      <c r="O241" s="137">
        <f t="shared" si="599"/>
        <v>6500</v>
      </c>
      <c r="P241" s="137">
        <f t="shared" si="600"/>
        <v>3900</v>
      </c>
      <c r="Q241" s="138">
        <f t="shared" si="601"/>
        <v>25400</v>
      </c>
      <c r="R241" s="138">
        <f t="shared" si="602"/>
        <v>12700</v>
      </c>
      <c r="S241" s="138">
        <f t="shared" si="603"/>
        <v>8200</v>
      </c>
      <c r="T241" s="138">
        <f t="shared" si="604"/>
        <v>4900</v>
      </c>
      <c r="U241" s="138">
        <f t="shared" si="604"/>
        <v>0</v>
      </c>
      <c r="V241" s="138" t="str">
        <f t="shared" si="605"/>
        <v xml:space="preserve">Các tuyến đường giao thông không đấu nối trực tiếp và thông ra </v>
      </c>
      <c r="W241" s="138" t="str">
        <f t="shared" si="606"/>
        <v>Đường Phạm Thị Nghĩa</v>
      </c>
      <c r="X241" s="138" t="str">
        <f t="shared" si="606"/>
        <v xml:space="preserve"> đoạn từ Xa lộ Hà Nội</v>
      </c>
      <c r="Y241" s="138" t="str">
        <f t="shared" si="607"/>
        <v xml:space="preserve"> đến Hết ranh thửa đất số 1, tờ BĐĐC số 120 về bên phải và hết ranh thửa đất số 244, tờ BĐĐC số 120 về bên trái</v>
      </c>
      <c r="Z241" s="138" t="str">
        <f t="shared" ref="Z241:AC241" si="610">Z234</f>
        <v xml:space="preserve"> có hiện trạng là đường nhựa, bê tông xi măng:</v>
      </c>
      <c r="AA241" s="138" t="str">
        <f t="shared" si="610"/>
        <v>- Có bề rộng ≥5m, cách đường giao thông ≤600m.</v>
      </c>
      <c r="AB241" s="138" t="str">
        <f t="shared" si="610"/>
        <v>- Có bề rộng từ ≥3m đến &lt;5m, cách đường giao thông ≤400m.</v>
      </c>
      <c r="AC241" s="138">
        <f t="shared" si="610"/>
        <v>0</v>
      </c>
    </row>
    <row r="242" spans="1:37" ht="94.5">
      <c r="A242" s="135">
        <f t="shared" si="502"/>
        <v>237</v>
      </c>
      <c r="B242" s="135" t="str">
        <f t="shared" si="595"/>
        <v>VT3*0,8</v>
      </c>
      <c r="C242" s="111" t="str">
        <f t="shared" si="596"/>
        <v>BH39DT</v>
      </c>
      <c r="D242" s="143" t="str">
        <f>V242&amp;W242&amp;X242&amp;Y242&amp;Z242&amp;"
"&amp;AA242&amp;"
"
&amp;AB242&amp;"
"&amp;AC242</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242" s="143"/>
      <c r="F242" s="143"/>
      <c r="G242" s="142">
        <v>7400</v>
      </c>
      <c r="H242" s="142">
        <v>5200</v>
      </c>
      <c r="I242" s="142">
        <v>4400</v>
      </c>
      <c r="J242" s="128">
        <f>VLOOKUP(C242,'[1]1. MA DO'!$E$5:$AA$1933,23,0)</f>
        <v>1.08</v>
      </c>
      <c r="K242" s="129">
        <f t="shared" si="499"/>
        <v>1.08</v>
      </c>
      <c r="L242" s="129">
        <f t="shared" si="500"/>
        <v>1.08</v>
      </c>
      <c r="M242" s="137">
        <f t="shared" si="597"/>
        <v>20000</v>
      </c>
      <c r="N242" s="137">
        <f t="shared" si="598"/>
        <v>10000</v>
      </c>
      <c r="O242" s="137">
        <f t="shared" si="599"/>
        <v>6500</v>
      </c>
      <c r="P242" s="137">
        <f t="shared" si="600"/>
        <v>3900</v>
      </c>
      <c r="Q242" s="138">
        <f t="shared" si="601"/>
        <v>25400</v>
      </c>
      <c r="R242" s="138">
        <f t="shared" si="602"/>
        <v>12700</v>
      </c>
      <c r="S242" s="138">
        <f t="shared" si="603"/>
        <v>8200</v>
      </c>
      <c r="T242" s="138">
        <f t="shared" si="604"/>
        <v>4900</v>
      </c>
      <c r="U242" s="138">
        <f t="shared" si="604"/>
        <v>0</v>
      </c>
      <c r="V242" s="138" t="str">
        <f t="shared" si="605"/>
        <v xml:space="preserve">Các tuyến đường giao thông không đấu nối trực tiếp và thông ra </v>
      </c>
      <c r="W242" s="138" t="str">
        <f t="shared" si="606"/>
        <v>Đường Phạm Thị Nghĩa</v>
      </c>
      <c r="X242" s="138" t="str">
        <f t="shared" si="606"/>
        <v xml:space="preserve"> đoạn từ Xa lộ Hà Nội</v>
      </c>
      <c r="Y242" s="138" t="str">
        <f t="shared" si="607"/>
        <v xml:space="preserve"> đến Hết ranh thửa đất số 1, tờ BĐĐC số 120 về bên phải và hết ranh thửa đất số 244, tờ BĐĐC số 120 về bên trái</v>
      </c>
      <c r="Z242" s="138" t="str">
        <f t="shared" ref="Z242:AC242" si="611">Z235</f>
        <v xml:space="preserve"> có hiện trạng là đường nhựa, bê tông xi măng:</v>
      </c>
      <c r="AA242" s="138" t="str">
        <f t="shared" si="611"/>
        <v>- Có bề rộng ≥5m, cách đường giao thông &gt;600m.</v>
      </c>
      <c r="AB242" s="138" t="str">
        <f t="shared" si="611"/>
        <v>- Có bề rộng từ ≥3m đến &lt;5m, cách đường giao thông từ &gt;400m đến ≤600m.</v>
      </c>
      <c r="AC242" s="138" t="str">
        <f t="shared" si="611"/>
        <v>- Có bề rộng &lt;3m, cách đường giao thông ≤200m.</v>
      </c>
    </row>
    <row r="243" spans="1:37" ht="94.5">
      <c r="A243" s="135">
        <f t="shared" si="502"/>
        <v>238</v>
      </c>
      <c r="B243" s="135" t="str">
        <f t="shared" si="595"/>
        <v>VT4*0,8</v>
      </c>
      <c r="C243" s="111" t="str">
        <f t="shared" si="596"/>
        <v>BH39DT</v>
      </c>
      <c r="D243" s="143" t="str">
        <f>V243&amp;W243&amp;X243&amp;Y243&amp;Z243</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từ ≥3m đến &lt;5m, cách đường giao thông &gt;600m.
- Có bề rộng &lt;3m, cách đường giao thông &gt; 200m.</v>
      </c>
      <c r="E243" s="143"/>
      <c r="F243" s="143"/>
      <c r="G243" s="142">
        <v>4400</v>
      </c>
      <c r="H243" s="142">
        <v>3100</v>
      </c>
      <c r="I243" s="142">
        <v>2600</v>
      </c>
      <c r="J243" s="128">
        <f>VLOOKUP(C243,'[1]1. MA DO'!$E$5:$AA$1933,23,0)</f>
        <v>1.08</v>
      </c>
      <c r="K243" s="129">
        <f t="shared" si="499"/>
        <v>1.08</v>
      </c>
      <c r="L243" s="129">
        <f t="shared" si="500"/>
        <v>1.08</v>
      </c>
      <c r="M243" s="137">
        <f t="shared" si="597"/>
        <v>20000</v>
      </c>
      <c r="N243" s="137">
        <f t="shared" si="598"/>
        <v>10000</v>
      </c>
      <c r="O243" s="137">
        <f t="shared" si="599"/>
        <v>6500</v>
      </c>
      <c r="P243" s="137">
        <f t="shared" si="600"/>
        <v>3900</v>
      </c>
      <c r="Q243" s="138">
        <f t="shared" si="601"/>
        <v>25400</v>
      </c>
      <c r="R243" s="138">
        <f t="shared" si="602"/>
        <v>12700</v>
      </c>
      <c r="S243" s="138">
        <f t="shared" si="603"/>
        <v>8200</v>
      </c>
      <c r="T243" s="138">
        <f t="shared" si="604"/>
        <v>4900</v>
      </c>
      <c r="U243" s="138">
        <f t="shared" si="604"/>
        <v>0</v>
      </c>
      <c r="V243" s="138" t="str">
        <f t="shared" si="605"/>
        <v xml:space="preserve">Các tuyến đường giao thông không đấu nối trực tiếp và thông ra </v>
      </c>
      <c r="W243" s="138" t="str">
        <f t="shared" si="606"/>
        <v>Đường Phạm Thị Nghĩa</v>
      </c>
      <c r="X243" s="138" t="str">
        <f t="shared" si="606"/>
        <v xml:space="preserve"> đoạn từ Xa lộ Hà Nội</v>
      </c>
      <c r="Y243" s="138" t="str">
        <f t="shared" si="607"/>
        <v xml:space="preserve"> đến Hết ranh thửa đất số 1, tờ BĐĐC số 120 về bên phải và hết ranh thửa đất số 244, tờ BĐĐC số 120 về bên trái</v>
      </c>
      <c r="Z243" s="138" t="str">
        <f t="shared" ref="Z243:AC243" si="612">Z236</f>
        <v xml:space="preserve"> có hiện trạng là đường nhựa, bê tông xi măng:
- Có bề rộng từ ≥3m đến &lt;5m, cách đường giao thông &gt;600m.
- Có bề rộng &lt;3m, cách đường giao thông &gt; 200m.</v>
      </c>
      <c r="AA243" s="138">
        <f t="shared" si="612"/>
        <v>0</v>
      </c>
      <c r="AB243" s="138">
        <f t="shared" si="612"/>
        <v>0</v>
      </c>
      <c r="AC243" s="138">
        <f t="shared" si="612"/>
        <v>0</v>
      </c>
    </row>
    <row r="244" spans="1:37" ht="31.5">
      <c r="A244" s="135">
        <f t="shared" si="502"/>
        <v>239</v>
      </c>
      <c r="B244" s="135" t="str">
        <f>'Đầu vào (2)'!G239</f>
        <v>BH107DT</v>
      </c>
      <c r="C244" s="111" t="str">
        <f>$B$244</f>
        <v>BH107DT</v>
      </c>
      <c r="D244" s="136" t="str">
        <f>'Đầu vào (2)'!H239</f>
        <v>Đường Vũ Hồng Phô</v>
      </c>
      <c r="E244" s="136" t="str">
        <f>'Đầu vào (2)'!I239</f>
        <v>Xa Lộ Hà Nội</v>
      </c>
      <c r="F244" s="136" t="str">
        <f>'Đầu vào (2)'!J239</f>
        <v>Đường Trần Quốc Toản</v>
      </c>
      <c r="G244" s="141">
        <v>26600</v>
      </c>
      <c r="H244" s="142">
        <v>18600</v>
      </c>
      <c r="I244" s="142">
        <v>16000</v>
      </c>
      <c r="J244" s="128">
        <f>VLOOKUP(C244,'[1]1. MA DO'!$E$5:$AA$1933,23,0)</f>
        <v>1.1200000000000001</v>
      </c>
      <c r="K244" s="129">
        <f t="shared" si="499"/>
        <v>1.1200000000000001</v>
      </c>
      <c r="L244" s="129">
        <f t="shared" si="500"/>
        <v>1.1200000000000001</v>
      </c>
      <c r="M244" s="137">
        <f>'Đầu vào (2)'!K239</f>
        <v>21000</v>
      </c>
      <c r="N244" s="137">
        <f>'Đầu vào (2)'!L239</f>
        <v>10000</v>
      </c>
      <c r="O244" s="137">
        <f>'Đầu vào (2)'!M239</f>
        <v>6000</v>
      </c>
      <c r="P244" s="137">
        <f>'Đầu vào (2)'!N239</f>
        <v>3600</v>
      </c>
      <c r="Q244" s="138">
        <f>VLOOKUP(B244,'[2]Giá đề xuất ODT'!$G$11:$AD$2233,21,0)</f>
        <v>26600</v>
      </c>
      <c r="R244" s="138">
        <f>VLOOKUP(B244,'[2]Giá đề xuất ODT'!$G$11:$AD$2233,22,0)</f>
        <v>12700</v>
      </c>
      <c r="S244" s="138">
        <f>VLOOKUP(B244,'[2]Giá đề xuất ODT'!$G$11:$AD$2233,23,0)</f>
        <v>7600</v>
      </c>
      <c r="T244" s="138">
        <f>VLOOKUP(B244,'[2]Giá đề xuất ODT'!$G$11:$AD$2233,24,0)</f>
        <v>4600</v>
      </c>
      <c r="U244" s="132"/>
      <c r="V244" s="132"/>
      <c r="W244" s="138" t="str">
        <f>D244</f>
        <v>Đường Vũ Hồng Phô</v>
      </c>
      <c r="X244" s="138" t="str">
        <f>" đoạn từ "&amp;E244</f>
        <v xml:space="preserve"> đoạn từ Xa Lộ Hà Nội</v>
      </c>
      <c r="Y244" s="138" t="str">
        <f>" đến "&amp;F244</f>
        <v xml:space="preserve"> đến Đường Trần Quốc Toản</v>
      </c>
      <c r="Z244" s="132"/>
      <c r="AA244" s="132"/>
      <c r="AB244" s="132"/>
      <c r="AC244" s="132"/>
    </row>
    <row r="245" spans="1:37" ht="78.75">
      <c r="A245" s="135">
        <f t="shared" si="502"/>
        <v>240</v>
      </c>
      <c r="B245" s="135" t="str">
        <f t="shared" ref="B245:B250" si="613">B238</f>
        <v>VT2</v>
      </c>
      <c r="C245" s="111" t="str">
        <f t="shared" ref="C245:C250" si="614">$B$244</f>
        <v>BH107DT</v>
      </c>
      <c r="D245" s="143" t="str">
        <f>V245&amp;W245&amp;X245&amp;Y245&amp;Z245&amp;"
"&amp;AA245&amp;"
"
&amp;AB245</f>
        <v>Các tuyến đường giao thông đấu nối trực tiếp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E245" s="143"/>
      <c r="F245" s="143"/>
      <c r="G245" s="142">
        <v>12700</v>
      </c>
      <c r="H245" s="142">
        <v>8900</v>
      </c>
      <c r="I245" s="142">
        <v>7600</v>
      </c>
      <c r="J245" s="128">
        <f>VLOOKUP(C245,'[1]1. MA DO'!$E$5:$AA$1933,23,0)</f>
        <v>1.1200000000000001</v>
      </c>
      <c r="K245" s="129">
        <f t="shared" si="499"/>
        <v>1.1200000000000001</v>
      </c>
      <c r="L245" s="129">
        <f t="shared" si="500"/>
        <v>1.1200000000000001</v>
      </c>
      <c r="M245" s="137">
        <f t="shared" ref="M245:M250" si="615">M244</f>
        <v>21000</v>
      </c>
      <c r="N245" s="137">
        <f t="shared" ref="N245:N250" si="616">N244</f>
        <v>10000</v>
      </c>
      <c r="O245" s="137">
        <f t="shared" ref="O245:O250" si="617">O244</f>
        <v>6000</v>
      </c>
      <c r="P245" s="137">
        <f t="shared" ref="P245:P250" si="618">P244</f>
        <v>3600</v>
      </c>
      <c r="Q245" s="138">
        <f t="shared" ref="Q245:Q250" si="619">Q244</f>
        <v>26600</v>
      </c>
      <c r="R245" s="138">
        <f t="shared" ref="R245:R250" si="620">R244</f>
        <v>12700</v>
      </c>
      <c r="S245" s="138">
        <f t="shared" ref="S245:S250" si="621">S244</f>
        <v>7600</v>
      </c>
      <c r="T245" s="138">
        <f t="shared" ref="T245:U250" si="622">T244</f>
        <v>4600</v>
      </c>
      <c r="U245" s="138">
        <f t="shared" si="622"/>
        <v>0</v>
      </c>
      <c r="V245" s="138" t="str">
        <f t="shared" ref="V245:V250" si="623">V238</f>
        <v xml:space="preserve">Các tuyến đường giao thông đấu nối trực tiếp ra </v>
      </c>
      <c r="W245" s="138" t="str">
        <f t="shared" ref="W245:X250" si="624">W244</f>
        <v>Đường Vũ Hồng Phô</v>
      </c>
      <c r="X245" s="138" t="str">
        <f t="shared" si="624"/>
        <v xml:space="preserve"> đoạn từ Xa Lộ Hà Nội</v>
      </c>
      <c r="Y245" s="138" t="str">
        <f t="shared" ref="Y245:Y250" si="625">Y244</f>
        <v xml:space="preserve"> đến Đường Trần Quốc Toản</v>
      </c>
      <c r="Z245" s="138" t="str">
        <f>Z238</f>
        <v xml:space="preserve"> có hiện trạng là đường nhựa, bê tông xi măng:</v>
      </c>
      <c r="AA245" s="138" t="str">
        <f>AA238</f>
        <v>- Có bề rộng ≥5m, cách đường giao thông ≤600m.</v>
      </c>
      <c r="AB245" s="138" t="str">
        <f>AB238</f>
        <v>- Có bề rộng từ ≥3m đến &lt;5m, cách đường giao thông ≤400m.</v>
      </c>
      <c r="AC245" s="138">
        <f>AC238</f>
        <v>0</v>
      </c>
    </row>
    <row r="246" spans="1:37" ht="78.75">
      <c r="A246" s="135">
        <f t="shared" si="502"/>
        <v>241</v>
      </c>
      <c r="B246" s="135" t="str">
        <f t="shared" si="613"/>
        <v>VT3</v>
      </c>
      <c r="C246" s="111" t="str">
        <f t="shared" si="614"/>
        <v>BH107DT</v>
      </c>
      <c r="D246" s="143" t="str">
        <f>V246&amp;W246&amp;X246&amp;Y246&amp;Z246&amp;"
"&amp;AA246&amp;"
"&amp;AB246&amp;"
"&amp;AC246</f>
        <v>Các tuyến đường giao thông đấu nối trực tiếp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246" s="143"/>
      <c r="F246" s="143"/>
      <c r="G246" s="142">
        <v>7600</v>
      </c>
      <c r="H246" s="142">
        <v>5300</v>
      </c>
      <c r="I246" s="142">
        <v>4600</v>
      </c>
      <c r="J246" s="128">
        <f>VLOOKUP(C246,'[1]1. MA DO'!$E$5:$AA$1933,23,0)</f>
        <v>1.1200000000000001</v>
      </c>
      <c r="K246" s="129">
        <f t="shared" si="499"/>
        <v>1.1200000000000001</v>
      </c>
      <c r="L246" s="129">
        <f t="shared" si="500"/>
        <v>1.1200000000000001</v>
      </c>
      <c r="M246" s="137">
        <f t="shared" si="615"/>
        <v>21000</v>
      </c>
      <c r="N246" s="137">
        <f t="shared" si="616"/>
        <v>10000</v>
      </c>
      <c r="O246" s="137">
        <f t="shared" si="617"/>
        <v>6000</v>
      </c>
      <c r="P246" s="137">
        <f t="shared" si="618"/>
        <v>3600</v>
      </c>
      <c r="Q246" s="138">
        <f t="shared" si="619"/>
        <v>26600</v>
      </c>
      <c r="R246" s="138">
        <f t="shared" si="620"/>
        <v>12700</v>
      </c>
      <c r="S246" s="138">
        <f t="shared" si="621"/>
        <v>7600</v>
      </c>
      <c r="T246" s="138">
        <f t="shared" si="622"/>
        <v>4600</v>
      </c>
      <c r="U246" s="138">
        <f t="shared" si="622"/>
        <v>0</v>
      </c>
      <c r="V246" s="138" t="str">
        <f t="shared" si="623"/>
        <v xml:space="preserve">Các tuyến đường giao thông đấu nối trực tiếp ra </v>
      </c>
      <c r="W246" s="138" t="str">
        <f t="shared" si="624"/>
        <v>Đường Vũ Hồng Phô</v>
      </c>
      <c r="X246" s="138" t="str">
        <f t="shared" si="624"/>
        <v xml:space="preserve"> đoạn từ Xa Lộ Hà Nội</v>
      </c>
      <c r="Y246" s="138" t="str">
        <f t="shared" si="625"/>
        <v xml:space="preserve"> đến Đường Trần Quốc Toản</v>
      </c>
      <c r="Z246" s="138" t="str">
        <f t="shared" ref="Z246:AC246" si="626">Z239</f>
        <v xml:space="preserve"> có hiện trạng là đường nhựa, bê tông xi măng:</v>
      </c>
      <c r="AA246" s="138" t="str">
        <f t="shared" si="626"/>
        <v>- Có bề rộng ≥5m, cách đường giao thông &gt;600m.</v>
      </c>
      <c r="AB246" s="138" t="str">
        <f t="shared" si="626"/>
        <v>- Có bề rộng từ ≥3m đến &lt;5m, cách đường giao thông từ &gt;400m đến ≤600m.</v>
      </c>
      <c r="AC246" s="138" t="str">
        <f t="shared" si="626"/>
        <v>- Có bề rộng &lt;3m, cách đường giao thông ≤200m.</v>
      </c>
    </row>
    <row r="247" spans="1:37" ht="94.5">
      <c r="A247" s="135">
        <f t="shared" si="502"/>
        <v>242</v>
      </c>
      <c r="B247" s="135" t="str">
        <f t="shared" si="613"/>
        <v>VT4</v>
      </c>
      <c r="C247" s="111" t="str">
        <f t="shared" si="614"/>
        <v>BH107DT</v>
      </c>
      <c r="D247" s="143" t="str">
        <f>V247&amp;W247&amp;X247&amp;Y247&amp;Z247</f>
        <v>Các tuyến đường giao thông đấu nối trực tiếp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&gt;200m.</v>
      </c>
      <c r="E247" s="143"/>
      <c r="F247" s="143"/>
      <c r="G247" s="142">
        <v>4600</v>
      </c>
      <c r="H247" s="142">
        <v>3200</v>
      </c>
      <c r="I247" s="142">
        <v>2800</v>
      </c>
      <c r="J247" s="128">
        <f>VLOOKUP(C247,'[1]1. MA DO'!$E$5:$AA$1933,23,0)</f>
        <v>1.1200000000000001</v>
      </c>
      <c r="K247" s="129">
        <f t="shared" si="499"/>
        <v>1.1200000000000001</v>
      </c>
      <c r="L247" s="129">
        <f t="shared" si="500"/>
        <v>1.1200000000000001</v>
      </c>
      <c r="M247" s="137">
        <f t="shared" si="615"/>
        <v>21000</v>
      </c>
      <c r="N247" s="137">
        <f t="shared" si="616"/>
        <v>10000</v>
      </c>
      <c r="O247" s="137">
        <f t="shared" si="617"/>
        <v>6000</v>
      </c>
      <c r="P247" s="137">
        <f t="shared" si="618"/>
        <v>3600</v>
      </c>
      <c r="Q247" s="138">
        <f t="shared" si="619"/>
        <v>26600</v>
      </c>
      <c r="R247" s="138">
        <f t="shared" si="620"/>
        <v>12700</v>
      </c>
      <c r="S247" s="138">
        <f t="shared" si="621"/>
        <v>7600</v>
      </c>
      <c r="T247" s="138">
        <f t="shared" si="622"/>
        <v>4600</v>
      </c>
      <c r="U247" s="138">
        <f t="shared" si="622"/>
        <v>0</v>
      </c>
      <c r="V247" s="138" t="str">
        <f t="shared" si="623"/>
        <v xml:space="preserve">Các tuyến đường giao thông đấu nối trực tiếp ra </v>
      </c>
      <c r="W247" s="138" t="str">
        <f t="shared" si="624"/>
        <v>Đường Vũ Hồng Phô</v>
      </c>
      <c r="X247" s="138" t="str">
        <f t="shared" si="624"/>
        <v xml:space="preserve"> đoạn từ Xa Lộ Hà Nội</v>
      </c>
      <c r="Y247" s="138" t="str">
        <f t="shared" si="625"/>
        <v xml:space="preserve"> đến Đường Trần Quốc Toản</v>
      </c>
      <c r="Z247" s="138" t="str">
        <f t="shared" ref="Z247:AC247" si="627">Z240</f>
        <v xml:space="preserve"> có hiện trạng là đường nhựa, bê tông xi măng:
- Có bề rộng từ ≥3m đến &lt;5m, cách đường giao thông &gt;600m.
- Có bề rộng &lt;3m, cách đường giao thông &gt;200m.</v>
      </c>
      <c r="AA247" s="138">
        <f t="shared" si="627"/>
        <v>0</v>
      </c>
      <c r="AB247" s="138">
        <f t="shared" si="627"/>
        <v>0</v>
      </c>
      <c r="AC247" s="138">
        <f t="shared" si="627"/>
        <v>0</v>
      </c>
    </row>
    <row r="248" spans="1:37" ht="94.5">
      <c r="A248" s="135">
        <f t="shared" si="502"/>
        <v>243</v>
      </c>
      <c r="B248" s="135" t="str">
        <f t="shared" si="613"/>
        <v>VT2*0,8</v>
      </c>
      <c r="C248" s="111" t="str">
        <f t="shared" si="614"/>
        <v>BH107DT</v>
      </c>
      <c r="D248" s="143" t="str">
        <f>V248&amp;W248&amp;X248&amp;Y248&amp;Z248&amp;"
"&amp;AA248&amp;"
"
&amp;AB248</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E248" s="143"/>
      <c r="F248" s="143"/>
      <c r="G248" s="142">
        <v>11400</v>
      </c>
      <c r="H248" s="142">
        <v>8000</v>
      </c>
      <c r="I248" s="142">
        <v>6800</v>
      </c>
      <c r="J248" s="128">
        <f>VLOOKUP(C248,'[1]1. MA DO'!$E$5:$AA$1933,23,0)</f>
        <v>1.1200000000000001</v>
      </c>
      <c r="K248" s="129">
        <f t="shared" si="499"/>
        <v>1.1200000000000001</v>
      </c>
      <c r="L248" s="129">
        <f t="shared" si="500"/>
        <v>1.1200000000000001</v>
      </c>
      <c r="M248" s="137">
        <f t="shared" si="615"/>
        <v>21000</v>
      </c>
      <c r="N248" s="137">
        <f t="shared" si="616"/>
        <v>10000</v>
      </c>
      <c r="O248" s="137">
        <f t="shared" si="617"/>
        <v>6000</v>
      </c>
      <c r="P248" s="137">
        <f t="shared" si="618"/>
        <v>3600</v>
      </c>
      <c r="Q248" s="138">
        <f t="shared" si="619"/>
        <v>26600</v>
      </c>
      <c r="R248" s="138">
        <f t="shared" si="620"/>
        <v>12700</v>
      </c>
      <c r="S248" s="138">
        <f t="shared" si="621"/>
        <v>7600</v>
      </c>
      <c r="T248" s="138">
        <f t="shared" si="622"/>
        <v>4600</v>
      </c>
      <c r="U248" s="138">
        <f t="shared" si="622"/>
        <v>0</v>
      </c>
      <c r="V248" s="138" t="str">
        <f t="shared" si="623"/>
        <v xml:space="preserve">Các tuyến đường giao thông không đấu nối trực tiếp và thông ra </v>
      </c>
      <c r="W248" s="138" t="str">
        <f t="shared" si="624"/>
        <v>Đường Vũ Hồng Phô</v>
      </c>
      <c r="X248" s="138" t="str">
        <f t="shared" si="624"/>
        <v xml:space="preserve"> đoạn từ Xa Lộ Hà Nội</v>
      </c>
      <c r="Y248" s="138" t="str">
        <f t="shared" si="625"/>
        <v xml:space="preserve"> đến Đường Trần Quốc Toản</v>
      </c>
      <c r="Z248" s="138" t="str">
        <f t="shared" ref="Z248:AC248" si="628">Z241</f>
        <v xml:space="preserve"> có hiện trạng là đường nhựa, bê tông xi măng:</v>
      </c>
      <c r="AA248" s="138" t="str">
        <f t="shared" si="628"/>
        <v>- Có bề rộng ≥5m, cách đường giao thông ≤600m.</v>
      </c>
      <c r="AB248" s="138" t="str">
        <f t="shared" si="628"/>
        <v>- Có bề rộng từ ≥3m đến &lt;5m, cách đường giao thông ≤400m.</v>
      </c>
      <c r="AC248" s="138">
        <f t="shared" si="628"/>
        <v>0</v>
      </c>
    </row>
    <row r="249" spans="1:37" ht="94.5">
      <c r="A249" s="135">
        <f t="shared" si="502"/>
        <v>244</v>
      </c>
      <c r="B249" s="135" t="str">
        <f t="shared" si="613"/>
        <v>VT3*0,8</v>
      </c>
      <c r="C249" s="111" t="str">
        <f t="shared" si="614"/>
        <v>BH107DT</v>
      </c>
      <c r="D249" s="143" t="str">
        <f>V249&amp;W249&amp;X249&amp;Y249&amp;Z249&amp;"
"&amp;AA249&amp;"
"
&amp;AB249&amp;"
"&amp;AC249</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E249" s="143"/>
      <c r="F249" s="143"/>
      <c r="G249" s="142">
        <v>6800</v>
      </c>
      <c r="H249" s="142">
        <v>4800</v>
      </c>
      <c r="I249" s="142">
        <v>4100</v>
      </c>
      <c r="J249" s="128">
        <f>VLOOKUP(C249,'[1]1. MA DO'!$E$5:$AA$1933,23,0)</f>
        <v>1.1200000000000001</v>
      </c>
      <c r="K249" s="129">
        <f t="shared" si="499"/>
        <v>1.1200000000000001</v>
      </c>
      <c r="L249" s="129">
        <f t="shared" si="500"/>
        <v>1.1200000000000001</v>
      </c>
      <c r="M249" s="137">
        <f t="shared" si="615"/>
        <v>21000</v>
      </c>
      <c r="N249" s="137">
        <f t="shared" si="616"/>
        <v>10000</v>
      </c>
      <c r="O249" s="137">
        <f t="shared" si="617"/>
        <v>6000</v>
      </c>
      <c r="P249" s="137">
        <f t="shared" si="618"/>
        <v>3600</v>
      </c>
      <c r="Q249" s="138">
        <f t="shared" si="619"/>
        <v>26600</v>
      </c>
      <c r="R249" s="138">
        <f t="shared" si="620"/>
        <v>12700</v>
      </c>
      <c r="S249" s="138">
        <f t="shared" si="621"/>
        <v>7600</v>
      </c>
      <c r="T249" s="138">
        <f t="shared" si="622"/>
        <v>4600</v>
      </c>
      <c r="U249" s="138">
        <f t="shared" si="622"/>
        <v>0</v>
      </c>
      <c r="V249" s="138" t="str">
        <f t="shared" si="623"/>
        <v xml:space="preserve">Các tuyến đường giao thông không đấu nối trực tiếp và thông ra </v>
      </c>
      <c r="W249" s="138" t="str">
        <f t="shared" si="624"/>
        <v>Đường Vũ Hồng Phô</v>
      </c>
      <c r="X249" s="138" t="str">
        <f t="shared" si="624"/>
        <v xml:space="preserve"> đoạn từ Xa Lộ Hà Nội</v>
      </c>
      <c r="Y249" s="138" t="str">
        <f t="shared" si="625"/>
        <v xml:space="preserve"> đến Đường Trần Quốc Toản</v>
      </c>
      <c r="Z249" s="138" t="str">
        <f t="shared" ref="Z249:AC249" si="629">Z242</f>
        <v xml:space="preserve"> có hiện trạng là đường nhựa, bê tông xi măng:</v>
      </c>
      <c r="AA249" s="138" t="str">
        <f t="shared" si="629"/>
        <v>- Có bề rộng ≥5m, cách đường giao thông &gt;600m.</v>
      </c>
      <c r="AB249" s="138" t="str">
        <f t="shared" si="629"/>
        <v>- Có bề rộng từ ≥3m đến &lt;5m, cách đường giao thông từ &gt;400m đến ≤600m.</v>
      </c>
      <c r="AC249" s="138" t="str">
        <f t="shared" si="629"/>
        <v>- Có bề rộng &lt;3m, cách đường giao thông ≤200m.</v>
      </c>
    </row>
    <row r="250" spans="1:37" ht="94.5">
      <c r="A250" s="135">
        <f t="shared" si="502"/>
        <v>245</v>
      </c>
      <c r="B250" s="135" t="str">
        <f t="shared" si="613"/>
        <v>VT4*0,8</v>
      </c>
      <c r="C250" s="111" t="str">
        <f t="shared" si="614"/>
        <v>BH107DT</v>
      </c>
      <c r="D250" s="143" t="str">
        <f>V250&amp;W250&amp;X250&amp;Y250&amp;Z250</f>
        <v>Các tuyến đường giao thông không đấu nối trực tiếp và thông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 200m.</v>
      </c>
      <c r="E250" s="143"/>
      <c r="F250" s="143"/>
      <c r="G250" s="142">
        <v>4100</v>
      </c>
      <c r="H250" s="142">
        <v>2900</v>
      </c>
      <c r="I250" s="142">
        <v>2500</v>
      </c>
      <c r="J250" s="128">
        <f>VLOOKUP(C250,'[1]1. MA DO'!$E$5:$AA$1933,23,0)</f>
        <v>1.1200000000000001</v>
      </c>
      <c r="K250" s="129">
        <f t="shared" si="499"/>
        <v>1.1200000000000001</v>
      </c>
      <c r="L250" s="129">
        <f t="shared" si="500"/>
        <v>1.1200000000000001</v>
      </c>
      <c r="M250" s="137">
        <f t="shared" si="615"/>
        <v>21000</v>
      </c>
      <c r="N250" s="137">
        <f t="shared" si="616"/>
        <v>10000</v>
      </c>
      <c r="O250" s="137">
        <f t="shared" si="617"/>
        <v>6000</v>
      </c>
      <c r="P250" s="137">
        <f t="shared" si="618"/>
        <v>3600</v>
      </c>
      <c r="Q250" s="138">
        <f t="shared" si="619"/>
        <v>26600</v>
      </c>
      <c r="R250" s="138">
        <f t="shared" si="620"/>
        <v>12700</v>
      </c>
      <c r="S250" s="138">
        <f t="shared" si="621"/>
        <v>7600</v>
      </c>
      <c r="T250" s="138">
        <f t="shared" si="622"/>
        <v>4600</v>
      </c>
      <c r="U250" s="138">
        <f t="shared" si="622"/>
        <v>0</v>
      </c>
      <c r="V250" s="138" t="str">
        <f t="shared" si="623"/>
        <v xml:space="preserve">Các tuyến đường giao thông không đấu nối trực tiếp và thông ra </v>
      </c>
      <c r="W250" s="138" t="str">
        <f t="shared" si="624"/>
        <v>Đường Vũ Hồng Phô</v>
      </c>
      <c r="X250" s="138" t="str">
        <f t="shared" si="624"/>
        <v xml:space="preserve"> đoạn từ Xa Lộ Hà Nội</v>
      </c>
      <c r="Y250" s="138" t="str">
        <f t="shared" si="625"/>
        <v xml:space="preserve"> đến Đường Trần Quốc Toản</v>
      </c>
      <c r="Z250" s="138" t="str">
        <f t="shared" ref="Z250:AC250" si="630">Z243</f>
        <v xml:space="preserve"> có hiện trạng là đường nhựa, bê tông xi măng:
- Có bề rộng từ ≥3m đến &lt;5m, cách đường giao thông &gt;600m.
- Có bề rộng &lt;3m, cách đường giao thông &gt; 200m.</v>
      </c>
      <c r="AA250" s="138">
        <f t="shared" si="630"/>
        <v>0</v>
      </c>
      <c r="AB250" s="138">
        <f t="shared" si="630"/>
        <v>0</v>
      </c>
      <c r="AC250" s="138">
        <f t="shared" si="630"/>
        <v>0</v>
      </c>
    </row>
    <row r="251" spans="1:37" ht="31.5">
      <c r="A251" s="135">
        <f t="shared" si="502"/>
        <v>246</v>
      </c>
      <c r="B251" s="135" t="str">
        <f>'Đầu vào (2)'!G246</f>
        <v>BH106DT_D1</v>
      </c>
      <c r="C251" s="111" t="str">
        <f>$B$251</f>
        <v>BH106DT_D1</v>
      </c>
      <c r="D251" s="136" t="str">
        <f>'Đầu vào (2)'!H246</f>
        <v>Đường Trần Quốc Toản</v>
      </c>
      <c r="E251" s="136" t="str">
        <f>'Đầu vào (2)'!I246</f>
        <v>Đường Phạm Văn Thuận</v>
      </c>
      <c r="F251" s="136" t="str">
        <f>'Đầu vào (2)'!J246</f>
        <v>Đường Vũ Hồng Phô</v>
      </c>
      <c r="G251" s="141">
        <v>33000</v>
      </c>
      <c r="H251" s="142">
        <v>23100</v>
      </c>
      <c r="I251" s="142">
        <v>19800</v>
      </c>
      <c r="J251" s="128">
        <f>VLOOKUP(C251,'[1]1. MA DO'!$E$5:$AA$1933,23,0)</f>
        <v>1.1299999999999999</v>
      </c>
      <c r="K251" s="129">
        <f t="shared" si="499"/>
        <v>1.1299999999999999</v>
      </c>
      <c r="L251" s="129">
        <f t="shared" si="500"/>
        <v>1.1299999999999999</v>
      </c>
      <c r="M251" s="137">
        <f>'Đầu vào (2)'!K246</f>
        <v>26000</v>
      </c>
      <c r="N251" s="137">
        <f>'Đầu vào (2)'!L246</f>
        <v>12000</v>
      </c>
      <c r="O251" s="137">
        <f>'Đầu vào (2)'!M246</f>
        <v>7300</v>
      </c>
      <c r="P251" s="137">
        <f>'Đầu vào (2)'!N246</f>
        <v>4500</v>
      </c>
      <c r="Q251" s="138">
        <f>VLOOKUP(B251,'[2]Giá đề xuất ODT'!$G$11:$AD$2233,21,0)</f>
        <v>33000</v>
      </c>
      <c r="R251" s="138">
        <f>VLOOKUP(B251,'[2]Giá đề xuất ODT'!$G$11:$AD$2233,22,0)</f>
        <v>15200</v>
      </c>
      <c r="S251" s="138">
        <f>VLOOKUP(B251,'[2]Giá đề xuất ODT'!$G$11:$AD$2233,23,0)</f>
        <v>9300</v>
      </c>
      <c r="T251" s="138">
        <f>VLOOKUP(B251,'[2]Giá đề xuất ODT'!$G$11:$AD$2233,24,0)</f>
        <v>5700</v>
      </c>
      <c r="U251" s="132"/>
      <c r="V251" s="132"/>
      <c r="W251" s="138" t="str">
        <f>D251</f>
        <v>Đường Trần Quốc Toản</v>
      </c>
      <c r="X251" s="138" t="str">
        <f>" đoạn từ "&amp;E251</f>
        <v xml:space="preserve"> đoạn từ Đường Phạm Văn Thuận</v>
      </c>
      <c r="Y251" s="138" t="str">
        <f>" đến "&amp;F251</f>
        <v xml:space="preserve"> đến Đường Vũ Hồng Phô</v>
      </c>
      <c r="Z251" s="132"/>
      <c r="AA251" s="132"/>
      <c r="AB251" s="132"/>
      <c r="AC251" s="132"/>
    </row>
    <row r="252" spans="1:37" ht="78.75">
      <c r="A252" s="135">
        <f t="shared" si="502"/>
        <v>247</v>
      </c>
      <c r="B252" s="135" t="str">
        <f t="shared" ref="B252:B257" si="631">B245</f>
        <v>VT2</v>
      </c>
      <c r="C252" s="111" t="str">
        <f t="shared" ref="C252:C257" si="632">$B$251</f>
        <v>BH106DT_D1</v>
      </c>
      <c r="D252" s="143" t="str">
        <f>V252&amp;W252&amp;X252&amp;Y252&amp;Z252&amp;"
"&amp;AA252&amp;"
"
&amp;AB252</f>
        <v>Các tuyến đường giao thông đấu nối trực tiếp ra Đường Trần Quốc Toản đoạn từ Đường Phạm Văn Thuận đến Đường Vũ Hồng Phô có hiện trạng là đường nhựa, bê tông xi măng:
- Có bề rộng ≥5m, cách đường giao thông ≤600m.
- Có bề rộng từ ≥3m đến &lt;5m, cách đường giao thông ≤400m.</v>
      </c>
      <c r="E252" s="143"/>
      <c r="F252" s="143"/>
      <c r="G252" s="142">
        <v>15200</v>
      </c>
      <c r="H252" s="142">
        <v>10600</v>
      </c>
      <c r="I252" s="142">
        <v>9100</v>
      </c>
      <c r="J252" s="128">
        <f>VLOOKUP(C252,'[1]1. MA DO'!$E$5:$AA$1933,23,0)</f>
        <v>1.1299999999999999</v>
      </c>
      <c r="K252" s="129">
        <f t="shared" si="499"/>
        <v>1.1299999999999999</v>
      </c>
      <c r="L252" s="129">
        <f t="shared" si="500"/>
        <v>1.1299999999999999</v>
      </c>
      <c r="M252" s="137">
        <f t="shared" ref="M252:M257" si="633">M251</f>
        <v>26000</v>
      </c>
      <c r="N252" s="137">
        <f t="shared" ref="N252:N257" si="634">N251</f>
        <v>12000</v>
      </c>
      <c r="O252" s="137">
        <f t="shared" ref="O252:O257" si="635">O251</f>
        <v>7300</v>
      </c>
      <c r="P252" s="137">
        <f t="shared" ref="P252:P257" si="636">P251</f>
        <v>4500</v>
      </c>
      <c r="Q252" s="138">
        <f t="shared" ref="Q252:Q257" si="637">Q251</f>
        <v>33000</v>
      </c>
      <c r="R252" s="138">
        <f t="shared" ref="R252:R257" si="638">R251</f>
        <v>15200</v>
      </c>
      <c r="S252" s="138">
        <f t="shared" ref="S252:S257" si="639">S251</f>
        <v>9300</v>
      </c>
      <c r="T252" s="138">
        <f t="shared" ref="T252:U257" si="640">T251</f>
        <v>5700</v>
      </c>
      <c r="U252" s="138">
        <f t="shared" si="640"/>
        <v>0</v>
      </c>
      <c r="V252" s="138" t="str">
        <f t="shared" ref="V252:V257" si="641">V245</f>
        <v xml:space="preserve">Các tuyến đường giao thông đấu nối trực tiếp ra </v>
      </c>
      <c r="W252" s="138" t="str">
        <f t="shared" ref="W252:X257" si="642">W251</f>
        <v>Đường Trần Quốc Toản</v>
      </c>
      <c r="X252" s="138" t="str">
        <f t="shared" si="642"/>
        <v xml:space="preserve"> đoạn từ Đường Phạm Văn Thuận</v>
      </c>
      <c r="Y252" s="138" t="str">
        <f t="shared" ref="Y252:Y257" si="643">Y251</f>
        <v xml:space="preserve"> đến Đường Vũ Hồng Phô</v>
      </c>
      <c r="Z252" s="138" t="str">
        <f>Z245</f>
        <v xml:space="preserve"> có hiện trạng là đường nhựa, bê tông xi măng:</v>
      </c>
      <c r="AA252" s="138" t="str">
        <f>AA245</f>
        <v>- Có bề rộng ≥5m, cách đường giao thông ≤600m.</v>
      </c>
      <c r="AB252" s="138" t="str">
        <f>AB245</f>
        <v>- Có bề rộng từ ≥3m đến &lt;5m, cách đường giao thông ≤400m.</v>
      </c>
      <c r="AC252" s="138">
        <f>AC245</f>
        <v>0</v>
      </c>
    </row>
    <row r="253" spans="1:37" ht="78.75">
      <c r="A253" s="135">
        <f t="shared" si="502"/>
        <v>248</v>
      </c>
      <c r="B253" s="135" t="str">
        <f t="shared" si="631"/>
        <v>VT3</v>
      </c>
      <c r="C253" s="111" t="str">
        <f t="shared" si="632"/>
        <v>BH106DT_D1</v>
      </c>
      <c r="D253" s="143" t="str">
        <f>V253&amp;W253&amp;X253&amp;Y253&amp;Z253&amp;"
"&amp;AA253&amp;"
"&amp;AB253&amp;"
"&amp;AC253</f>
        <v>Các tuyến đường giao thông đấu nối trực tiếp ra Đường Trần Quốc Toản đoạn từ Đường Phạm Văn Thuận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253" s="143"/>
      <c r="F253" s="143"/>
      <c r="G253" s="142">
        <v>9300</v>
      </c>
      <c r="H253" s="142">
        <v>6500</v>
      </c>
      <c r="I253" s="142">
        <v>5600</v>
      </c>
      <c r="J253" s="128">
        <f>VLOOKUP(C253,'[1]1. MA DO'!$E$5:$AA$1933,23,0)</f>
        <v>1.1299999999999999</v>
      </c>
      <c r="K253" s="129">
        <f t="shared" si="499"/>
        <v>1.1299999999999999</v>
      </c>
      <c r="L253" s="129">
        <f t="shared" si="500"/>
        <v>1.1299999999999999</v>
      </c>
      <c r="M253" s="137">
        <f t="shared" si="633"/>
        <v>26000</v>
      </c>
      <c r="N253" s="137">
        <f t="shared" si="634"/>
        <v>12000</v>
      </c>
      <c r="O253" s="137">
        <f t="shared" si="635"/>
        <v>7300</v>
      </c>
      <c r="P253" s="137">
        <f t="shared" si="636"/>
        <v>4500</v>
      </c>
      <c r="Q253" s="138">
        <f t="shared" si="637"/>
        <v>33000</v>
      </c>
      <c r="R253" s="138">
        <f t="shared" si="638"/>
        <v>15200</v>
      </c>
      <c r="S253" s="138">
        <f t="shared" si="639"/>
        <v>9300</v>
      </c>
      <c r="T253" s="138">
        <f t="shared" si="640"/>
        <v>5700</v>
      </c>
      <c r="U253" s="138">
        <f t="shared" si="640"/>
        <v>0</v>
      </c>
      <c r="V253" s="138" t="str">
        <f t="shared" si="641"/>
        <v xml:space="preserve">Các tuyến đường giao thông đấu nối trực tiếp ra </v>
      </c>
      <c r="W253" s="138" t="str">
        <f t="shared" si="642"/>
        <v>Đường Trần Quốc Toản</v>
      </c>
      <c r="X253" s="138" t="str">
        <f t="shared" si="642"/>
        <v xml:space="preserve"> đoạn từ Đường Phạm Văn Thuận</v>
      </c>
      <c r="Y253" s="138" t="str">
        <f t="shared" si="643"/>
        <v xml:space="preserve"> đến Đường Vũ Hồng Phô</v>
      </c>
      <c r="Z253" s="138" t="str">
        <f t="shared" ref="Z253:AC253" si="644">Z246</f>
        <v xml:space="preserve"> có hiện trạng là đường nhựa, bê tông xi măng:</v>
      </c>
      <c r="AA253" s="138" t="str">
        <f t="shared" si="644"/>
        <v>- Có bề rộng ≥5m, cách đường giao thông &gt;600m.</v>
      </c>
      <c r="AB253" s="138" t="str">
        <f t="shared" si="644"/>
        <v>- Có bề rộng từ ≥3m đến &lt;5m, cách đường giao thông từ &gt;400m đến ≤600m.</v>
      </c>
      <c r="AC253" s="138" t="str">
        <f t="shared" si="644"/>
        <v>- Có bề rộng &lt;3m, cách đường giao thông ≤200m.</v>
      </c>
    </row>
    <row r="254" spans="1:37" ht="94.5">
      <c r="A254" s="135">
        <f t="shared" si="502"/>
        <v>249</v>
      </c>
      <c r="B254" s="135" t="str">
        <f t="shared" si="631"/>
        <v>VT4</v>
      </c>
      <c r="C254" s="111" t="str">
        <f t="shared" si="632"/>
        <v>BH106DT_D1</v>
      </c>
      <c r="D254" s="143" t="str">
        <f>V254&amp;W254&amp;X254&amp;Y254&amp;Z254</f>
        <v>Các tuyến đường giao thông đấu nối trực tiếp ra Đường Trần Quốc Toản đoạn từ Đường Phạm Văn Thuận đến Đường Vũ Hồng Phô có hiện trạng là đường nhựa, bê tông xi măng:
- Có bề rộng từ ≥3m đến &lt;5m, cách đường giao thông &gt;600m.
- Có bề rộng &lt;3m, cách đường giao thông &gt;200m.</v>
      </c>
      <c r="E254" s="143"/>
      <c r="F254" s="143"/>
      <c r="G254" s="142">
        <v>5700</v>
      </c>
      <c r="H254" s="142">
        <v>4000</v>
      </c>
      <c r="I254" s="142">
        <v>3400</v>
      </c>
      <c r="J254" s="128">
        <f>VLOOKUP(C254,'[1]1. MA DO'!$E$5:$AA$1933,23,0)</f>
        <v>1.1299999999999999</v>
      </c>
      <c r="K254" s="129">
        <f t="shared" si="499"/>
        <v>1.1299999999999999</v>
      </c>
      <c r="L254" s="129">
        <f t="shared" si="500"/>
        <v>1.1299999999999999</v>
      </c>
      <c r="M254" s="137">
        <f t="shared" si="633"/>
        <v>26000</v>
      </c>
      <c r="N254" s="137">
        <f t="shared" si="634"/>
        <v>12000</v>
      </c>
      <c r="O254" s="137">
        <f t="shared" si="635"/>
        <v>7300</v>
      </c>
      <c r="P254" s="137">
        <f t="shared" si="636"/>
        <v>4500</v>
      </c>
      <c r="Q254" s="138">
        <f t="shared" si="637"/>
        <v>33000</v>
      </c>
      <c r="R254" s="138">
        <f t="shared" si="638"/>
        <v>15200</v>
      </c>
      <c r="S254" s="138">
        <f t="shared" si="639"/>
        <v>9300</v>
      </c>
      <c r="T254" s="138">
        <f t="shared" si="640"/>
        <v>5700</v>
      </c>
      <c r="U254" s="138">
        <f t="shared" si="640"/>
        <v>0</v>
      </c>
      <c r="V254" s="138" t="str">
        <f t="shared" si="641"/>
        <v xml:space="preserve">Các tuyến đường giao thông đấu nối trực tiếp ra </v>
      </c>
      <c r="W254" s="138" t="str">
        <f t="shared" si="642"/>
        <v>Đường Trần Quốc Toản</v>
      </c>
      <c r="X254" s="138" t="str">
        <f t="shared" si="642"/>
        <v xml:space="preserve"> đoạn từ Đường Phạm Văn Thuận</v>
      </c>
      <c r="Y254" s="138" t="str">
        <f t="shared" si="643"/>
        <v xml:space="preserve"> đến Đường Vũ Hồng Phô</v>
      </c>
      <c r="Z254" s="138" t="str">
        <f t="shared" ref="Z254:AC254" si="645">Z247</f>
        <v xml:space="preserve"> có hiện trạng là đường nhựa, bê tông xi măng:
- Có bề rộng từ ≥3m đến &lt;5m, cách đường giao thông &gt;600m.
- Có bề rộng &lt;3m, cách đường giao thông &gt;200m.</v>
      </c>
      <c r="AA254" s="138">
        <f t="shared" si="645"/>
        <v>0</v>
      </c>
      <c r="AB254" s="138">
        <f t="shared" si="645"/>
        <v>0</v>
      </c>
      <c r="AC254" s="138">
        <f t="shared" si="645"/>
        <v>0</v>
      </c>
    </row>
    <row r="255" spans="1:37" ht="94.5">
      <c r="A255" s="135">
        <f t="shared" si="502"/>
        <v>250</v>
      </c>
      <c r="B255" s="135" t="str">
        <f t="shared" si="631"/>
        <v>VT2*0,8</v>
      </c>
      <c r="C255" s="111" t="str">
        <f t="shared" si="632"/>
        <v>BH106DT_D1</v>
      </c>
      <c r="D255" s="143" t="str">
        <f>V255&amp;W255&amp;X255&amp;Y255&amp;Z255&amp;"
"&amp;AA255&amp;"
"
&amp;AB255</f>
        <v>Các tuyến đường giao thông không đấu nối trực tiếp và thông ra Đường Trần Quốc Toản đoạn từ Đường Phạm Văn Thuận đến Đường Vũ Hồng Phô có hiện trạng là đường nhựa, bê tông xi măng:
- Có bề rộng ≥5m, cách đường giao thông ≤600m.
- Có bề rộng từ ≥3m đến &lt;5m, cách đường giao thông ≤400m.</v>
      </c>
      <c r="E255" s="143"/>
      <c r="F255" s="143"/>
      <c r="G255" s="142">
        <v>13700</v>
      </c>
      <c r="H255" s="142">
        <v>9600</v>
      </c>
      <c r="I255" s="142">
        <v>8200</v>
      </c>
      <c r="J255" s="128">
        <f>VLOOKUP(C255,'[1]1. MA DO'!$E$5:$AA$1933,23,0)</f>
        <v>1.1299999999999999</v>
      </c>
      <c r="K255" s="129">
        <f t="shared" si="499"/>
        <v>1.1299999999999999</v>
      </c>
      <c r="L255" s="129">
        <f t="shared" si="500"/>
        <v>1.1299999999999999</v>
      </c>
      <c r="M255" s="137">
        <f t="shared" si="633"/>
        <v>26000</v>
      </c>
      <c r="N255" s="137">
        <f t="shared" si="634"/>
        <v>12000</v>
      </c>
      <c r="O255" s="137">
        <f t="shared" si="635"/>
        <v>7300</v>
      </c>
      <c r="P255" s="137">
        <f t="shared" si="636"/>
        <v>4500</v>
      </c>
      <c r="Q255" s="138">
        <f t="shared" si="637"/>
        <v>33000</v>
      </c>
      <c r="R255" s="138">
        <f t="shared" si="638"/>
        <v>15200</v>
      </c>
      <c r="S255" s="138">
        <f t="shared" si="639"/>
        <v>9300</v>
      </c>
      <c r="T255" s="138">
        <f t="shared" si="640"/>
        <v>5700</v>
      </c>
      <c r="U255" s="138">
        <f t="shared" si="640"/>
        <v>0</v>
      </c>
      <c r="V255" s="138" t="str">
        <f t="shared" si="641"/>
        <v xml:space="preserve">Các tuyến đường giao thông không đấu nối trực tiếp và thông ra </v>
      </c>
      <c r="W255" s="138" t="str">
        <f t="shared" si="642"/>
        <v>Đường Trần Quốc Toản</v>
      </c>
      <c r="X255" s="138" t="str">
        <f t="shared" si="642"/>
        <v xml:space="preserve"> đoạn từ Đường Phạm Văn Thuận</v>
      </c>
      <c r="Y255" s="138" t="str">
        <f t="shared" si="643"/>
        <v xml:space="preserve"> đến Đường Vũ Hồng Phô</v>
      </c>
      <c r="Z255" s="138" t="str">
        <f t="shared" ref="Z255:AC255" si="646">Z248</f>
        <v xml:space="preserve"> có hiện trạng là đường nhựa, bê tông xi măng:</v>
      </c>
      <c r="AA255" s="138" t="str">
        <f t="shared" si="646"/>
        <v>- Có bề rộng ≥5m, cách đường giao thông ≤600m.</v>
      </c>
      <c r="AB255" s="138" t="str">
        <f t="shared" si="646"/>
        <v>- Có bề rộng từ ≥3m đến &lt;5m, cách đường giao thông ≤400m.</v>
      </c>
      <c r="AC255" s="138">
        <f t="shared" si="646"/>
        <v>0</v>
      </c>
      <c r="AD255" s="90"/>
      <c r="AE255" s="90"/>
      <c r="AF255" s="90"/>
      <c r="AG255" s="90"/>
      <c r="AH255" s="90"/>
      <c r="AI255" s="90"/>
      <c r="AJ255" s="90"/>
      <c r="AK255" s="90"/>
    </row>
    <row r="256" spans="1:37" ht="94.5">
      <c r="A256" s="135">
        <f t="shared" si="502"/>
        <v>251</v>
      </c>
      <c r="B256" s="135" t="str">
        <f t="shared" si="631"/>
        <v>VT3*0,8</v>
      </c>
      <c r="C256" s="111" t="str">
        <f t="shared" si="632"/>
        <v>BH106DT_D1</v>
      </c>
      <c r="D256" s="143" t="str">
        <f>V256&amp;W256&amp;X256&amp;Y256&amp;Z256&amp;"
"&amp;AA256&amp;"
"
&amp;AB256&amp;"
"&amp;AC256</f>
        <v>Các tuyến đường giao thông không đấu nối trực tiếp và thông ra Đường Trần Quốc Toản đoạn từ Đường Phạm Văn Thuận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256" s="143"/>
      <c r="F256" s="143"/>
      <c r="G256" s="142">
        <v>8400</v>
      </c>
      <c r="H256" s="142">
        <v>5900</v>
      </c>
      <c r="I256" s="142">
        <v>5000</v>
      </c>
      <c r="J256" s="128">
        <f>VLOOKUP(C256,'[1]1. MA DO'!$E$5:$AA$1933,23,0)</f>
        <v>1.1299999999999999</v>
      </c>
      <c r="K256" s="129">
        <f t="shared" si="499"/>
        <v>1.1299999999999999</v>
      </c>
      <c r="L256" s="129">
        <f t="shared" si="500"/>
        <v>1.1299999999999999</v>
      </c>
      <c r="M256" s="137">
        <f t="shared" si="633"/>
        <v>26000</v>
      </c>
      <c r="N256" s="137">
        <f t="shared" si="634"/>
        <v>12000</v>
      </c>
      <c r="O256" s="137">
        <f t="shared" si="635"/>
        <v>7300</v>
      </c>
      <c r="P256" s="137">
        <f t="shared" si="636"/>
        <v>4500</v>
      </c>
      <c r="Q256" s="138">
        <f t="shared" si="637"/>
        <v>33000</v>
      </c>
      <c r="R256" s="138">
        <f t="shared" si="638"/>
        <v>15200</v>
      </c>
      <c r="S256" s="138">
        <f t="shared" si="639"/>
        <v>9300</v>
      </c>
      <c r="T256" s="138">
        <f t="shared" si="640"/>
        <v>5700</v>
      </c>
      <c r="U256" s="138">
        <f t="shared" si="640"/>
        <v>0</v>
      </c>
      <c r="V256" s="138" t="str">
        <f t="shared" si="641"/>
        <v xml:space="preserve">Các tuyến đường giao thông không đấu nối trực tiếp và thông ra </v>
      </c>
      <c r="W256" s="138" t="str">
        <f t="shared" si="642"/>
        <v>Đường Trần Quốc Toản</v>
      </c>
      <c r="X256" s="138" t="str">
        <f t="shared" si="642"/>
        <v xml:space="preserve"> đoạn từ Đường Phạm Văn Thuận</v>
      </c>
      <c r="Y256" s="138" t="str">
        <f t="shared" si="643"/>
        <v xml:space="preserve"> đến Đường Vũ Hồng Phô</v>
      </c>
      <c r="Z256" s="138" t="str">
        <f t="shared" ref="Z256:AC256" si="647">Z249</f>
        <v xml:space="preserve"> có hiện trạng là đường nhựa, bê tông xi măng:</v>
      </c>
      <c r="AA256" s="138" t="str">
        <f t="shared" si="647"/>
        <v>- Có bề rộng ≥5m, cách đường giao thông &gt;600m.</v>
      </c>
      <c r="AB256" s="138" t="str">
        <f t="shared" si="647"/>
        <v>- Có bề rộng từ ≥3m đến &lt;5m, cách đường giao thông từ &gt;400m đến ≤600m.</v>
      </c>
      <c r="AC256" s="138" t="str">
        <f t="shared" si="647"/>
        <v>- Có bề rộng &lt;3m, cách đường giao thông ≤200m.</v>
      </c>
      <c r="AD256" s="90"/>
      <c r="AE256" s="90"/>
      <c r="AF256" s="90"/>
      <c r="AG256" s="90"/>
      <c r="AH256" s="90"/>
      <c r="AI256" s="90"/>
      <c r="AJ256" s="90"/>
      <c r="AK256" s="90"/>
    </row>
    <row r="257" spans="1:37" ht="94.5">
      <c r="A257" s="135">
        <f t="shared" si="502"/>
        <v>252</v>
      </c>
      <c r="B257" s="135" t="str">
        <f t="shared" si="631"/>
        <v>VT4*0,8</v>
      </c>
      <c r="C257" s="111" t="str">
        <f t="shared" si="632"/>
        <v>BH106DT_D1</v>
      </c>
      <c r="D257" s="143" t="str">
        <f>V257&amp;W257&amp;X257&amp;Y257&amp;Z257</f>
        <v>Các tuyến đường giao thông không đấu nối trực tiếp và thông ra Đường Trần Quốc Toản đoạn từ Đường Phạm Văn Thuận đến Đường Vũ Hồng Phô có hiện trạng là đường nhựa, bê tông xi măng:
- Có bề rộng từ ≥3m đến &lt;5m, cách đường giao thông &gt;600m.
- Có bề rộng &lt;3m, cách đường giao thông &gt; 200m.</v>
      </c>
      <c r="E257" s="143"/>
      <c r="F257" s="143"/>
      <c r="G257" s="142">
        <v>5100</v>
      </c>
      <c r="H257" s="142">
        <v>3600</v>
      </c>
      <c r="I257" s="142">
        <v>3100</v>
      </c>
      <c r="J257" s="128">
        <f>VLOOKUP(C257,'[1]1. MA DO'!$E$5:$AA$1933,23,0)</f>
        <v>1.1299999999999999</v>
      </c>
      <c r="K257" s="129">
        <f t="shared" si="499"/>
        <v>1.1299999999999999</v>
      </c>
      <c r="L257" s="129">
        <f t="shared" si="500"/>
        <v>1.1299999999999999</v>
      </c>
      <c r="M257" s="137">
        <f t="shared" si="633"/>
        <v>26000</v>
      </c>
      <c r="N257" s="137">
        <f t="shared" si="634"/>
        <v>12000</v>
      </c>
      <c r="O257" s="137">
        <f t="shared" si="635"/>
        <v>7300</v>
      </c>
      <c r="P257" s="137">
        <f t="shared" si="636"/>
        <v>4500</v>
      </c>
      <c r="Q257" s="138">
        <f t="shared" si="637"/>
        <v>33000</v>
      </c>
      <c r="R257" s="138">
        <f t="shared" si="638"/>
        <v>15200</v>
      </c>
      <c r="S257" s="138">
        <f t="shared" si="639"/>
        <v>9300</v>
      </c>
      <c r="T257" s="138">
        <f t="shared" si="640"/>
        <v>5700</v>
      </c>
      <c r="U257" s="138">
        <f t="shared" si="640"/>
        <v>0</v>
      </c>
      <c r="V257" s="138" t="str">
        <f t="shared" si="641"/>
        <v xml:space="preserve">Các tuyến đường giao thông không đấu nối trực tiếp và thông ra </v>
      </c>
      <c r="W257" s="138" t="str">
        <f t="shared" si="642"/>
        <v>Đường Trần Quốc Toản</v>
      </c>
      <c r="X257" s="138" t="str">
        <f t="shared" si="642"/>
        <v xml:space="preserve"> đoạn từ Đường Phạm Văn Thuận</v>
      </c>
      <c r="Y257" s="138" t="str">
        <f t="shared" si="643"/>
        <v xml:space="preserve"> đến Đường Vũ Hồng Phô</v>
      </c>
      <c r="Z257" s="138" t="str">
        <f t="shared" ref="Z257:AC257" si="648">Z250</f>
        <v xml:space="preserve"> có hiện trạng là đường nhựa, bê tông xi măng:
- Có bề rộng từ ≥3m đến &lt;5m, cách đường giao thông &gt;600m.
- Có bề rộng &lt;3m, cách đường giao thông &gt; 200m.</v>
      </c>
      <c r="AA257" s="138">
        <f t="shared" si="648"/>
        <v>0</v>
      </c>
      <c r="AB257" s="138">
        <f t="shared" si="648"/>
        <v>0</v>
      </c>
      <c r="AC257" s="138">
        <f t="shared" si="648"/>
        <v>0</v>
      </c>
      <c r="AD257" s="90"/>
      <c r="AE257" s="90"/>
      <c r="AF257" s="90"/>
      <c r="AG257" s="90"/>
      <c r="AH257" s="90"/>
      <c r="AI257" s="90"/>
      <c r="AJ257" s="90"/>
      <c r="AK257" s="90"/>
    </row>
    <row r="258" spans="1:37" ht="31.5">
      <c r="A258" s="135">
        <f t="shared" si="502"/>
        <v>253</v>
      </c>
      <c r="B258" s="135" t="str">
        <f>'Đầu vào (2)'!G253</f>
        <v>BH106DT_D2</v>
      </c>
      <c r="C258" s="111" t="str">
        <f>$B$258</f>
        <v>BH106DT_D2</v>
      </c>
      <c r="D258" s="136" t="str">
        <f>'Đầu vào (2)'!H253</f>
        <v>Đường Trần Quốc Toản</v>
      </c>
      <c r="E258" s="136" t="str">
        <f>'Đầu vào (2)'!I253</f>
        <v>Đường Vũ Hồng Phô</v>
      </c>
      <c r="F258" s="136" t="str">
        <f>'Đầu vào (2)'!J253</f>
        <v>Giáp ranh phường Trấn Biên</v>
      </c>
      <c r="G258" s="141">
        <v>25400</v>
      </c>
      <c r="H258" s="142">
        <v>17800</v>
      </c>
      <c r="I258" s="142">
        <v>15200</v>
      </c>
      <c r="J258" s="128">
        <f>VLOOKUP(C258,'[1]1. MA DO'!$E$5:$AA$1933,23,0)</f>
        <v>1.1299999999999999</v>
      </c>
      <c r="K258" s="129">
        <f t="shared" si="499"/>
        <v>1.1299999999999999</v>
      </c>
      <c r="L258" s="129">
        <f t="shared" si="500"/>
        <v>1.1299999999999999</v>
      </c>
      <c r="M258" s="137">
        <f>'Đầu vào (2)'!K253</f>
        <v>20000</v>
      </c>
      <c r="N258" s="137">
        <f>'Đầu vào (2)'!L253</f>
        <v>10000</v>
      </c>
      <c r="O258" s="137">
        <f>'Đầu vào (2)'!M253</f>
        <v>6100</v>
      </c>
      <c r="P258" s="137">
        <f>'Đầu vào (2)'!N253</f>
        <v>3900</v>
      </c>
      <c r="Q258" s="138">
        <f>VLOOKUP(B258,'[2]Giá đề xuất ODT'!$G$11:$AD$2233,21,0)</f>
        <v>25400</v>
      </c>
      <c r="R258" s="138">
        <f>VLOOKUP(B258,'[2]Giá đề xuất ODT'!$G$11:$AD$2233,22,0)</f>
        <v>12700</v>
      </c>
      <c r="S258" s="138">
        <f>VLOOKUP(B258,'[2]Giá đề xuất ODT'!$G$11:$AD$2233,23,0)</f>
        <v>7700</v>
      </c>
      <c r="T258" s="138">
        <f>VLOOKUP(B258,'[2]Giá đề xuất ODT'!$G$11:$AD$2233,24,0)</f>
        <v>4900</v>
      </c>
      <c r="U258" s="132"/>
      <c r="V258" s="132"/>
      <c r="W258" s="138" t="str">
        <f>D258</f>
        <v>Đường Trần Quốc Toản</v>
      </c>
      <c r="X258" s="138" t="str">
        <f>" đoạn từ "&amp;E258</f>
        <v xml:space="preserve"> đoạn từ Đường Vũ Hồng Phô</v>
      </c>
      <c r="Y258" s="138" t="str">
        <f>" đến "&amp;F258</f>
        <v xml:space="preserve"> đến Giáp ranh phường Trấn Biên</v>
      </c>
      <c r="Z258" s="132"/>
      <c r="AA258" s="132"/>
      <c r="AB258" s="132"/>
      <c r="AC258" s="132"/>
    </row>
    <row r="259" spans="1:37" ht="78.75">
      <c r="A259" s="135">
        <f t="shared" si="502"/>
        <v>254</v>
      </c>
      <c r="B259" s="135" t="str">
        <f t="shared" ref="B259:B264" si="649">B252</f>
        <v>VT2</v>
      </c>
      <c r="C259" s="111" t="str">
        <f t="shared" ref="C259:C264" si="650">$B$258</f>
        <v>BH106DT_D2</v>
      </c>
      <c r="D259" s="143" t="str">
        <f>V259&amp;W259&amp;X259&amp;Y259&amp;Z259&amp;"
"&amp;AA259&amp;"
"
&amp;AB259</f>
        <v>Các tuyến đường giao thông đấu nối trực tiếp ra Đường Trần Quốc Toản đoạn từ Đường Vũ Hồng Phô đến Giáp ranh phường Trấn Biên có hiện trạng là đường nhựa, bê tông xi măng:
- Có bề rộng ≥5m, cách đường giao thông ≤600m.
- Có bề rộng từ ≥3m đến &lt;5m, cách đường giao thông ≤400m.</v>
      </c>
      <c r="E259" s="143"/>
      <c r="F259" s="143"/>
      <c r="G259" s="142">
        <v>12700</v>
      </c>
      <c r="H259" s="142">
        <v>8900</v>
      </c>
      <c r="I259" s="142">
        <v>7600</v>
      </c>
      <c r="J259" s="128">
        <f>VLOOKUP(C259,'[1]1. MA DO'!$E$5:$AA$1933,23,0)</f>
        <v>1.1299999999999999</v>
      </c>
      <c r="K259" s="129">
        <f t="shared" si="499"/>
        <v>1.1299999999999999</v>
      </c>
      <c r="L259" s="129">
        <f t="shared" si="500"/>
        <v>1.1299999999999999</v>
      </c>
      <c r="M259" s="137">
        <f t="shared" ref="M259:M264" si="651">M258</f>
        <v>20000</v>
      </c>
      <c r="N259" s="137">
        <f t="shared" ref="N259:N264" si="652">N258</f>
        <v>10000</v>
      </c>
      <c r="O259" s="137">
        <f t="shared" ref="O259:O264" si="653">O258</f>
        <v>6100</v>
      </c>
      <c r="P259" s="137">
        <f t="shared" ref="P259:P264" si="654">P258</f>
        <v>3900</v>
      </c>
      <c r="Q259" s="138">
        <f t="shared" ref="Q259:Q264" si="655">Q258</f>
        <v>25400</v>
      </c>
      <c r="R259" s="138">
        <f t="shared" ref="R259:R264" si="656">R258</f>
        <v>12700</v>
      </c>
      <c r="S259" s="138">
        <f t="shared" ref="S259:S264" si="657">S258</f>
        <v>7700</v>
      </c>
      <c r="T259" s="138">
        <f t="shared" ref="T259:U264" si="658">T258</f>
        <v>4900</v>
      </c>
      <c r="U259" s="138">
        <f t="shared" si="658"/>
        <v>0</v>
      </c>
      <c r="V259" s="138" t="str">
        <f t="shared" ref="V259:V264" si="659">V252</f>
        <v xml:space="preserve">Các tuyến đường giao thông đấu nối trực tiếp ra </v>
      </c>
      <c r="W259" s="138" t="str">
        <f t="shared" ref="W259:X264" si="660">W258</f>
        <v>Đường Trần Quốc Toản</v>
      </c>
      <c r="X259" s="138" t="str">
        <f t="shared" si="660"/>
        <v xml:space="preserve"> đoạn từ Đường Vũ Hồng Phô</v>
      </c>
      <c r="Y259" s="138" t="str">
        <f t="shared" ref="Y259:Y264" si="661">Y258</f>
        <v xml:space="preserve"> đến Giáp ranh phường Trấn Biên</v>
      </c>
      <c r="Z259" s="138" t="str">
        <f>Z252</f>
        <v xml:space="preserve"> có hiện trạng là đường nhựa, bê tông xi măng:</v>
      </c>
      <c r="AA259" s="138" t="str">
        <f>AA252</f>
        <v>- Có bề rộng ≥5m, cách đường giao thông ≤600m.</v>
      </c>
      <c r="AB259" s="138" t="str">
        <f>AB252</f>
        <v>- Có bề rộng từ ≥3m đến &lt;5m, cách đường giao thông ≤400m.</v>
      </c>
      <c r="AC259" s="138">
        <f>AC252</f>
        <v>0</v>
      </c>
    </row>
    <row r="260" spans="1:37" ht="78.75">
      <c r="A260" s="135">
        <f t="shared" si="502"/>
        <v>255</v>
      </c>
      <c r="B260" s="135" t="str">
        <f t="shared" si="649"/>
        <v>VT3</v>
      </c>
      <c r="C260" s="111" t="str">
        <f t="shared" si="650"/>
        <v>BH106DT_D2</v>
      </c>
      <c r="D260" s="143" t="str">
        <f>V260&amp;W260&amp;X260&amp;Y260&amp;Z260&amp;"
"&amp;AA260&amp;"
"&amp;AB260&amp;"
"&amp;AC260</f>
        <v>Các tuyến đường giao thông đấu nối trực tiếp ra Đường Trần Quốc Toản đoạn từ Đường Vũ Hồng Phô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60" s="143"/>
      <c r="F260" s="143"/>
      <c r="G260" s="142">
        <v>7700</v>
      </c>
      <c r="H260" s="142">
        <v>5400</v>
      </c>
      <c r="I260" s="142">
        <v>4600</v>
      </c>
      <c r="J260" s="128">
        <f>VLOOKUP(C260,'[1]1. MA DO'!$E$5:$AA$1933,23,0)</f>
        <v>1.1299999999999999</v>
      </c>
      <c r="K260" s="129">
        <f t="shared" si="499"/>
        <v>1.1299999999999999</v>
      </c>
      <c r="L260" s="129">
        <f t="shared" si="500"/>
        <v>1.1299999999999999</v>
      </c>
      <c r="M260" s="137">
        <f t="shared" si="651"/>
        <v>20000</v>
      </c>
      <c r="N260" s="137">
        <f t="shared" si="652"/>
        <v>10000</v>
      </c>
      <c r="O260" s="137">
        <f t="shared" si="653"/>
        <v>6100</v>
      </c>
      <c r="P260" s="137">
        <f t="shared" si="654"/>
        <v>3900</v>
      </c>
      <c r="Q260" s="138">
        <f t="shared" si="655"/>
        <v>25400</v>
      </c>
      <c r="R260" s="138">
        <f t="shared" si="656"/>
        <v>12700</v>
      </c>
      <c r="S260" s="138">
        <f t="shared" si="657"/>
        <v>7700</v>
      </c>
      <c r="T260" s="138">
        <f t="shared" si="658"/>
        <v>4900</v>
      </c>
      <c r="U260" s="138">
        <f t="shared" si="658"/>
        <v>0</v>
      </c>
      <c r="V260" s="138" t="str">
        <f t="shared" si="659"/>
        <v xml:space="preserve">Các tuyến đường giao thông đấu nối trực tiếp ra </v>
      </c>
      <c r="W260" s="138" t="str">
        <f t="shared" si="660"/>
        <v>Đường Trần Quốc Toản</v>
      </c>
      <c r="X260" s="138" t="str">
        <f t="shared" si="660"/>
        <v xml:space="preserve"> đoạn từ Đường Vũ Hồng Phô</v>
      </c>
      <c r="Y260" s="138" t="str">
        <f t="shared" si="661"/>
        <v xml:space="preserve"> đến Giáp ranh phường Trấn Biên</v>
      </c>
      <c r="Z260" s="138" t="str">
        <f t="shared" ref="Z260:AC260" si="662">Z253</f>
        <v xml:space="preserve"> có hiện trạng là đường nhựa, bê tông xi măng:</v>
      </c>
      <c r="AA260" s="138" t="str">
        <f t="shared" si="662"/>
        <v>- Có bề rộng ≥5m, cách đường giao thông &gt;600m.</v>
      </c>
      <c r="AB260" s="138" t="str">
        <f t="shared" si="662"/>
        <v>- Có bề rộng từ ≥3m đến &lt;5m, cách đường giao thông từ &gt;400m đến ≤600m.</v>
      </c>
      <c r="AC260" s="138" t="str">
        <f t="shared" si="662"/>
        <v>- Có bề rộng &lt;3m, cách đường giao thông ≤200m.</v>
      </c>
    </row>
    <row r="261" spans="1:37" ht="94.5">
      <c r="A261" s="135">
        <f t="shared" si="502"/>
        <v>256</v>
      </c>
      <c r="B261" s="135" t="str">
        <f t="shared" si="649"/>
        <v>VT4</v>
      </c>
      <c r="C261" s="111" t="str">
        <f t="shared" si="650"/>
        <v>BH106DT_D2</v>
      </c>
      <c r="D261" s="143" t="str">
        <f>V261&amp;W261&amp;X261&amp;Y261&amp;Z261</f>
        <v>Các tuyến đường giao thông đấu nối trực tiếp ra Đường Trần Quốc Toản đoạn từ Đường Vũ Hồng Phô đến Giáp ranh phường Trấn Biên có hiện trạng là đường nhựa, bê tông xi măng:
- Có bề rộng từ ≥3m đến &lt;5m, cách đường giao thông &gt;600m.
- Có bề rộng &lt;3m, cách đường giao thông &gt;200m.</v>
      </c>
      <c r="E261" s="143"/>
      <c r="F261" s="143"/>
      <c r="G261" s="142">
        <v>4900</v>
      </c>
      <c r="H261" s="142">
        <v>3400</v>
      </c>
      <c r="I261" s="142">
        <v>2900</v>
      </c>
      <c r="J261" s="128">
        <f>VLOOKUP(C261,'[1]1. MA DO'!$E$5:$AA$1933,23,0)</f>
        <v>1.1299999999999999</v>
      </c>
      <c r="K261" s="129">
        <f t="shared" si="499"/>
        <v>1.1299999999999999</v>
      </c>
      <c r="L261" s="129">
        <f t="shared" si="500"/>
        <v>1.1299999999999999</v>
      </c>
      <c r="M261" s="137">
        <f t="shared" si="651"/>
        <v>20000</v>
      </c>
      <c r="N261" s="137">
        <f t="shared" si="652"/>
        <v>10000</v>
      </c>
      <c r="O261" s="137">
        <f t="shared" si="653"/>
        <v>6100</v>
      </c>
      <c r="P261" s="137">
        <f t="shared" si="654"/>
        <v>3900</v>
      </c>
      <c r="Q261" s="138">
        <f t="shared" si="655"/>
        <v>25400</v>
      </c>
      <c r="R261" s="138">
        <f t="shared" si="656"/>
        <v>12700</v>
      </c>
      <c r="S261" s="138">
        <f t="shared" si="657"/>
        <v>7700</v>
      </c>
      <c r="T261" s="138">
        <f t="shared" si="658"/>
        <v>4900</v>
      </c>
      <c r="U261" s="138">
        <f t="shared" si="658"/>
        <v>0</v>
      </c>
      <c r="V261" s="138" t="str">
        <f t="shared" si="659"/>
        <v xml:space="preserve">Các tuyến đường giao thông đấu nối trực tiếp ra </v>
      </c>
      <c r="W261" s="138" t="str">
        <f t="shared" si="660"/>
        <v>Đường Trần Quốc Toản</v>
      </c>
      <c r="X261" s="138" t="str">
        <f t="shared" si="660"/>
        <v xml:space="preserve"> đoạn từ Đường Vũ Hồng Phô</v>
      </c>
      <c r="Y261" s="138" t="str">
        <f t="shared" si="661"/>
        <v xml:space="preserve"> đến Giáp ranh phường Trấn Biên</v>
      </c>
      <c r="Z261" s="138" t="str">
        <f t="shared" ref="Z261:AC261" si="663">Z254</f>
        <v xml:space="preserve"> có hiện trạng là đường nhựa, bê tông xi măng:
- Có bề rộng từ ≥3m đến &lt;5m, cách đường giao thông &gt;600m.
- Có bề rộng &lt;3m, cách đường giao thông &gt;200m.</v>
      </c>
      <c r="AA261" s="138">
        <f t="shared" si="663"/>
        <v>0</v>
      </c>
      <c r="AB261" s="138">
        <f t="shared" si="663"/>
        <v>0</v>
      </c>
      <c r="AC261" s="138">
        <f t="shared" si="663"/>
        <v>0</v>
      </c>
    </row>
    <row r="262" spans="1:37" ht="94.5">
      <c r="A262" s="135">
        <f t="shared" si="502"/>
        <v>257</v>
      </c>
      <c r="B262" s="135" t="str">
        <f t="shared" si="649"/>
        <v>VT2*0,8</v>
      </c>
      <c r="C262" s="111" t="str">
        <f t="shared" si="650"/>
        <v>BH106DT_D2</v>
      </c>
      <c r="D262" s="143" t="str">
        <f>V262&amp;W262&amp;X262&amp;Y262&amp;Z262&amp;"
"&amp;AA262&amp;"
"
&amp;AB262</f>
        <v>Các tuyến đường giao thông không đấu nối trực tiếp và thông ra Đường Trần Quốc Toản đoạn từ Đường Vũ Hồng Phô đến Giáp ranh phường Trấn Biên có hiện trạng là đường nhựa, bê tông xi măng:
- Có bề rộng ≥5m, cách đường giao thông ≤600m.
- Có bề rộng từ ≥3m đến &lt;5m, cách đường giao thông ≤400m.</v>
      </c>
      <c r="E262" s="143"/>
      <c r="F262" s="143"/>
      <c r="G262" s="142">
        <v>11400</v>
      </c>
      <c r="H262" s="142">
        <v>8000</v>
      </c>
      <c r="I262" s="142">
        <v>6800</v>
      </c>
      <c r="J262" s="128">
        <f>VLOOKUP(C262,'[1]1. MA DO'!$E$5:$AA$1933,23,0)</f>
        <v>1.1299999999999999</v>
      </c>
      <c r="K262" s="129">
        <f t="shared" si="499"/>
        <v>1.1299999999999999</v>
      </c>
      <c r="L262" s="129">
        <f t="shared" si="500"/>
        <v>1.1299999999999999</v>
      </c>
      <c r="M262" s="137">
        <f t="shared" si="651"/>
        <v>20000</v>
      </c>
      <c r="N262" s="137">
        <f t="shared" si="652"/>
        <v>10000</v>
      </c>
      <c r="O262" s="137">
        <f t="shared" si="653"/>
        <v>6100</v>
      </c>
      <c r="P262" s="137">
        <f t="shared" si="654"/>
        <v>3900</v>
      </c>
      <c r="Q262" s="138">
        <f t="shared" si="655"/>
        <v>25400</v>
      </c>
      <c r="R262" s="138">
        <f t="shared" si="656"/>
        <v>12700</v>
      </c>
      <c r="S262" s="138">
        <f t="shared" si="657"/>
        <v>7700</v>
      </c>
      <c r="T262" s="138">
        <f t="shared" si="658"/>
        <v>4900</v>
      </c>
      <c r="U262" s="138">
        <f t="shared" si="658"/>
        <v>0</v>
      </c>
      <c r="V262" s="138" t="str">
        <f t="shared" si="659"/>
        <v xml:space="preserve">Các tuyến đường giao thông không đấu nối trực tiếp và thông ra </v>
      </c>
      <c r="W262" s="138" t="str">
        <f t="shared" si="660"/>
        <v>Đường Trần Quốc Toản</v>
      </c>
      <c r="X262" s="138" t="str">
        <f t="shared" si="660"/>
        <v xml:space="preserve"> đoạn từ Đường Vũ Hồng Phô</v>
      </c>
      <c r="Y262" s="138" t="str">
        <f t="shared" si="661"/>
        <v xml:space="preserve"> đến Giáp ranh phường Trấn Biên</v>
      </c>
      <c r="Z262" s="138" t="str">
        <f t="shared" ref="Z262:AC262" si="664">Z255</f>
        <v xml:space="preserve"> có hiện trạng là đường nhựa, bê tông xi măng:</v>
      </c>
      <c r="AA262" s="138" t="str">
        <f t="shared" si="664"/>
        <v>- Có bề rộng ≥5m, cách đường giao thông ≤600m.</v>
      </c>
      <c r="AB262" s="138" t="str">
        <f t="shared" si="664"/>
        <v>- Có bề rộng từ ≥3m đến &lt;5m, cách đường giao thông ≤400m.</v>
      </c>
      <c r="AC262" s="138">
        <f t="shared" si="664"/>
        <v>0</v>
      </c>
    </row>
    <row r="263" spans="1:37" ht="94.5">
      <c r="A263" s="135">
        <f t="shared" si="502"/>
        <v>258</v>
      </c>
      <c r="B263" s="135" t="str">
        <f t="shared" si="649"/>
        <v>VT3*0,8</v>
      </c>
      <c r="C263" s="111" t="str">
        <f t="shared" si="650"/>
        <v>BH106DT_D2</v>
      </c>
      <c r="D263" s="143" t="str">
        <f>V263&amp;W263&amp;X263&amp;Y263&amp;Z263&amp;"
"&amp;AA263&amp;"
"
&amp;AB263&amp;"
"&amp;AC263</f>
        <v>Các tuyến đường giao thông không đấu nối trực tiếp và thông ra Đường Trần Quốc Toản đoạn từ Đường Vũ Hồng Phô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63" s="143"/>
      <c r="F263" s="143"/>
      <c r="G263" s="142">
        <v>6900</v>
      </c>
      <c r="H263" s="142">
        <v>4800</v>
      </c>
      <c r="I263" s="142">
        <v>4100</v>
      </c>
      <c r="J263" s="128">
        <f>VLOOKUP(C263,'[1]1. MA DO'!$E$5:$AA$1933,23,0)</f>
        <v>1.1299999999999999</v>
      </c>
      <c r="K263" s="129">
        <f t="shared" ref="K263:K326" si="665">J263</f>
        <v>1.1299999999999999</v>
      </c>
      <c r="L263" s="129">
        <f t="shared" ref="L263:L326" si="666">J263</f>
        <v>1.1299999999999999</v>
      </c>
      <c r="M263" s="137">
        <f t="shared" si="651"/>
        <v>20000</v>
      </c>
      <c r="N263" s="137">
        <f t="shared" si="652"/>
        <v>10000</v>
      </c>
      <c r="O263" s="137">
        <f t="shared" si="653"/>
        <v>6100</v>
      </c>
      <c r="P263" s="137">
        <f t="shared" si="654"/>
        <v>3900</v>
      </c>
      <c r="Q263" s="138">
        <f t="shared" si="655"/>
        <v>25400</v>
      </c>
      <c r="R263" s="138">
        <f t="shared" si="656"/>
        <v>12700</v>
      </c>
      <c r="S263" s="138">
        <f t="shared" si="657"/>
        <v>7700</v>
      </c>
      <c r="T263" s="138">
        <f t="shared" si="658"/>
        <v>4900</v>
      </c>
      <c r="U263" s="138">
        <f t="shared" si="658"/>
        <v>0</v>
      </c>
      <c r="V263" s="138" t="str">
        <f t="shared" si="659"/>
        <v xml:space="preserve">Các tuyến đường giao thông không đấu nối trực tiếp và thông ra </v>
      </c>
      <c r="W263" s="138" t="str">
        <f t="shared" si="660"/>
        <v>Đường Trần Quốc Toản</v>
      </c>
      <c r="X263" s="138" t="str">
        <f t="shared" si="660"/>
        <v xml:space="preserve"> đoạn từ Đường Vũ Hồng Phô</v>
      </c>
      <c r="Y263" s="138" t="str">
        <f t="shared" si="661"/>
        <v xml:space="preserve"> đến Giáp ranh phường Trấn Biên</v>
      </c>
      <c r="Z263" s="138" t="str">
        <f t="shared" ref="Z263:AC263" si="667">Z256</f>
        <v xml:space="preserve"> có hiện trạng là đường nhựa, bê tông xi măng:</v>
      </c>
      <c r="AA263" s="138" t="str">
        <f t="shared" si="667"/>
        <v>- Có bề rộng ≥5m, cách đường giao thông &gt;600m.</v>
      </c>
      <c r="AB263" s="138" t="str">
        <f t="shared" si="667"/>
        <v>- Có bề rộng từ ≥3m đến &lt;5m, cách đường giao thông từ &gt;400m đến ≤600m.</v>
      </c>
      <c r="AC263" s="138" t="str">
        <f t="shared" si="667"/>
        <v>- Có bề rộng &lt;3m, cách đường giao thông ≤200m.</v>
      </c>
    </row>
    <row r="264" spans="1:37" ht="94.5">
      <c r="A264" s="135">
        <f t="shared" ref="A264:A320" si="668">A263+1</f>
        <v>259</v>
      </c>
      <c r="B264" s="135" t="str">
        <f t="shared" si="649"/>
        <v>VT4*0,8</v>
      </c>
      <c r="C264" s="111" t="str">
        <f t="shared" si="650"/>
        <v>BH106DT_D2</v>
      </c>
      <c r="D264" s="143" t="str">
        <f>V264&amp;W264&amp;X264&amp;Y264&amp;Z264</f>
        <v>Các tuyến đường giao thông không đấu nối trực tiếp và thông ra Đường Trần Quốc Toản đoạn từ Đường Vũ Hồng Phô đến Giáp ranh phường Trấn Biên có hiện trạng là đường nhựa, bê tông xi măng:
- Có bề rộng từ ≥3m đến &lt;5m, cách đường giao thông &gt;600m.
- Có bề rộng &lt;3m, cách đường giao thông &gt; 200m.</v>
      </c>
      <c r="E264" s="143"/>
      <c r="F264" s="143"/>
      <c r="G264" s="142">
        <v>4400</v>
      </c>
      <c r="H264" s="142">
        <v>3100</v>
      </c>
      <c r="I264" s="142">
        <v>2600</v>
      </c>
      <c r="J264" s="128">
        <f>VLOOKUP(C264,'[1]1. MA DO'!$E$5:$AA$1933,23,0)</f>
        <v>1.1299999999999999</v>
      </c>
      <c r="K264" s="129">
        <f t="shared" si="665"/>
        <v>1.1299999999999999</v>
      </c>
      <c r="L264" s="129">
        <f t="shared" si="666"/>
        <v>1.1299999999999999</v>
      </c>
      <c r="M264" s="137">
        <f t="shared" si="651"/>
        <v>20000</v>
      </c>
      <c r="N264" s="137">
        <f t="shared" si="652"/>
        <v>10000</v>
      </c>
      <c r="O264" s="137">
        <f t="shared" si="653"/>
        <v>6100</v>
      </c>
      <c r="P264" s="137">
        <f t="shared" si="654"/>
        <v>3900</v>
      </c>
      <c r="Q264" s="138">
        <f t="shared" si="655"/>
        <v>25400</v>
      </c>
      <c r="R264" s="138">
        <f t="shared" si="656"/>
        <v>12700</v>
      </c>
      <c r="S264" s="138">
        <f t="shared" si="657"/>
        <v>7700</v>
      </c>
      <c r="T264" s="138">
        <f t="shared" si="658"/>
        <v>4900</v>
      </c>
      <c r="U264" s="138">
        <f t="shared" si="658"/>
        <v>0</v>
      </c>
      <c r="V264" s="138" t="str">
        <f t="shared" si="659"/>
        <v xml:space="preserve">Các tuyến đường giao thông không đấu nối trực tiếp và thông ra </v>
      </c>
      <c r="W264" s="138" t="str">
        <f t="shared" si="660"/>
        <v>Đường Trần Quốc Toản</v>
      </c>
      <c r="X264" s="138" t="str">
        <f t="shared" si="660"/>
        <v xml:space="preserve"> đoạn từ Đường Vũ Hồng Phô</v>
      </c>
      <c r="Y264" s="138" t="str">
        <f t="shared" si="661"/>
        <v xml:space="preserve"> đến Giáp ranh phường Trấn Biên</v>
      </c>
      <c r="Z264" s="138" t="str">
        <f t="shared" ref="Z264:AC264" si="669">Z257</f>
        <v xml:space="preserve"> có hiện trạng là đường nhựa, bê tông xi măng:
- Có bề rộng từ ≥3m đến &lt;5m, cách đường giao thông &gt;600m.
- Có bề rộng &lt;3m, cách đường giao thông &gt; 200m.</v>
      </c>
      <c r="AA264" s="138">
        <f t="shared" si="669"/>
        <v>0</v>
      </c>
      <c r="AB264" s="138">
        <f t="shared" si="669"/>
        <v>0</v>
      </c>
      <c r="AC264" s="138">
        <f t="shared" si="669"/>
        <v>0</v>
      </c>
    </row>
    <row r="265" spans="1:37">
      <c r="A265" s="135">
        <f t="shared" si="668"/>
        <v>260</v>
      </c>
      <c r="B265" s="135" t="str">
        <f>'Đầu vào (2)'!G260</f>
        <v>BH55DT_D2</v>
      </c>
      <c r="C265" s="111" t="str">
        <f>$B$265</f>
        <v>BH55DT_D2</v>
      </c>
      <c r="D265" s="136" t="str">
        <f>'Đầu vào (2)'!H260</f>
        <v>Xa lộ Hà Nội</v>
      </c>
      <c r="E265" s="136" t="str">
        <f>'Đầu vào (2)'!I260</f>
        <v>Cầu Sập</v>
      </c>
      <c r="F265" s="136" t="str">
        <f>'Đầu vào (2)'!J260</f>
        <v>Vòng xoay Tam Hiệp</v>
      </c>
      <c r="G265" s="141">
        <v>34000</v>
      </c>
      <c r="H265" s="142">
        <v>23800</v>
      </c>
      <c r="I265" s="142">
        <v>20400</v>
      </c>
      <c r="J265" s="128">
        <f>VLOOKUP(C265,'[1]1. MA DO'!$E$5:$AA$1933,23,0)</f>
        <v>1.1299999999999999</v>
      </c>
      <c r="K265" s="129">
        <f t="shared" si="665"/>
        <v>1.1299999999999999</v>
      </c>
      <c r="L265" s="129">
        <f t="shared" si="666"/>
        <v>1.1299999999999999</v>
      </c>
      <c r="M265" s="137">
        <f>'Đầu vào (2)'!K260</f>
        <v>31000</v>
      </c>
      <c r="N265" s="137">
        <f>'Đầu vào (2)'!L260</f>
        <v>13000</v>
      </c>
      <c r="O265" s="137">
        <f>'Đầu vào (2)'!M260</f>
        <v>6500</v>
      </c>
      <c r="P265" s="137">
        <f>'Đầu vào (2)'!N260</f>
        <v>5000</v>
      </c>
      <c r="Q265" s="138">
        <f>VLOOKUP(B265,'[2]Giá đề xuất ODT'!$G$11:$AD$2233,21,0)</f>
        <v>34000</v>
      </c>
      <c r="R265" s="138">
        <f>VLOOKUP(B265,'[2]Giá đề xuất ODT'!$G$11:$AD$2233,22,0)</f>
        <v>14600</v>
      </c>
      <c r="S265" s="138">
        <f>VLOOKUP(B265,'[2]Giá đề xuất ODT'!$G$11:$AD$2233,23,0)</f>
        <v>7300</v>
      </c>
      <c r="T265" s="138">
        <f>VLOOKUP(B265,'[2]Giá đề xuất ODT'!$G$11:$AD$2233,24,0)</f>
        <v>5600</v>
      </c>
      <c r="U265" s="132"/>
      <c r="V265" s="132"/>
      <c r="W265" s="138" t="str">
        <f>D265</f>
        <v>Xa lộ Hà Nội</v>
      </c>
      <c r="X265" s="138" t="str">
        <f>" đoạn từ "&amp;E265</f>
        <v xml:space="preserve"> đoạn từ Cầu Sập</v>
      </c>
      <c r="Y265" s="138" t="str">
        <f>" đến "&amp;F265</f>
        <v xml:space="preserve"> đến Vòng xoay Tam Hiệp</v>
      </c>
      <c r="Z265" s="132"/>
      <c r="AA265" s="132"/>
      <c r="AB265" s="132"/>
      <c r="AC265" s="132"/>
    </row>
    <row r="266" spans="1:37" ht="78.75">
      <c r="A266" s="135">
        <f t="shared" si="668"/>
        <v>261</v>
      </c>
      <c r="B266" s="135" t="str">
        <f t="shared" ref="B266:B271" si="670">B259</f>
        <v>VT2</v>
      </c>
      <c r="C266" s="111" t="str">
        <f t="shared" ref="C266:C271" si="671">$B$265</f>
        <v>BH55DT_D2</v>
      </c>
      <c r="D266" s="143" t="str">
        <f>V266&amp;W266&amp;X266&amp;Y266&amp;Z266&amp;"
"&amp;AA266&amp;"
"
&amp;AB266</f>
        <v>Các tuyến đường giao thông đấu nối trực tiếp ra Xa lộ Hà Nội đoạn từ Cầu Sập đến Vòng xoay Tam Hiệp có hiện trạng là đường nhựa, bê tông xi măng:
- Có bề rộng ≥5m, cách đường giao thông ≤600m.
- Có bề rộng từ ≥3m đến &lt;5m, cách đường giao thông ≤400m.</v>
      </c>
      <c r="E266" s="143"/>
      <c r="F266" s="143"/>
      <c r="G266" s="142">
        <v>14600</v>
      </c>
      <c r="H266" s="142">
        <v>10200</v>
      </c>
      <c r="I266" s="142">
        <v>8800</v>
      </c>
      <c r="J266" s="128">
        <f>VLOOKUP(C266,'[1]1. MA DO'!$E$5:$AA$1933,23,0)</f>
        <v>1.1299999999999999</v>
      </c>
      <c r="K266" s="129">
        <f t="shared" si="665"/>
        <v>1.1299999999999999</v>
      </c>
      <c r="L266" s="129">
        <f t="shared" si="666"/>
        <v>1.1299999999999999</v>
      </c>
      <c r="M266" s="137">
        <f t="shared" ref="M266:M271" si="672">M265</f>
        <v>31000</v>
      </c>
      <c r="N266" s="137">
        <f t="shared" ref="N266:N271" si="673">N265</f>
        <v>13000</v>
      </c>
      <c r="O266" s="137">
        <f t="shared" ref="O266:O271" si="674">O265</f>
        <v>6500</v>
      </c>
      <c r="P266" s="137">
        <f t="shared" ref="P266:P271" si="675">P265</f>
        <v>5000</v>
      </c>
      <c r="Q266" s="138">
        <f t="shared" ref="Q266:Q271" si="676">Q265</f>
        <v>34000</v>
      </c>
      <c r="R266" s="138">
        <f t="shared" ref="R266:R271" si="677">R265</f>
        <v>14600</v>
      </c>
      <c r="S266" s="138">
        <f t="shared" ref="S266:S271" si="678">S265</f>
        <v>7300</v>
      </c>
      <c r="T266" s="138">
        <f t="shared" ref="T266:U271" si="679">T265</f>
        <v>5600</v>
      </c>
      <c r="U266" s="138">
        <f t="shared" si="679"/>
        <v>0</v>
      </c>
      <c r="V266" s="138" t="str">
        <f t="shared" ref="V266:V271" si="680">V259</f>
        <v xml:space="preserve">Các tuyến đường giao thông đấu nối trực tiếp ra </v>
      </c>
      <c r="W266" s="138" t="str">
        <f t="shared" ref="W266:X320" si="681">W265</f>
        <v>Xa lộ Hà Nội</v>
      </c>
      <c r="X266" s="138" t="str">
        <f t="shared" si="681"/>
        <v xml:space="preserve"> đoạn từ Cầu Sập</v>
      </c>
      <c r="Y266" s="138" t="str">
        <f t="shared" ref="Y266:Y271" si="682">Y265</f>
        <v xml:space="preserve"> đến Vòng xoay Tam Hiệp</v>
      </c>
      <c r="Z266" s="138" t="str">
        <f>Z259</f>
        <v xml:space="preserve"> có hiện trạng là đường nhựa, bê tông xi măng:</v>
      </c>
      <c r="AA266" s="138" t="str">
        <f>AA259</f>
        <v>- Có bề rộng ≥5m, cách đường giao thông ≤600m.</v>
      </c>
      <c r="AB266" s="138" t="str">
        <f>AB259</f>
        <v>- Có bề rộng từ ≥3m đến &lt;5m, cách đường giao thông ≤400m.</v>
      </c>
      <c r="AC266" s="138">
        <f>AC259</f>
        <v>0</v>
      </c>
    </row>
    <row r="267" spans="1:37" ht="78.75">
      <c r="A267" s="135">
        <f t="shared" si="668"/>
        <v>262</v>
      </c>
      <c r="B267" s="135" t="str">
        <f t="shared" si="670"/>
        <v>VT3</v>
      </c>
      <c r="C267" s="111" t="str">
        <f t="shared" si="671"/>
        <v>BH55DT_D2</v>
      </c>
      <c r="D267" s="143" t="str">
        <f>V267&amp;W267&amp;X267&amp;Y267&amp;Z267&amp;"
"&amp;AA267&amp;"
"&amp;AB267&amp;"
"&amp;AC267</f>
        <v>Các tuyến đường giao thông đấu nối trực tiếp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E267" s="143"/>
      <c r="F267" s="143"/>
      <c r="G267" s="142">
        <v>7300</v>
      </c>
      <c r="H267" s="142">
        <v>5100</v>
      </c>
      <c r="I267" s="142">
        <v>4400</v>
      </c>
      <c r="J267" s="128">
        <f>VLOOKUP(C267,'[1]1. MA DO'!$E$5:$AA$1933,23,0)</f>
        <v>1.1299999999999999</v>
      </c>
      <c r="K267" s="129">
        <f t="shared" si="665"/>
        <v>1.1299999999999999</v>
      </c>
      <c r="L267" s="129">
        <f t="shared" si="666"/>
        <v>1.1299999999999999</v>
      </c>
      <c r="M267" s="137">
        <f t="shared" si="672"/>
        <v>31000</v>
      </c>
      <c r="N267" s="137">
        <f t="shared" si="673"/>
        <v>13000</v>
      </c>
      <c r="O267" s="137">
        <f t="shared" si="674"/>
        <v>6500</v>
      </c>
      <c r="P267" s="137">
        <f t="shared" si="675"/>
        <v>5000</v>
      </c>
      <c r="Q267" s="138">
        <f t="shared" si="676"/>
        <v>34000</v>
      </c>
      <c r="R267" s="138">
        <f t="shared" si="677"/>
        <v>14600</v>
      </c>
      <c r="S267" s="138">
        <f t="shared" si="678"/>
        <v>7300</v>
      </c>
      <c r="T267" s="138">
        <f t="shared" si="679"/>
        <v>5600</v>
      </c>
      <c r="U267" s="138">
        <f t="shared" si="679"/>
        <v>0</v>
      </c>
      <c r="V267" s="138" t="str">
        <f t="shared" si="680"/>
        <v xml:space="preserve">Các tuyến đường giao thông đấu nối trực tiếp ra </v>
      </c>
      <c r="W267" s="138" t="str">
        <f t="shared" si="681"/>
        <v>Xa lộ Hà Nội</v>
      </c>
      <c r="X267" s="138" t="str">
        <f t="shared" si="681"/>
        <v xml:space="preserve"> đoạn từ Cầu Sập</v>
      </c>
      <c r="Y267" s="138" t="str">
        <f t="shared" si="682"/>
        <v xml:space="preserve"> đến Vòng xoay Tam Hiệp</v>
      </c>
      <c r="Z267" s="138" t="str">
        <f t="shared" ref="Z267:AC267" si="683">Z260</f>
        <v xml:space="preserve"> có hiện trạng là đường nhựa, bê tông xi măng:</v>
      </c>
      <c r="AA267" s="138" t="str">
        <f t="shared" si="683"/>
        <v>- Có bề rộng ≥5m, cách đường giao thông &gt;600m.</v>
      </c>
      <c r="AB267" s="138" t="str">
        <f t="shared" si="683"/>
        <v>- Có bề rộng từ ≥3m đến &lt;5m, cách đường giao thông từ &gt;400m đến ≤600m.</v>
      </c>
      <c r="AC267" s="138" t="str">
        <f t="shared" si="683"/>
        <v>- Có bề rộng &lt;3m, cách đường giao thông ≤200m.</v>
      </c>
    </row>
    <row r="268" spans="1:37" ht="94.5">
      <c r="A268" s="135">
        <f t="shared" si="668"/>
        <v>263</v>
      </c>
      <c r="B268" s="135" t="str">
        <f t="shared" si="670"/>
        <v>VT4</v>
      </c>
      <c r="C268" s="111" t="str">
        <f t="shared" si="671"/>
        <v>BH55DT_D2</v>
      </c>
      <c r="D268" s="143" t="str">
        <f>V268&amp;W268&amp;X268&amp;Y268&amp;Z268</f>
        <v>Các tuyến đường giao thông đấu nối trực tiếp ra Xa lộ Hà Nội đoạn từ Cầu Sập đến Vòng xoay Tam Hiệp có hiện trạng là đường nhựa, bê tông xi măng:
- Có bề rộng từ ≥3m đến &lt;5m, cách đường giao thông &gt;600m.
- Có bề rộng &lt;3m, cách đường giao thông &gt;200m.</v>
      </c>
      <c r="E268" s="143"/>
      <c r="F268" s="143"/>
      <c r="G268" s="142">
        <v>5600</v>
      </c>
      <c r="H268" s="142">
        <v>3900</v>
      </c>
      <c r="I268" s="142">
        <v>3400</v>
      </c>
      <c r="J268" s="128">
        <f>VLOOKUP(C268,'[1]1. MA DO'!$E$5:$AA$1933,23,0)</f>
        <v>1.1299999999999999</v>
      </c>
      <c r="K268" s="129">
        <f t="shared" si="665"/>
        <v>1.1299999999999999</v>
      </c>
      <c r="L268" s="129">
        <f t="shared" si="666"/>
        <v>1.1299999999999999</v>
      </c>
      <c r="M268" s="137">
        <f t="shared" si="672"/>
        <v>31000</v>
      </c>
      <c r="N268" s="137">
        <f t="shared" si="673"/>
        <v>13000</v>
      </c>
      <c r="O268" s="137">
        <f t="shared" si="674"/>
        <v>6500</v>
      </c>
      <c r="P268" s="137">
        <f t="shared" si="675"/>
        <v>5000</v>
      </c>
      <c r="Q268" s="138">
        <f t="shared" si="676"/>
        <v>34000</v>
      </c>
      <c r="R268" s="138">
        <f t="shared" si="677"/>
        <v>14600</v>
      </c>
      <c r="S268" s="138">
        <f t="shared" si="678"/>
        <v>7300</v>
      </c>
      <c r="T268" s="138">
        <f t="shared" si="679"/>
        <v>5600</v>
      </c>
      <c r="U268" s="138">
        <f t="shared" si="679"/>
        <v>0</v>
      </c>
      <c r="V268" s="138" t="str">
        <f t="shared" si="680"/>
        <v xml:space="preserve">Các tuyến đường giao thông đấu nối trực tiếp ra </v>
      </c>
      <c r="W268" s="138" t="str">
        <f t="shared" si="681"/>
        <v>Xa lộ Hà Nội</v>
      </c>
      <c r="X268" s="138" t="str">
        <f t="shared" si="681"/>
        <v xml:space="preserve"> đoạn từ Cầu Sập</v>
      </c>
      <c r="Y268" s="138" t="str">
        <f t="shared" si="682"/>
        <v xml:space="preserve"> đến Vòng xoay Tam Hiệp</v>
      </c>
      <c r="Z268" s="138" t="str">
        <f t="shared" ref="Z268:AC268" si="684">Z261</f>
        <v xml:space="preserve"> có hiện trạng là đường nhựa, bê tông xi măng:
- Có bề rộng từ ≥3m đến &lt;5m, cách đường giao thông &gt;600m.
- Có bề rộng &lt;3m, cách đường giao thông &gt;200m.</v>
      </c>
      <c r="AA268" s="138">
        <f t="shared" si="684"/>
        <v>0</v>
      </c>
      <c r="AB268" s="138">
        <f t="shared" si="684"/>
        <v>0</v>
      </c>
      <c r="AC268" s="138">
        <f t="shared" si="684"/>
        <v>0</v>
      </c>
    </row>
    <row r="269" spans="1:37" ht="94.5">
      <c r="A269" s="135">
        <f t="shared" si="668"/>
        <v>264</v>
      </c>
      <c r="B269" s="135" t="str">
        <f t="shared" si="670"/>
        <v>VT2*0,8</v>
      </c>
      <c r="C269" s="111" t="str">
        <f t="shared" si="671"/>
        <v>BH55DT_D2</v>
      </c>
      <c r="D269" s="143" t="str">
        <f>V269&amp;W269&amp;X269&amp;Y269&amp;Z269&amp;"
"&amp;AA269&amp;"
"
&amp;AB269</f>
        <v>Các tuyến đường giao thông không đấu nối trực tiếp và thông ra Xa lộ Hà Nội đoạn từ Cầu Sập đến Vòng xoay Tam Hiệp có hiện trạng là đường nhựa, bê tông xi măng:
- Có bề rộng ≥5m, cách đường giao thông ≤600m.
- Có bề rộng từ ≥3m đến &lt;5m, cách đường giao thông ≤400m.</v>
      </c>
      <c r="E269" s="143"/>
      <c r="F269" s="143"/>
      <c r="G269" s="142">
        <v>13100</v>
      </c>
      <c r="H269" s="142">
        <v>9200</v>
      </c>
      <c r="I269" s="142">
        <v>7900</v>
      </c>
      <c r="J269" s="128">
        <f>VLOOKUP(C269,'[1]1. MA DO'!$E$5:$AA$1933,23,0)</f>
        <v>1.1299999999999999</v>
      </c>
      <c r="K269" s="129">
        <f t="shared" si="665"/>
        <v>1.1299999999999999</v>
      </c>
      <c r="L269" s="129">
        <f t="shared" si="666"/>
        <v>1.1299999999999999</v>
      </c>
      <c r="M269" s="137">
        <f t="shared" si="672"/>
        <v>31000</v>
      </c>
      <c r="N269" s="137">
        <f t="shared" si="673"/>
        <v>13000</v>
      </c>
      <c r="O269" s="137">
        <f t="shared" si="674"/>
        <v>6500</v>
      </c>
      <c r="P269" s="137">
        <f t="shared" si="675"/>
        <v>5000</v>
      </c>
      <c r="Q269" s="138">
        <f t="shared" si="676"/>
        <v>34000</v>
      </c>
      <c r="R269" s="138">
        <f t="shared" si="677"/>
        <v>14600</v>
      </c>
      <c r="S269" s="138">
        <f t="shared" si="678"/>
        <v>7300</v>
      </c>
      <c r="T269" s="138">
        <f t="shared" si="679"/>
        <v>5600</v>
      </c>
      <c r="U269" s="138">
        <f t="shared" si="679"/>
        <v>0</v>
      </c>
      <c r="V269" s="138" t="str">
        <f t="shared" si="680"/>
        <v xml:space="preserve">Các tuyến đường giao thông không đấu nối trực tiếp và thông ra </v>
      </c>
      <c r="W269" s="138" t="str">
        <f t="shared" si="681"/>
        <v>Xa lộ Hà Nội</v>
      </c>
      <c r="X269" s="138" t="str">
        <f t="shared" si="681"/>
        <v xml:space="preserve"> đoạn từ Cầu Sập</v>
      </c>
      <c r="Y269" s="138" t="str">
        <f t="shared" si="682"/>
        <v xml:space="preserve"> đến Vòng xoay Tam Hiệp</v>
      </c>
      <c r="Z269" s="138" t="str">
        <f t="shared" ref="Z269:AC269" si="685">Z262</f>
        <v xml:space="preserve"> có hiện trạng là đường nhựa, bê tông xi măng:</v>
      </c>
      <c r="AA269" s="138" t="str">
        <f t="shared" si="685"/>
        <v>- Có bề rộng ≥5m, cách đường giao thông ≤600m.</v>
      </c>
      <c r="AB269" s="138" t="str">
        <f t="shared" si="685"/>
        <v>- Có bề rộng từ ≥3m đến &lt;5m, cách đường giao thông ≤400m.</v>
      </c>
      <c r="AC269" s="138">
        <f t="shared" si="685"/>
        <v>0</v>
      </c>
    </row>
    <row r="270" spans="1:37" ht="94.5">
      <c r="A270" s="135">
        <f t="shared" si="668"/>
        <v>265</v>
      </c>
      <c r="B270" s="135" t="str">
        <f t="shared" si="670"/>
        <v>VT3*0,8</v>
      </c>
      <c r="C270" s="111" t="str">
        <f t="shared" si="671"/>
        <v>BH55DT_D2</v>
      </c>
      <c r="D270" s="143" t="str">
        <f>V270&amp;W270&amp;X270&amp;Y270&amp;Z270&amp;"
"&amp;AA270&amp;"
"
&amp;AB270&amp;"
"&amp;AC270</f>
        <v>Các tuyến đường giao thông không đấu nối trực tiếp và thông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E270" s="143"/>
      <c r="F270" s="143"/>
      <c r="G270" s="142">
        <v>6600</v>
      </c>
      <c r="H270" s="142">
        <v>4600</v>
      </c>
      <c r="I270" s="142">
        <v>4000</v>
      </c>
      <c r="J270" s="128">
        <f>VLOOKUP(C270,'[1]1. MA DO'!$E$5:$AA$1933,23,0)</f>
        <v>1.1299999999999999</v>
      </c>
      <c r="K270" s="129">
        <f t="shared" si="665"/>
        <v>1.1299999999999999</v>
      </c>
      <c r="L270" s="129">
        <f t="shared" si="666"/>
        <v>1.1299999999999999</v>
      </c>
      <c r="M270" s="137">
        <f t="shared" si="672"/>
        <v>31000</v>
      </c>
      <c r="N270" s="137">
        <f t="shared" si="673"/>
        <v>13000</v>
      </c>
      <c r="O270" s="137">
        <f t="shared" si="674"/>
        <v>6500</v>
      </c>
      <c r="P270" s="137">
        <f t="shared" si="675"/>
        <v>5000</v>
      </c>
      <c r="Q270" s="138">
        <f t="shared" si="676"/>
        <v>34000</v>
      </c>
      <c r="R270" s="138">
        <f t="shared" si="677"/>
        <v>14600</v>
      </c>
      <c r="S270" s="138">
        <f t="shared" si="678"/>
        <v>7300</v>
      </c>
      <c r="T270" s="138">
        <f t="shared" si="679"/>
        <v>5600</v>
      </c>
      <c r="U270" s="138">
        <f t="shared" si="679"/>
        <v>0</v>
      </c>
      <c r="V270" s="138" t="str">
        <f t="shared" si="680"/>
        <v xml:space="preserve">Các tuyến đường giao thông không đấu nối trực tiếp và thông ra </v>
      </c>
      <c r="W270" s="138" t="str">
        <f t="shared" si="681"/>
        <v>Xa lộ Hà Nội</v>
      </c>
      <c r="X270" s="138" t="str">
        <f t="shared" si="681"/>
        <v xml:space="preserve"> đoạn từ Cầu Sập</v>
      </c>
      <c r="Y270" s="138" t="str">
        <f t="shared" si="682"/>
        <v xml:space="preserve"> đến Vòng xoay Tam Hiệp</v>
      </c>
      <c r="Z270" s="138" t="str">
        <f t="shared" ref="Z270:AC270" si="686">Z263</f>
        <v xml:space="preserve"> có hiện trạng là đường nhựa, bê tông xi măng:</v>
      </c>
      <c r="AA270" s="138" t="str">
        <f t="shared" si="686"/>
        <v>- Có bề rộng ≥5m, cách đường giao thông &gt;600m.</v>
      </c>
      <c r="AB270" s="138" t="str">
        <f t="shared" si="686"/>
        <v>- Có bề rộng từ ≥3m đến &lt;5m, cách đường giao thông từ &gt;400m đến ≤600m.</v>
      </c>
      <c r="AC270" s="138" t="str">
        <f t="shared" si="686"/>
        <v>- Có bề rộng &lt;3m, cách đường giao thông ≤200m.</v>
      </c>
    </row>
    <row r="271" spans="1:37" ht="94.5">
      <c r="A271" s="135">
        <f t="shared" si="668"/>
        <v>266</v>
      </c>
      <c r="B271" s="135" t="str">
        <f t="shared" si="670"/>
        <v>VT4*0,8</v>
      </c>
      <c r="C271" s="111" t="str">
        <f t="shared" si="671"/>
        <v>BH55DT_D2</v>
      </c>
      <c r="D271" s="143" t="str">
        <f>V271&amp;W271&amp;X271&amp;Y271&amp;Z271</f>
        <v>Các tuyến đường giao thông không đấu nối trực tiếp và thông ra Xa lộ Hà Nội đoạn từ Cầu Sập đến Vòng xoay Tam Hiệp có hiện trạng là đường nhựa, bê tông xi măng:
- Có bề rộng từ ≥3m đến &lt;5m, cách đường giao thông &gt;600m.
- Có bề rộng &lt;3m, cách đường giao thông &gt; 200m.</v>
      </c>
      <c r="E271" s="143"/>
      <c r="F271" s="143"/>
      <c r="G271" s="142">
        <v>5000</v>
      </c>
      <c r="H271" s="142">
        <v>3500</v>
      </c>
      <c r="I271" s="142">
        <v>3000</v>
      </c>
      <c r="J271" s="128">
        <f>VLOOKUP(C271,'[1]1. MA DO'!$E$5:$AA$1933,23,0)</f>
        <v>1.1299999999999999</v>
      </c>
      <c r="K271" s="129">
        <f t="shared" si="665"/>
        <v>1.1299999999999999</v>
      </c>
      <c r="L271" s="129">
        <f t="shared" si="666"/>
        <v>1.1299999999999999</v>
      </c>
      <c r="M271" s="137">
        <f t="shared" si="672"/>
        <v>31000</v>
      </c>
      <c r="N271" s="137">
        <f t="shared" si="673"/>
        <v>13000</v>
      </c>
      <c r="O271" s="137">
        <f t="shared" si="674"/>
        <v>6500</v>
      </c>
      <c r="P271" s="137">
        <f t="shared" si="675"/>
        <v>5000</v>
      </c>
      <c r="Q271" s="138">
        <f t="shared" si="676"/>
        <v>34000</v>
      </c>
      <c r="R271" s="138">
        <f t="shared" si="677"/>
        <v>14600</v>
      </c>
      <c r="S271" s="138">
        <f t="shared" si="678"/>
        <v>7300</v>
      </c>
      <c r="T271" s="138">
        <f t="shared" si="679"/>
        <v>5600</v>
      </c>
      <c r="U271" s="138">
        <f t="shared" si="679"/>
        <v>0</v>
      </c>
      <c r="V271" s="138" t="str">
        <f t="shared" si="680"/>
        <v xml:space="preserve">Các tuyến đường giao thông không đấu nối trực tiếp và thông ra </v>
      </c>
      <c r="W271" s="138" t="str">
        <f t="shared" si="681"/>
        <v>Xa lộ Hà Nội</v>
      </c>
      <c r="X271" s="138" t="str">
        <f t="shared" si="681"/>
        <v xml:space="preserve"> đoạn từ Cầu Sập</v>
      </c>
      <c r="Y271" s="138" t="str">
        <f t="shared" si="682"/>
        <v xml:space="preserve"> đến Vòng xoay Tam Hiệp</v>
      </c>
      <c r="Z271" s="138" t="str">
        <f t="shared" ref="Z271:AC271" si="687">Z264</f>
        <v xml:space="preserve"> có hiện trạng là đường nhựa, bê tông xi măng:
- Có bề rộng từ ≥3m đến &lt;5m, cách đường giao thông &gt;600m.
- Có bề rộng &lt;3m, cách đường giao thông &gt; 200m.</v>
      </c>
      <c r="AA271" s="138">
        <f t="shared" si="687"/>
        <v>0</v>
      </c>
      <c r="AB271" s="138">
        <f t="shared" si="687"/>
        <v>0</v>
      </c>
      <c r="AC271" s="138">
        <f t="shared" si="687"/>
        <v>0</v>
      </c>
    </row>
    <row r="272" spans="1:37" ht="31.5">
      <c r="A272" s="135">
        <f t="shared" si="668"/>
        <v>267</v>
      </c>
      <c r="B272" s="135" t="str">
        <f>'Đầu vào (2)'!G267</f>
        <v>BH55DT_D3</v>
      </c>
      <c r="C272" s="111" t="str">
        <f>$B$272</f>
        <v>BH55DT_D3</v>
      </c>
      <c r="D272" s="136" t="str">
        <f>'Đầu vào (2)'!H267</f>
        <v>Xa lộ Hà Nội</v>
      </c>
      <c r="E272" s="136" t="str">
        <f>'Đầu vào (2)'!I267</f>
        <v>Vòng xoay Tam Hiệp</v>
      </c>
      <c r="F272" s="136" t="str">
        <f>'Đầu vào (2)'!J267</f>
        <v>Giáp ranh phường Trấn Biên</v>
      </c>
      <c r="G272" s="141">
        <v>28600</v>
      </c>
      <c r="H272" s="142">
        <v>20000</v>
      </c>
      <c r="I272" s="142">
        <v>17200</v>
      </c>
      <c r="J272" s="128">
        <f>VLOOKUP(C272,'[1]1. MA DO'!$E$5:$AA$1933,23,0)</f>
        <v>1.1299999999999999</v>
      </c>
      <c r="K272" s="129">
        <f t="shared" si="665"/>
        <v>1.1299999999999999</v>
      </c>
      <c r="L272" s="129">
        <f t="shared" si="666"/>
        <v>1.1299999999999999</v>
      </c>
      <c r="M272" s="137">
        <f>'Đầu vào (2)'!K267</f>
        <v>26000</v>
      </c>
      <c r="N272" s="137">
        <f>'Đầu vào (2)'!L267</f>
        <v>10000</v>
      </c>
      <c r="O272" s="137">
        <f>'Đầu vào (2)'!M267</f>
        <v>6000</v>
      </c>
      <c r="P272" s="137">
        <f>'Đầu vào (2)'!N267</f>
        <v>4500</v>
      </c>
      <c r="Q272" s="138">
        <f>VLOOKUP(B272,'[2]Giá đề xuất ODT'!$G$11:$AD$2233,21,0)</f>
        <v>28600</v>
      </c>
      <c r="R272" s="138">
        <f>VLOOKUP(B272,'[2]Giá đề xuất ODT'!$G$11:$AD$2233,22,0)</f>
        <v>11200</v>
      </c>
      <c r="S272" s="138">
        <f>VLOOKUP(B272,'[2]Giá đề xuất ODT'!$G$11:$AD$2233,23,0)</f>
        <v>6700</v>
      </c>
      <c r="T272" s="138">
        <f>VLOOKUP(B272,'[2]Giá đề xuất ODT'!$G$11:$AD$2233,24,0)</f>
        <v>5000</v>
      </c>
      <c r="U272" s="132"/>
      <c r="V272" s="132"/>
      <c r="W272" s="138" t="str">
        <f>D272</f>
        <v>Xa lộ Hà Nội</v>
      </c>
      <c r="X272" s="138" t="str">
        <f>" đoạn từ "&amp;E272</f>
        <v xml:space="preserve"> đoạn từ Vòng xoay Tam Hiệp</v>
      </c>
      <c r="Y272" s="138" t="str">
        <f>" đến "&amp;F272</f>
        <v xml:space="preserve"> đến Giáp ranh phường Trấn Biên</v>
      </c>
      <c r="Z272" s="132"/>
      <c r="AA272" s="132"/>
      <c r="AB272" s="132"/>
      <c r="AC272" s="132"/>
    </row>
    <row r="273" spans="1:37" ht="78.75">
      <c r="A273" s="135">
        <f t="shared" si="668"/>
        <v>268</v>
      </c>
      <c r="B273" s="135" t="str">
        <f t="shared" ref="B273:B278" si="688">B266</f>
        <v>VT2</v>
      </c>
      <c r="C273" s="111" t="str">
        <f t="shared" ref="C273:C278" si="689">$B$272</f>
        <v>BH55DT_D3</v>
      </c>
      <c r="D273" s="143" t="str">
        <f>V273&amp;W273&amp;X273&amp;Y273&amp;Z273&amp;"
"&amp;AA273&amp;"
"
&amp;AB273</f>
        <v>Các tuyến đường giao thông đấu nối trực tiếp ra Xa lộ Hà Nội đoạn từ Vòng xoay Tam Hiệp đến Giáp ranh phường Trấn Biên có hiện trạng là đường nhựa, bê tông xi măng:
- Có bề rộng ≥5m, cách đường giao thông ≤600m.
- Có bề rộng từ ≥3m đến &lt;5m, cách đường giao thông ≤400m.</v>
      </c>
      <c r="E273" s="143"/>
      <c r="F273" s="143"/>
      <c r="G273" s="142">
        <v>11200</v>
      </c>
      <c r="H273" s="142">
        <v>7800</v>
      </c>
      <c r="I273" s="142">
        <v>6700</v>
      </c>
      <c r="J273" s="128">
        <f>VLOOKUP(C273,'[1]1. MA DO'!$E$5:$AA$1933,23,0)</f>
        <v>1.1299999999999999</v>
      </c>
      <c r="K273" s="129">
        <f t="shared" si="665"/>
        <v>1.1299999999999999</v>
      </c>
      <c r="L273" s="129">
        <f t="shared" si="666"/>
        <v>1.1299999999999999</v>
      </c>
      <c r="M273" s="137">
        <f t="shared" ref="M273:M278" si="690">M272</f>
        <v>26000</v>
      </c>
      <c r="N273" s="137">
        <f t="shared" ref="N273:N278" si="691">N272</f>
        <v>10000</v>
      </c>
      <c r="O273" s="137">
        <f t="shared" ref="O273:O278" si="692">O272</f>
        <v>6000</v>
      </c>
      <c r="P273" s="137">
        <f t="shared" ref="P273:P278" si="693">P272</f>
        <v>4500</v>
      </c>
      <c r="Q273" s="138">
        <f t="shared" ref="Q273:Q278" si="694">Q272</f>
        <v>28600</v>
      </c>
      <c r="R273" s="138">
        <f t="shared" ref="R273:R278" si="695">R272</f>
        <v>11200</v>
      </c>
      <c r="S273" s="138">
        <f t="shared" ref="S273:S278" si="696">S272</f>
        <v>6700</v>
      </c>
      <c r="T273" s="138">
        <f t="shared" ref="T273:U278" si="697">T272</f>
        <v>5000</v>
      </c>
      <c r="U273" s="138">
        <f t="shared" si="697"/>
        <v>0</v>
      </c>
      <c r="V273" s="138" t="str">
        <f t="shared" ref="V273:V278" si="698">V266</f>
        <v xml:space="preserve">Các tuyến đường giao thông đấu nối trực tiếp ra </v>
      </c>
      <c r="W273" s="138" t="str">
        <f t="shared" si="681"/>
        <v>Xa lộ Hà Nội</v>
      </c>
      <c r="X273" s="138" t="str">
        <f t="shared" si="681"/>
        <v xml:space="preserve"> đoạn từ Vòng xoay Tam Hiệp</v>
      </c>
      <c r="Y273" s="138" t="str">
        <f t="shared" ref="Y273:Y278" si="699">Y272</f>
        <v xml:space="preserve"> đến Giáp ranh phường Trấn Biên</v>
      </c>
      <c r="Z273" s="138" t="str">
        <f>Z266</f>
        <v xml:space="preserve"> có hiện trạng là đường nhựa, bê tông xi măng:</v>
      </c>
      <c r="AA273" s="138" t="str">
        <f>AA266</f>
        <v>- Có bề rộng ≥5m, cách đường giao thông ≤600m.</v>
      </c>
      <c r="AB273" s="138" t="str">
        <f>AB266</f>
        <v>- Có bề rộng từ ≥3m đến &lt;5m, cách đường giao thông ≤400m.</v>
      </c>
      <c r="AC273" s="138">
        <f>AC266</f>
        <v>0</v>
      </c>
    </row>
    <row r="274" spans="1:37" ht="78.75">
      <c r="A274" s="135">
        <f t="shared" si="668"/>
        <v>269</v>
      </c>
      <c r="B274" s="135" t="str">
        <f t="shared" si="688"/>
        <v>VT3</v>
      </c>
      <c r="C274" s="111" t="str">
        <f t="shared" si="689"/>
        <v>BH55DT_D3</v>
      </c>
      <c r="D274" s="143" t="str">
        <f>V274&amp;W274&amp;X274&amp;Y274&amp;Z274&amp;"
"&amp;AA274&amp;"
"&amp;AB274&amp;"
"&amp;AC274</f>
        <v>Các tuyến đường giao thông đấu nối trực tiếp ra Xa lộ Hà Nội đoạn từ Vòng xoay Tam Hiệp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74" s="143"/>
      <c r="F274" s="143"/>
      <c r="G274" s="142">
        <v>6700</v>
      </c>
      <c r="H274" s="142">
        <v>4700</v>
      </c>
      <c r="I274" s="142">
        <v>4000</v>
      </c>
      <c r="J274" s="128">
        <f>VLOOKUP(C274,'[1]1. MA DO'!$E$5:$AA$1933,23,0)</f>
        <v>1.1299999999999999</v>
      </c>
      <c r="K274" s="129">
        <f t="shared" si="665"/>
        <v>1.1299999999999999</v>
      </c>
      <c r="L274" s="129">
        <f t="shared" si="666"/>
        <v>1.1299999999999999</v>
      </c>
      <c r="M274" s="137">
        <f t="shared" si="690"/>
        <v>26000</v>
      </c>
      <c r="N274" s="137">
        <f t="shared" si="691"/>
        <v>10000</v>
      </c>
      <c r="O274" s="137">
        <f t="shared" si="692"/>
        <v>6000</v>
      </c>
      <c r="P274" s="137">
        <f t="shared" si="693"/>
        <v>4500</v>
      </c>
      <c r="Q274" s="138">
        <f t="shared" si="694"/>
        <v>28600</v>
      </c>
      <c r="R274" s="138">
        <f t="shared" si="695"/>
        <v>11200</v>
      </c>
      <c r="S274" s="138">
        <f t="shared" si="696"/>
        <v>6700</v>
      </c>
      <c r="T274" s="138">
        <f t="shared" si="697"/>
        <v>5000</v>
      </c>
      <c r="U274" s="138">
        <f t="shared" si="697"/>
        <v>0</v>
      </c>
      <c r="V274" s="138" t="str">
        <f t="shared" si="698"/>
        <v xml:space="preserve">Các tuyến đường giao thông đấu nối trực tiếp ra </v>
      </c>
      <c r="W274" s="138" t="str">
        <f t="shared" si="681"/>
        <v>Xa lộ Hà Nội</v>
      </c>
      <c r="X274" s="138" t="str">
        <f t="shared" si="681"/>
        <v xml:space="preserve"> đoạn từ Vòng xoay Tam Hiệp</v>
      </c>
      <c r="Y274" s="138" t="str">
        <f t="shared" si="699"/>
        <v xml:space="preserve"> đến Giáp ranh phường Trấn Biên</v>
      </c>
      <c r="Z274" s="138" t="str">
        <f t="shared" ref="Z274:AC274" si="700">Z267</f>
        <v xml:space="preserve"> có hiện trạng là đường nhựa, bê tông xi măng:</v>
      </c>
      <c r="AA274" s="138" t="str">
        <f t="shared" si="700"/>
        <v>- Có bề rộng ≥5m, cách đường giao thông &gt;600m.</v>
      </c>
      <c r="AB274" s="138" t="str">
        <f t="shared" si="700"/>
        <v>- Có bề rộng từ ≥3m đến &lt;5m, cách đường giao thông từ &gt;400m đến ≤600m.</v>
      </c>
      <c r="AC274" s="138" t="str">
        <f t="shared" si="700"/>
        <v>- Có bề rộng &lt;3m, cách đường giao thông ≤200m.</v>
      </c>
    </row>
    <row r="275" spans="1:37" ht="94.5">
      <c r="A275" s="135">
        <f t="shared" si="668"/>
        <v>270</v>
      </c>
      <c r="B275" s="135" t="str">
        <f t="shared" si="688"/>
        <v>VT4</v>
      </c>
      <c r="C275" s="111" t="str">
        <f t="shared" si="689"/>
        <v>BH55DT_D3</v>
      </c>
      <c r="D275" s="143" t="str">
        <f>V275&amp;W275&amp;X275&amp;Y275&amp;Z275</f>
        <v>Các tuyến đường giao thông đấu nối trực tiếp ra Xa lộ Hà Nội đoạn từ Vòng xoay Tam Hiệp đến Giáp ranh phường Trấn Biên có hiện trạng là đường nhựa, bê tông xi măng:
- Có bề rộng từ ≥3m đến &lt;5m, cách đường giao thông &gt;600m.
- Có bề rộng &lt;3m, cách đường giao thông &gt;200m.</v>
      </c>
      <c r="E275" s="143"/>
      <c r="F275" s="143"/>
      <c r="G275" s="142">
        <v>5000</v>
      </c>
      <c r="H275" s="142">
        <v>3500</v>
      </c>
      <c r="I275" s="142">
        <v>3000</v>
      </c>
      <c r="J275" s="128">
        <f>VLOOKUP(C275,'[1]1. MA DO'!$E$5:$AA$1933,23,0)</f>
        <v>1.1299999999999999</v>
      </c>
      <c r="K275" s="129">
        <f t="shared" si="665"/>
        <v>1.1299999999999999</v>
      </c>
      <c r="L275" s="129">
        <f t="shared" si="666"/>
        <v>1.1299999999999999</v>
      </c>
      <c r="M275" s="137">
        <f t="shared" si="690"/>
        <v>26000</v>
      </c>
      <c r="N275" s="137">
        <f t="shared" si="691"/>
        <v>10000</v>
      </c>
      <c r="O275" s="137">
        <f t="shared" si="692"/>
        <v>6000</v>
      </c>
      <c r="P275" s="137">
        <f t="shared" si="693"/>
        <v>4500</v>
      </c>
      <c r="Q275" s="138">
        <f t="shared" si="694"/>
        <v>28600</v>
      </c>
      <c r="R275" s="138">
        <f t="shared" si="695"/>
        <v>11200</v>
      </c>
      <c r="S275" s="138">
        <f t="shared" si="696"/>
        <v>6700</v>
      </c>
      <c r="T275" s="138">
        <f t="shared" si="697"/>
        <v>5000</v>
      </c>
      <c r="U275" s="138">
        <f t="shared" si="697"/>
        <v>0</v>
      </c>
      <c r="V275" s="138" t="str">
        <f t="shared" si="698"/>
        <v xml:space="preserve">Các tuyến đường giao thông đấu nối trực tiếp ra </v>
      </c>
      <c r="W275" s="138" t="str">
        <f t="shared" si="681"/>
        <v>Xa lộ Hà Nội</v>
      </c>
      <c r="X275" s="138" t="str">
        <f t="shared" si="681"/>
        <v xml:space="preserve"> đoạn từ Vòng xoay Tam Hiệp</v>
      </c>
      <c r="Y275" s="138" t="str">
        <f t="shared" si="699"/>
        <v xml:space="preserve"> đến Giáp ranh phường Trấn Biên</v>
      </c>
      <c r="Z275" s="138" t="str">
        <f t="shared" ref="Z275:AC275" si="701">Z268</f>
        <v xml:space="preserve"> có hiện trạng là đường nhựa, bê tông xi măng:
- Có bề rộng từ ≥3m đến &lt;5m, cách đường giao thông &gt;600m.
- Có bề rộng &lt;3m, cách đường giao thông &gt;200m.</v>
      </c>
      <c r="AA275" s="138">
        <f t="shared" si="701"/>
        <v>0</v>
      </c>
      <c r="AB275" s="138">
        <f t="shared" si="701"/>
        <v>0</v>
      </c>
      <c r="AC275" s="138">
        <f t="shared" si="701"/>
        <v>0</v>
      </c>
    </row>
    <row r="276" spans="1:37" ht="94.5">
      <c r="A276" s="135">
        <f t="shared" si="668"/>
        <v>271</v>
      </c>
      <c r="B276" s="135" t="str">
        <f t="shared" si="688"/>
        <v>VT2*0,8</v>
      </c>
      <c r="C276" s="111" t="str">
        <f t="shared" si="689"/>
        <v>BH55DT_D3</v>
      </c>
      <c r="D276" s="143" t="str">
        <f>V276&amp;W276&amp;X276&amp;Y276&amp;Z276&amp;"
"&amp;AA276&amp;"
"
&amp;AB276</f>
        <v>Các tuyến đường giao thông không đấu nối trực tiếp và thông ra Xa lộ Hà Nội đoạn từ Vòng xoay Tam Hiệp đến Giáp ranh phường Trấn Biên có hiện trạng là đường nhựa, bê tông xi măng:
- Có bề rộng ≥5m, cách đường giao thông ≤600m.
- Có bề rộng từ ≥3m đến &lt;5m, cách đường giao thông ≤400m.</v>
      </c>
      <c r="E276" s="143"/>
      <c r="F276" s="143"/>
      <c r="G276" s="142">
        <v>10100</v>
      </c>
      <c r="H276" s="142">
        <v>7100</v>
      </c>
      <c r="I276" s="142">
        <v>6100</v>
      </c>
      <c r="J276" s="128">
        <f>VLOOKUP(C276,'[1]1. MA DO'!$E$5:$AA$1933,23,0)</f>
        <v>1.1299999999999999</v>
      </c>
      <c r="K276" s="129">
        <f t="shared" si="665"/>
        <v>1.1299999999999999</v>
      </c>
      <c r="L276" s="129">
        <f t="shared" si="666"/>
        <v>1.1299999999999999</v>
      </c>
      <c r="M276" s="137">
        <f t="shared" si="690"/>
        <v>26000</v>
      </c>
      <c r="N276" s="137">
        <f t="shared" si="691"/>
        <v>10000</v>
      </c>
      <c r="O276" s="137">
        <f t="shared" si="692"/>
        <v>6000</v>
      </c>
      <c r="P276" s="137">
        <f t="shared" si="693"/>
        <v>4500</v>
      </c>
      <c r="Q276" s="138">
        <f t="shared" si="694"/>
        <v>28600</v>
      </c>
      <c r="R276" s="138">
        <f t="shared" si="695"/>
        <v>11200</v>
      </c>
      <c r="S276" s="138">
        <f t="shared" si="696"/>
        <v>6700</v>
      </c>
      <c r="T276" s="138">
        <f t="shared" si="697"/>
        <v>5000</v>
      </c>
      <c r="U276" s="138">
        <f t="shared" si="697"/>
        <v>0</v>
      </c>
      <c r="V276" s="138" t="str">
        <f t="shared" si="698"/>
        <v xml:space="preserve">Các tuyến đường giao thông không đấu nối trực tiếp và thông ra </v>
      </c>
      <c r="W276" s="138" t="str">
        <f t="shared" si="681"/>
        <v>Xa lộ Hà Nội</v>
      </c>
      <c r="X276" s="138" t="str">
        <f t="shared" si="681"/>
        <v xml:space="preserve"> đoạn từ Vòng xoay Tam Hiệp</v>
      </c>
      <c r="Y276" s="138" t="str">
        <f t="shared" si="699"/>
        <v xml:space="preserve"> đến Giáp ranh phường Trấn Biên</v>
      </c>
      <c r="Z276" s="138" t="str">
        <f t="shared" ref="Z276:AC276" si="702">Z269</f>
        <v xml:space="preserve"> có hiện trạng là đường nhựa, bê tông xi măng:</v>
      </c>
      <c r="AA276" s="138" t="str">
        <f t="shared" si="702"/>
        <v>- Có bề rộng ≥5m, cách đường giao thông ≤600m.</v>
      </c>
      <c r="AB276" s="138" t="str">
        <f t="shared" si="702"/>
        <v>- Có bề rộng từ ≥3m đến &lt;5m, cách đường giao thông ≤400m.</v>
      </c>
      <c r="AC276" s="138">
        <f t="shared" si="702"/>
        <v>0</v>
      </c>
      <c r="AD276" s="90"/>
      <c r="AE276" s="90"/>
      <c r="AF276" s="90"/>
      <c r="AG276" s="90"/>
      <c r="AH276" s="90"/>
      <c r="AI276" s="90"/>
      <c r="AJ276" s="90"/>
      <c r="AK276" s="90"/>
    </row>
    <row r="277" spans="1:37" ht="94.5">
      <c r="A277" s="135">
        <f t="shared" si="668"/>
        <v>272</v>
      </c>
      <c r="B277" s="135" t="str">
        <f t="shared" si="688"/>
        <v>VT3*0,8</v>
      </c>
      <c r="C277" s="111" t="str">
        <f t="shared" si="689"/>
        <v>BH55DT_D3</v>
      </c>
      <c r="D277" s="143" t="str">
        <f>V277&amp;W277&amp;X277&amp;Y277&amp;Z277&amp;"
"&amp;AA277&amp;"
"
&amp;AB277&amp;"
"&amp;AC277</f>
        <v>Các tuyến đường giao thông không đấu nối trực tiếp và thông ra Xa lộ Hà Nội đoạn từ Vòng xoay Tam Hiệp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E277" s="143"/>
      <c r="F277" s="143"/>
      <c r="G277" s="142">
        <v>6000</v>
      </c>
      <c r="H277" s="142">
        <v>4200</v>
      </c>
      <c r="I277" s="142">
        <v>3600</v>
      </c>
      <c r="J277" s="128">
        <f>VLOOKUP(C277,'[1]1. MA DO'!$E$5:$AA$1933,23,0)</f>
        <v>1.1299999999999999</v>
      </c>
      <c r="K277" s="129">
        <f t="shared" si="665"/>
        <v>1.1299999999999999</v>
      </c>
      <c r="L277" s="129">
        <f t="shared" si="666"/>
        <v>1.1299999999999999</v>
      </c>
      <c r="M277" s="137">
        <f t="shared" si="690"/>
        <v>26000</v>
      </c>
      <c r="N277" s="137">
        <f t="shared" si="691"/>
        <v>10000</v>
      </c>
      <c r="O277" s="137">
        <f t="shared" si="692"/>
        <v>6000</v>
      </c>
      <c r="P277" s="137">
        <f t="shared" si="693"/>
        <v>4500</v>
      </c>
      <c r="Q277" s="138">
        <f t="shared" si="694"/>
        <v>28600</v>
      </c>
      <c r="R277" s="138">
        <f t="shared" si="695"/>
        <v>11200</v>
      </c>
      <c r="S277" s="138">
        <f t="shared" si="696"/>
        <v>6700</v>
      </c>
      <c r="T277" s="138">
        <f t="shared" si="697"/>
        <v>5000</v>
      </c>
      <c r="U277" s="138">
        <f t="shared" si="697"/>
        <v>0</v>
      </c>
      <c r="V277" s="138" t="str">
        <f t="shared" si="698"/>
        <v xml:space="preserve">Các tuyến đường giao thông không đấu nối trực tiếp và thông ra </v>
      </c>
      <c r="W277" s="138" t="str">
        <f t="shared" si="681"/>
        <v>Xa lộ Hà Nội</v>
      </c>
      <c r="X277" s="138" t="str">
        <f t="shared" si="681"/>
        <v xml:space="preserve"> đoạn từ Vòng xoay Tam Hiệp</v>
      </c>
      <c r="Y277" s="138" t="str">
        <f t="shared" si="699"/>
        <v xml:space="preserve"> đến Giáp ranh phường Trấn Biên</v>
      </c>
      <c r="Z277" s="138" t="str">
        <f t="shared" ref="Z277:AC277" si="703">Z270</f>
        <v xml:space="preserve"> có hiện trạng là đường nhựa, bê tông xi măng:</v>
      </c>
      <c r="AA277" s="138" t="str">
        <f t="shared" si="703"/>
        <v>- Có bề rộng ≥5m, cách đường giao thông &gt;600m.</v>
      </c>
      <c r="AB277" s="138" t="str">
        <f t="shared" si="703"/>
        <v>- Có bề rộng từ ≥3m đến &lt;5m, cách đường giao thông từ &gt;400m đến ≤600m.</v>
      </c>
      <c r="AC277" s="138" t="str">
        <f t="shared" si="703"/>
        <v>- Có bề rộng &lt;3m, cách đường giao thông ≤200m.</v>
      </c>
      <c r="AD277" s="90"/>
      <c r="AE277" s="90"/>
      <c r="AF277" s="90"/>
      <c r="AG277" s="90"/>
      <c r="AH277" s="90"/>
      <c r="AI277" s="90"/>
      <c r="AJ277" s="90"/>
      <c r="AK277" s="90"/>
    </row>
    <row r="278" spans="1:37" ht="94.5">
      <c r="A278" s="135">
        <f t="shared" si="668"/>
        <v>273</v>
      </c>
      <c r="B278" s="135" t="str">
        <f t="shared" si="688"/>
        <v>VT4*0,8</v>
      </c>
      <c r="C278" s="111" t="str">
        <f t="shared" si="689"/>
        <v>BH55DT_D3</v>
      </c>
      <c r="D278" s="143" t="str">
        <f>V278&amp;W278&amp;X278&amp;Y278&amp;Z278</f>
        <v>Các tuyến đường giao thông không đấu nối trực tiếp và thông ra Xa lộ Hà Nội đoạn từ Vòng xoay Tam Hiệp đến Giáp ranh phường Trấn Biên có hiện trạng là đường nhựa, bê tông xi măng:
- Có bề rộng từ ≥3m đến &lt;5m, cách đường giao thông &gt;600m.
- Có bề rộng &lt;3m, cách đường giao thông &gt; 200m.</v>
      </c>
      <c r="E278" s="143"/>
      <c r="F278" s="143"/>
      <c r="G278" s="142">
        <v>4500</v>
      </c>
      <c r="H278" s="142">
        <v>3200</v>
      </c>
      <c r="I278" s="142">
        <v>2700</v>
      </c>
      <c r="J278" s="128">
        <f>VLOOKUP(C278,'[1]1. MA DO'!$E$5:$AA$1933,23,0)</f>
        <v>1.1299999999999999</v>
      </c>
      <c r="K278" s="129">
        <f t="shared" si="665"/>
        <v>1.1299999999999999</v>
      </c>
      <c r="L278" s="129">
        <f t="shared" si="666"/>
        <v>1.1299999999999999</v>
      </c>
      <c r="M278" s="137">
        <f t="shared" si="690"/>
        <v>26000</v>
      </c>
      <c r="N278" s="137">
        <f t="shared" si="691"/>
        <v>10000</v>
      </c>
      <c r="O278" s="137">
        <f t="shared" si="692"/>
        <v>6000</v>
      </c>
      <c r="P278" s="137">
        <f t="shared" si="693"/>
        <v>4500</v>
      </c>
      <c r="Q278" s="138">
        <f t="shared" si="694"/>
        <v>28600</v>
      </c>
      <c r="R278" s="138">
        <f t="shared" si="695"/>
        <v>11200</v>
      </c>
      <c r="S278" s="138">
        <f t="shared" si="696"/>
        <v>6700</v>
      </c>
      <c r="T278" s="138">
        <f t="shared" si="697"/>
        <v>5000</v>
      </c>
      <c r="U278" s="138">
        <f t="shared" si="697"/>
        <v>0</v>
      </c>
      <c r="V278" s="138" t="str">
        <f t="shared" si="698"/>
        <v xml:space="preserve">Các tuyến đường giao thông không đấu nối trực tiếp và thông ra </v>
      </c>
      <c r="W278" s="138" t="str">
        <f t="shared" si="681"/>
        <v>Xa lộ Hà Nội</v>
      </c>
      <c r="X278" s="138" t="str">
        <f t="shared" si="681"/>
        <v xml:space="preserve"> đoạn từ Vòng xoay Tam Hiệp</v>
      </c>
      <c r="Y278" s="138" t="str">
        <f t="shared" si="699"/>
        <v xml:space="preserve"> đến Giáp ranh phường Trấn Biên</v>
      </c>
      <c r="Z278" s="138" t="str">
        <f t="shared" ref="Z278:AC278" si="704">Z271</f>
        <v xml:space="preserve"> có hiện trạng là đường nhựa, bê tông xi măng:
- Có bề rộng từ ≥3m đến &lt;5m, cách đường giao thông &gt;600m.
- Có bề rộng &lt;3m, cách đường giao thông &gt; 200m.</v>
      </c>
      <c r="AA278" s="138">
        <f t="shared" si="704"/>
        <v>0</v>
      </c>
      <c r="AB278" s="138">
        <f t="shared" si="704"/>
        <v>0</v>
      </c>
      <c r="AC278" s="138">
        <f t="shared" si="704"/>
        <v>0</v>
      </c>
      <c r="AD278" s="90"/>
      <c r="AE278" s="90"/>
      <c r="AF278" s="90"/>
      <c r="AG278" s="90"/>
      <c r="AH278" s="90"/>
      <c r="AI278" s="90"/>
      <c r="AJ278" s="90"/>
      <c r="AK278" s="90"/>
    </row>
    <row r="279" spans="1:37" ht="31.5">
      <c r="A279" s="135">
        <f t="shared" si="668"/>
        <v>274</v>
      </c>
      <c r="B279" s="135" t="str">
        <f>'Đầu vào (2)'!G274</f>
        <v>BH35DT</v>
      </c>
      <c r="C279" s="111" t="str">
        <f>$B$279</f>
        <v>BH35DT</v>
      </c>
      <c r="D279" s="136" t="str">
        <f>'Đầu vào (2)'!H274</f>
        <v>Đường Huỳnh Văn Hớn</v>
      </c>
      <c r="E279" s="136" t="str">
        <f>'Đầu vào (2)'!I274</f>
        <v>Giáp ranh phường Trấn Biên</v>
      </c>
      <c r="F279" s="136" t="str">
        <f>'Đầu vào (2)'!J274</f>
        <v>Đường Phạm Văn Thuận</v>
      </c>
      <c r="G279" s="141">
        <v>25400</v>
      </c>
      <c r="H279" s="142">
        <v>17800</v>
      </c>
      <c r="I279" s="142">
        <v>15200</v>
      </c>
      <c r="J279" s="128">
        <f>VLOOKUP(C279,'[1]1. MA DO'!$E$5:$AA$1933,23,0)</f>
        <v>1.1399999999999999</v>
      </c>
      <c r="K279" s="129">
        <f t="shared" si="665"/>
        <v>1.1399999999999999</v>
      </c>
      <c r="L279" s="129">
        <f t="shared" si="666"/>
        <v>1.1399999999999999</v>
      </c>
      <c r="M279" s="137">
        <f>'Đầu vào (2)'!K274</f>
        <v>20000</v>
      </c>
      <c r="N279" s="137">
        <f>'Đầu vào (2)'!L274</f>
        <v>11000</v>
      </c>
      <c r="O279" s="137">
        <f>'Đầu vào (2)'!M274</f>
        <v>8000</v>
      </c>
      <c r="P279" s="137">
        <f>'Đầu vào (2)'!N274</f>
        <v>4500</v>
      </c>
      <c r="Q279" s="138">
        <f>VLOOKUP(B279,'[2]Giá đề xuất ODT'!$G$11:$AD$2233,21,0)</f>
        <v>25400</v>
      </c>
      <c r="R279" s="138">
        <f>VLOOKUP(B279,'[2]Giá đề xuất ODT'!$G$11:$AD$2233,22,0)</f>
        <v>14000</v>
      </c>
      <c r="S279" s="138">
        <f>VLOOKUP(B279,'[2]Giá đề xuất ODT'!$G$11:$AD$2233,23,0)</f>
        <v>10200</v>
      </c>
      <c r="T279" s="138">
        <f>VLOOKUP(B279,'[2]Giá đề xuất ODT'!$G$11:$AD$2233,24,0)</f>
        <v>5700</v>
      </c>
      <c r="U279" s="132"/>
      <c r="V279" s="132"/>
      <c r="W279" s="138" t="str">
        <f>D279</f>
        <v>Đường Huỳnh Văn Hớn</v>
      </c>
      <c r="X279" s="138" t="str">
        <f>" đoạn từ "&amp;E279</f>
        <v xml:space="preserve"> đoạn từ Giáp ranh phường Trấn Biên</v>
      </c>
      <c r="Y279" s="138" t="str">
        <f>" đến "&amp;F279</f>
        <v xml:space="preserve"> đến Đường Phạm Văn Thuận</v>
      </c>
      <c r="Z279" s="132"/>
      <c r="AA279" s="132"/>
      <c r="AB279" s="132"/>
      <c r="AC279" s="132"/>
    </row>
    <row r="280" spans="1:37" ht="78.75">
      <c r="A280" s="135">
        <f t="shared" si="668"/>
        <v>275</v>
      </c>
      <c r="B280" s="135" t="str">
        <f t="shared" ref="B280:B285" si="705">B273</f>
        <v>VT2</v>
      </c>
      <c r="C280" s="111" t="str">
        <f t="shared" ref="C280:C285" si="706">$B$279</f>
        <v>BH35DT</v>
      </c>
      <c r="D280" s="143" t="str">
        <f>V280&amp;W280&amp;X280&amp;Y280&amp;Z280&amp;"
"&amp;AA280&amp;"
"
&amp;AB280</f>
        <v>Các tuyến đường giao thông đấu nối trực tiếp ra Đường Huỳnh Văn Hớn đoạn từ Giáp ranh phường Trấn Biên đến Đường Phạm Văn Thuận có hiện trạng là đường nhựa, bê tông xi măng:
- Có bề rộng ≥5m, cách đường giao thông ≤600m.
- Có bề rộng từ ≥3m đến &lt;5m, cách đường giao thông ≤400m.</v>
      </c>
      <c r="E280" s="143"/>
      <c r="F280" s="143"/>
      <c r="G280" s="142">
        <v>14000</v>
      </c>
      <c r="H280" s="142">
        <v>9800</v>
      </c>
      <c r="I280" s="142">
        <v>8400</v>
      </c>
      <c r="J280" s="128">
        <f>VLOOKUP(C280,'[1]1. MA DO'!$E$5:$AA$1933,23,0)</f>
        <v>1.1399999999999999</v>
      </c>
      <c r="K280" s="129">
        <f t="shared" si="665"/>
        <v>1.1399999999999999</v>
      </c>
      <c r="L280" s="129">
        <f t="shared" si="666"/>
        <v>1.1399999999999999</v>
      </c>
      <c r="M280" s="137">
        <f t="shared" ref="M280:M285" si="707">M279</f>
        <v>20000</v>
      </c>
      <c r="N280" s="137">
        <f t="shared" ref="N280:N285" si="708">N279</f>
        <v>11000</v>
      </c>
      <c r="O280" s="137">
        <f t="shared" ref="O280:O285" si="709">O279</f>
        <v>8000</v>
      </c>
      <c r="P280" s="137">
        <f t="shared" ref="P280:P285" si="710">P279</f>
        <v>4500</v>
      </c>
      <c r="Q280" s="138">
        <f t="shared" ref="Q280:Q285" si="711">Q279</f>
        <v>25400</v>
      </c>
      <c r="R280" s="138">
        <f t="shared" ref="R280:R285" si="712">R279</f>
        <v>14000</v>
      </c>
      <c r="S280" s="138">
        <f t="shared" ref="S280:S285" si="713">S279</f>
        <v>10200</v>
      </c>
      <c r="T280" s="138">
        <f t="shared" ref="T280:U285" si="714">T279</f>
        <v>5700</v>
      </c>
      <c r="U280" s="138">
        <f t="shared" si="714"/>
        <v>0</v>
      </c>
      <c r="V280" s="138" t="str">
        <f t="shared" ref="V280:V285" si="715">V273</f>
        <v xml:space="preserve">Các tuyến đường giao thông đấu nối trực tiếp ra </v>
      </c>
      <c r="W280" s="138" t="str">
        <f t="shared" si="681"/>
        <v>Đường Huỳnh Văn Hớn</v>
      </c>
      <c r="X280" s="138" t="str">
        <f t="shared" si="681"/>
        <v xml:space="preserve"> đoạn từ Giáp ranh phường Trấn Biên</v>
      </c>
      <c r="Y280" s="138" t="str">
        <f t="shared" ref="Y280:Y285" si="716">Y279</f>
        <v xml:space="preserve"> đến Đường Phạm Văn Thuận</v>
      </c>
      <c r="Z280" s="138" t="str">
        <f>Z273</f>
        <v xml:space="preserve"> có hiện trạng là đường nhựa, bê tông xi măng:</v>
      </c>
      <c r="AA280" s="138" t="str">
        <f>AA273</f>
        <v>- Có bề rộng ≥5m, cách đường giao thông ≤600m.</v>
      </c>
      <c r="AB280" s="138" t="str">
        <f>AB273</f>
        <v>- Có bề rộng từ ≥3m đến &lt;5m, cách đường giao thông ≤400m.</v>
      </c>
      <c r="AC280" s="138">
        <f>AC273</f>
        <v>0</v>
      </c>
    </row>
    <row r="281" spans="1:37" ht="78.75">
      <c r="A281" s="135">
        <f t="shared" si="668"/>
        <v>276</v>
      </c>
      <c r="B281" s="135" t="str">
        <f t="shared" si="705"/>
        <v>VT3</v>
      </c>
      <c r="C281" s="111" t="str">
        <f t="shared" si="706"/>
        <v>BH35DT</v>
      </c>
      <c r="D281" s="143" t="str">
        <f>V281&amp;W281&amp;X281&amp;Y281&amp;Z281&amp;"
"&amp;AA281&amp;"
"&amp;AB281&amp;"
"&amp;AC281</f>
        <v>Các tuyến đường giao thông đấu nối trực tiếp ra Đường Huỳnh Văn Hớn đoạn từ Giáp ranh phường Trấn Biên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281" s="143"/>
      <c r="F281" s="143"/>
      <c r="G281" s="142">
        <v>10200</v>
      </c>
      <c r="H281" s="142">
        <v>7100</v>
      </c>
      <c r="I281" s="142">
        <v>6100</v>
      </c>
      <c r="J281" s="128">
        <f>VLOOKUP(C281,'[1]1. MA DO'!$E$5:$AA$1933,23,0)</f>
        <v>1.1399999999999999</v>
      </c>
      <c r="K281" s="129">
        <f t="shared" si="665"/>
        <v>1.1399999999999999</v>
      </c>
      <c r="L281" s="129">
        <f t="shared" si="666"/>
        <v>1.1399999999999999</v>
      </c>
      <c r="M281" s="137">
        <f t="shared" si="707"/>
        <v>20000</v>
      </c>
      <c r="N281" s="137">
        <f t="shared" si="708"/>
        <v>11000</v>
      </c>
      <c r="O281" s="137">
        <f t="shared" si="709"/>
        <v>8000</v>
      </c>
      <c r="P281" s="137">
        <f t="shared" si="710"/>
        <v>4500</v>
      </c>
      <c r="Q281" s="138">
        <f t="shared" si="711"/>
        <v>25400</v>
      </c>
      <c r="R281" s="138">
        <f t="shared" si="712"/>
        <v>14000</v>
      </c>
      <c r="S281" s="138">
        <f t="shared" si="713"/>
        <v>10200</v>
      </c>
      <c r="T281" s="138">
        <f t="shared" si="714"/>
        <v>5700</v>
      </c>
      <c r="U281" s="138">
        <f t="shared" si="714"/>
        <v>0</v>
      </c>
      <c r="V281" s="138" t="str">
        <f t="shared" si="715"/>
        <v xml:space="preserve">Các tuyến đường giao thông đấu nối trực tiếp ra </v>
      </c>
      <c r="W281" s="138" t="str">
        <f t="shared" si="681"/>
        <v>Đường Huỳnh Văn Hớn</v>
      </c>
      <c r="X281" s="138" t="str">
        <f t="shared" si="681"/>
        <v xml:space="preserve"> đoạn từ Giáp ranh phường Trấn Biên</v>
      </c>
      <c r="Y281" s="138" t="str">
        <f t="shared" si="716"/>
        <v xml:space="preserve"> đến Đường Phạm Văn Thuận</v>
      </c>
      <c r="Z281" s="138" t="str">
        <f t="shared" ref="Z281:AC281" si="717">Z274</f>
        <v xml:space="preserve"> có hiện trạng là đường nhựa, bê tông xi măng:</v>
      </c>
      <c r="AA281" s="138" t="str">
        <f t="shared" si="717"/>
        <v>- Có bề rộng ≥5m, cách đường giao thông &gt;600m.</v>
      </c>
      <c r="AB281" s="138" t="str">
        <f t="shared" si="717"/>
        <v>- Có bề rộng từ ≥3m đến &lt;5m, cách đường giao thông từ &gt;400m đến ≤600m.</v>
      </c>
      <c r="AC281" s="138" t="str">
        <f t="shared" si="717"/>
        <v>- Có bề rộng &lt;3m, cách đường giao thông ≤200m.</v>
      </c>
    </row>
    <row r="282" spans="1:37" ht="94.5">
      <c r="A282" s="135">
        <f t="shared" si="668"/>
        <v>277</v>
      </c>
      <c r="B282" s="135" t="str">
        <f t="shared" si="705"/>
        <v>VT4</v>
      </c>
      <c r="C282" s="111" t="str">
        <f t="shared" si="706"/>
        <v>BH35DT</v>
      </c>
      <c r="D282" s="143" t="str">
        <f>V282&amp;W282&amp;X282&amp;Y282&amp;Z282</f>
        <v>Các tuyến đường giao thông đấu nối trực tiếp ra Đường Huỳnh Văn Hớn đoạn từ Giáp ranh phường Trấn Biên đến Đường Phạm Văn Thuận có hiện trạng là đường nhựa, bê tông xi măng:
- Có bề rộng từ ≥3m đến &lt;5m, cách đường giao thông &gt;600m.
- Có bề rộng &lt;3m, cách đường giao thông &gt;200m.</v>
      </c>
      <c r="E282" s="143"/>
      <c r="F282" s="143"/>
      <c r="G282" s="142">
        <v>5700</v>
      </c>
      <c r="H282" s="142">
        <v>4000</v>
      </c>
      <c r="I282" s="142">
        <v>3400</v>
      </c>
      <c r="J282" s="128">
        <f>VLOOKUP(C282,'[1]1. MA DO'!$E$5:$AA$1933,23,0)</f>
        <v>1.1399999999999999</v>
      </c>
      <c r="K282" s="129">
        <f t="shared" si="665"/>
        <v>1.1399999999999999</v>
      </c>
      <c r="L282" s="129">
        <f t="shared" si="666"/>
        <v>1.1399999999999999</v>
      </c>
      <c r="M282" s="137">
        <f t="shared" si="707"/>
        <v>20000</v>
      </c>
      <c r="N282" s="137">
        <f t="shared" si="708"/>
        <v>11000</v>
      </c>
      <c r="O282" s="137">
        <f t="shared" si="709"/>
        <v>8000</v>
      </c>
      <c r="P282" s="137">
        <f t="shared" si="710"/>
        <v>4500</v>
      </c>
      <c r="Q282" s="138">
        <f t="shared" si="711"/>
        <v>25400</v>
      </c>
      <c r="R282" s="138">
        <f t="shared" si="712"/>
        <v>14000</v>
      </c>
      <c r="S282" s="138">
        <f t="shared" si="713"/>
        <v>10200</v>
      </c>
      <c r="T282" s="138">
        <f t="shared" si="714"/>
        <v>5700</v>
      </c>
      <c r="U282" s="138">
        <f t="shared" si="714"/>
        <v>0</v>
      </c>
      <c r="V282" s="138" t="str">
        <f t="shared" si="715"/>
        <v xml:space="preserve">Các tuyến đường giao thông đấu nối trực tiếp ra </v>
      </c>
      <c r="W282" s="138" t="str">
        <f t="shared" si="681"/>
        <v>Đường Huỳnh Văn Hớn</v>
      </c>
      <c r="X282" s="138" t="str">
        <f t="shared" si="681"/>
        <v xml:space="preserve"> đoạn từ Giáp ranh phường Trấn Biên</v>
      </c>
      <c r="Y282" s="138" t="str">
        <f t="shared" si="716"/>
        <v xml:space="preserve"> đến Đường Phạm Văn Thuận</v>
      </c>
      <c r="Z282" s="138" t="str">
        <f t="shared" ref="Z282:AC282" si="718">Z275</f>
        <v xml:space="preserve"> có hiện trạng là đường nhựa, bê tông xi măng:
- Có bề rộng từ ≥3m đến &lt;5m, cách đường giao thông &gt;600m.
- Có bề rộng &lt;3m, cách đường giao thông &gt;200m.</v>
      </c>
      <c r="AA282" s="138">
        <f t="shared" si="718"/>
        <v>0</v>
      </c>
      <c r="AB282" s="138">
        <f t="shared" si="718"/>
        <v>0</v>
      </c>
      <c r="AC282" s="138">
        <f t="shared" si="718"/>
        <v>0</v>
      </c>
    </row>
    <row r="283" spans="1:37" ht="94.5">
      <c r="A283" s="135">
        <f t="shared" si="668"/>
        <v>278</v>
      </c>
      <c r="B283" s="135" t="str">
        <f t="shared" si="705"/>
        <v>VT2*0,8</v>
      </c>
      <c r="C283" s="111" t="str">
        <f t="shared" si="706"/>
        <v>BH35DT</v>
      </c>
      <c r="D283" s="143" t="str">
        <f>V283&amp;W283&amp;X283&amp;Y283&amp;Z283&amp;"
"&amp;AA283&amp;"
"
&amp;AB283</f>
        <v>Các tuyến đường giao thông không đấu nối trực tiếp và thông ra Đường Huỳnh Văn Hớn đoạn từ Giáp ranh phường Trấn Biên đến Đường Phạm Văn Thuận có hiện trạng là đường nhựa, bê tông xi măng:
- Có bề rộng ≥5m, cách đường giao thông ≤600m.
- Có bề rộng từ ≥3m đến &lt;5m, cách đường giao thông ≤400m.</v>
      </c>
      <c r="E283" s="143"/>
      <c r="F283" s="143"/>
      <c r="G283" s="142">
        <v>12600</v>
      </c>
      <c r="H283" s="142">
        <v>8800</v>
      </c>
      <c r="I283" s="142">
        <v>7600</v>
      </c>
      <c r="J283" s="128">
        <f>VLOOKUP(C283,'[1]1. MA DO'!$E$5:$AA$1933,23,0)</f>
        <v>1.1399999999999999</v>
      </c>
      <c r="K283" s="129">
        <f t="shared" si="665"/>
        <v>1.1399999999999999</v>
      </c>
      <c r="L283" s="129">
        <f t="shared" si="666"/>
        <v>1.1399999999999999</v>
      </c>
      <c r="M283" s="137">
        <f t="shared" si="707"/>
        <v>20000</v>
      </c>
      <c r="N283" s="137">
        <f t="shared" si="708"/>
        <v>11000</v>
      </c>
      <c r="O283" s="137">
        <f t="shared" si="709"/>
        <v>8000</v>
      </c>
      <c r="P283" s="137">
        <f t="shared" si="710"/>
        <v>4500</v>
      </c>
      <c r="Q283" s="138">
        <f t="shared" si="711"/>
        <v>25400</v>
      </c>
      <c r="R283" s="138">
        <f t="shared" si="712"/>
        <v>14000</v>
      </c>
      <c r="S283" s="138">
        <f t="shared" si="713"/>
        <v>10200</v>
      </c>
      <c r="T283" s="138">
        <f t="shared" si="714"/>
        <v>5700</v>
      </c>
      <c r="U283" s="138">
        <f t="shared" si="714"/>
        <v>0</v>
      </c>
      <c r="V283" s="138" t="str">
        <f t="shared" si="715"/>
        <v xml:space="preserve">Các tuyến đường giao thông không đấu nối trực tiếp và thông ra </v>
      </c>
      <c r="W283" s="138" t="str">
        <f t="shared" si="681"/>
        <v>Đường Huỳnh Văn Hớn</v>
      </c>
      <c r="X283" s="138" t="str">
        <f t="shared" si="681"/>
        <v xml:space="preserve"> đoạn từ Giáp ranh phường Trấn Biên</v>
      </c>
      <c r="Y283" s="138" t="str">
        <f t="shared" si="716"/>
        <v xml:space="preserve"> đến Đường Phạm Văn Thuận</v>
      </c>
      <c r="Z283" s="138" t="str">
        <f t="shared" ref="Z283:AC283" si="719">Z276</f>
        <v xml:space="preserve"> có hiện trạng là đường nhựa, bê tông xi măng:</v>
      </c>
      <c r="AA283" s="138" t="str">
        <f t="shared" si="719"/>
        <v>- Có bề rộng ≥5m, cách đường giao thông ≤600m.</v>
      </c>
      <c r="AB283" s="138" t="str">
        <f t="shared" si="719"/>
        <v>- Có bề rộng từ ≥3m đến &lt;5m, cách đường giao thông ≤400m.</v>
      </c>
      <c r="AC283" s="138">
        <f t="shared" si="719"/>
        <v>0</v>
      </c>
    </row>
    <row r="284" spans="1:37" ht="94.5">
      <c r="A284" s="135">
        <f t="shared" si="668"/>
        <v>279</v>
      </c>
      <c r="B284" s="135" t="str">
        <f t="shared" si="705"/>
        <v>VT3*0,8</v>
      </c>
      <c r="C284" s="111" t="str">
        <f t="shared" si="706"/>
        <v>BH35DT</v>
      </c>
      <c r="D284" s="143" t="str">
        <f>V284&amp;W284&amp;X284&amp;Y284&amp;Z284&amp;"
"&amp;AA284&amp;"
"
&amp;AB284&amp;"
"&amp;AC284</f>
        <v>Các tuyến đường giao thông không đấu nối trực tiếp và thông ra Đường Huỳnh Văn Hớn đoạn từ Giáp ranh phường Trấn Biên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E284" s="143"/>
      <c r="F284" s="143"/>
      <c r="G284" s="142">
        <v>9200</v>
      </c>
      <c r="H284" s="142">
        <v>6400</v>
      </c>
      <c r="I284" s="142">
        <v>5500</v>
      </c>
      <c r="J284" s="128">
        <f>VLOOKUP(C284,'[1]1. MA DO'!$E$5:$AA$1933,23,0)</f>
        <v>1.1399999999999999</v>
      </c>
      <c r="K284" s="129">
        <f t="shared" si="665"/>
        <v>1.1399999999999999</v>
      </c>
      <c r="L284" s="129">
        <f t="shared" si="666"/>
        <v>1.1399999999999999</v>
      </c>
      <c r="M284" s="137">
        <f t="shared" si="707"/>
        <v>20000</v>
      </c>
      <c r="N284" s="137">
        <f t="shared" si="708"/>
        <v>11000</v>
      </c>
      <c r="O284" s="137">
        <f t="shared" si="709"/>
        <v>8000</v>
      </c>
      <c r="P284" s="137">
        <f t="shared" si="710"/>
        <v>4500</v>
      </c>
      <c r="Q284" s="138">
        <f t="shared" si="711"/>
        <v>25400</v>
      </c>
      <c r="R284" s="138">
        <f t="shared" si="712"/>
        <v>14000</v>
      </c>
      <c r="S284" s="138">
        <f t="shared" si="713"/>
        <v>10200</v>
      </c>
      <c r="T284" s="138">
        <f t="shared" si="714"/>
        <v>5700</v>
      </c>
      <c r="U284" s="138">
        <f t="shared" si="714"/>
        <v>0</v>
      </c>
      <c r="V284" s="138" t="str">
        <f t="shared" si="715"/>
        <v xml:space="preserve">Các tuyến đường giao thông không đấu nối trực tiếp và thông ra </v>
      </c>
      <c r="W284" s="138" t="str">
        <f t="shared" si="681"/>
        <v>Đường Huỳnh Văn Hớn</v>
      </c>
      <c r="X284" s="138" t="str">
        <f t="shared" si="681"/>
        <v xml:space="preserve"> đoạn từ Giáp ranh phường Trấn Biên</v>
      </c>
      <c r="Y284" s="138" t="str">
        <f t="shared" si="716"/>
        <v xml:space="preserve"> đến Đường Phạm Văn Thuận</v>
      </c>
      <c r="Z284" s="138" t="str">
        <f t="shared" ref="Z284:AC284" si="720">Z277</f>
        <v xml:space="preserve"> có hiện trạng là đường nhựa, bê tông xi măng:</v>
      </c>
      <c r="AA284" s="138" t="str">
        <f t="shared" si="720"/>
        <v>- Có bề rộng ≥5m, cách đường giao thông &gt;600m.</v>
      </c>
      <c r="AB284" s="138" t="str">
        <f t="shared" si="720"/>
        <v>- Có bề rộng từ ≥3m đến &lt;5m, cách đường giao thông từ &gt;400m đến ≤600m.</v>
      </c>
      <c r="AC284" s="138" t="str">
        <f t="shared" si="720"/>
        <v>- Có bề rộng &lt;3m, cách đường giao thông ≤200m.</v>
      </c>
    </row>
    <row r="285" spans="1:37" ht="94.5">
      <c r="A285" s="135">
        <f t="shared" si="668"/>
        <v>280</v>
      </c>
      <c r="B285" s="135" t="str">
        <f t="shared" si="705"/>
        <v>VT4*0,8</v>
      </c>
      <c r="C285" s="111" t="str">
        <f t="shared" si="706"/>
        <v>BH35DT</v>
      </c>
      <c r="D285" s="143" t="str">
        <f>V285&amp;W285&amp;X285&amp;Y285&amp;Z285</f>
        <v>Các tuyến đường giao thông không đấu nối trực tiếp và thông ra Đường Huỳnh Văn Hớn đoạn từ Giáp ranh phường Trấn Biên đến Đường Phạm Văn Thuận có hiện trạng là đường nhựa, bê tông xi măng:
- Có bề rộng từ ≥3m đến &lt;5m, cách đường giao thông &gt;600m.
- Có bề rộng &lt;3m, cách đường giao thông &gt; 200m.</v>
      </c>
      <c r="E285" s="143"/>
      <c r="F285" s="143"/>
      <c r="G285" s="142">
        <v>5100</v>
      </c>
      <c r="H285" s="142">
        <v>3600</v>
      </c>
      <c r="I285" s="142">
        <v>3100</v>
      </c>
      <c r="J285" s="128">
        <f>VLOOKUP(C285,'[1]1. MA DO'!$E$5:$AA$1933,23,0)</f>
        <v>1.1399999999999999</v>
      </c>
      <c r="K285" s="129">
        <f t="shared" si="665"/>
        <v>1.1399999999999999</v>
      </c>
      <c r="L285" s="129">
        <f t="shared" si="666"/>
        <v>1.1399999999999999</v>
      </c>
      <c r="M285" s="137">
        <f t="shared" si="707"/>
        <v>20000</v>
      </c>
      <c r="N285" s="137">
        <f t="shared" si="708"/>
        <v>11000</v>
      </c>
      <c r="O285" s="137">
        <f t="shared" si="709"/>
        <v>8000</v>
      </c>
      <c r="P285" s="137">
        <f t="shared" si="710"/>
        <v>4500</v>
      </c>
      <c r="Q285" s="138">
        <f t="shared" si="711"/>
        <v>25400</v>
      </c>
      <c r="R285" s="138">
        <f t="shared" si="712"/>
        <v>14000</v>
      </c>
      <c r="S285" s="138">
        <f t="shared" si="713"/>
        <v>10200</v>
      </c>
      <c r="T285" s="138">
        <f t="shared" si="714"/>
        <v>5700</v>
      </c>
      <c r="U285" s="138">
        <f t="shared" si="714"/>
        <v>0</v>
      </c>
      <c r="V285" s="138" t="str">
        <f t="shared" si="715"/>
        <v xml:space="preserve">Các tuyến đường giao thông không đấu nối trực tiếp và thông ra </v>
      </c>
      <c r="W285" s="138" t="str">
        <f t="shared" si="681"/>
        <v>Đường Huỳnh Văn Hớn</v>
      </c>
      <c r="X285" s="138" t="str">
        <f t="shared" si="681"/>
        <v xml:space="preserve"> đoạn từ Giáp ranh phường Trấn Biên</v>
      </c>
      <c r="Y285" s="138" t="str">
        <f t="shared" si="716"/>
        <v xml:space="preserve"> đến Đường Phạm Văn Thuận</v>
      </c>
      <c r="Z285" s="138" t="str">
        <f t="shared" ref="Z285:AC285" si="721">Z278</f>
        <v xml:space="preserve"> có hiện trạng là đường nhựa, bê tông xi măng:
- Có bề rộng từ ≥3m đến &lt;5m, cách đường giao thông &gt;600m.
- Có bề rộng &lt;3m, cách đường giao thông &gt; 200m.</v>
      </c>
      <c r="AA285" s="138">
        <f t="shared" si="721"/>
        <v>0</v>
      </c>
      <c r="AB285" s="138">
        <f t="shared" si="721"/>
        <v>0</v>
      </c>
      <c r="AC285" s="138">
        <f t="shared" si="721"/>
        <v>0</v>
      </c>
    </row>
    <row r="286" spans="1:37" ht="31.5">
      <c r="A286" s="135">
        <f t="shared" si="668"/>
        <v>281</v>
      </c>
      <c r="B286" s="135" t="str">
        <f>'Đầu vào (2)'!G281</f>
        <v>BH114DT</v>
      </c>
      <c r="C286" s="111" t="str">
        <f>$B$286</f>
        <v>BH114DT</v>
      </c>
      <c r="D286" s="136" t="str">
        <f>'Đầu vào (2)'!H281</f>
        <v>Đường Trần Thị Hoa</v>
      </c>
      <c r="E286" s="136" t="str">
        <f>'Đầu vào (2)'!I281</f>
        <v>Giáp ranh phường Trấn Biên</v>
      </c>
      <c r="F286" s="136" t="str">
        <f>'Đầu vào (2)'!J281</f>
        <v>Đường Vũ Hồng Phô</v>
      </c>
      <c r="G286" s="141">
        <v>19000</v>
      </c>
      <c r="H286" s="142">
        <v>13300</v>
      </c>
      <c r="I286" s="142">
        <v>11400</v>
      </c>
      <c r="J286" s="128">
        <f>VLOOKUP(C286,'[1]1. MA DO'!$E$5:$AA$1933,23,0)</f>
        <v>1.1299999999999999</v>
      </c>
      <c r="K286" s="129">
        <f t="shared" si="665"/>
        <v>1.1299999999999999</v>
      </c>
      <c r="L286" s="129">
        <f t="shared" si="666"/>
        <v>1.1299999999999999</v>
      </c>
      <c r="M286" s="137">
        <f>'Đầu vào (2)'!K281</f>
        <v>16000</v>
      </c>
      <c r="N286" s="137">
        <f>'Đầu vào (2)'!L281</f>
        <v>9000</v>
      </c>
      <c r="O286" s="137">
        <f>'Đầu vào (2)'!M281</f>
        <v>5200</v>
      </c>
      <c r="P286" s="137">
        <f>'Đầu vào (2)'!N281</f>
        <v>3800</v>
      </c>
      <c r="Q286" s="138">
        <f>VLOOKUP(B286,'[2]Giá đề xuất ODT'!$G$11:$AD$2233,21,0)</f>
        <v>19000</v>
      </c>
      <c r="R286" s="138">
        <f>VLOOKUP(B286,'[2]Giá đề xuất ODT'!$G$11:$AD$2233,22,0)</f>
        <v>10700</v>
      </c>
      <c r="S286" s="138">
        <f>VLOOKUP(B286,'[2]Giá đề xuất ODT'!$G$11:$AD$2233,23,0)</f>
        <v>6200</v>
      </c>
      <c r="T286" s="138">
        <f>VLOOKUP(B286,'[2]Giá đề xuất ODT'!$G$11:$AD$2233,24,0)</f>
        <v>4500</v>
      </c>
      <c r="U286" s="132"/>
      <c r="V286" s="132"/>
      <c r="W286" s="138" t="str">
        <f>D286</f>
        <v>Đường Trần Thị Hoa</v>
      </c>
      <c r="X286" s="138" t="str">
        <f>" đoạn từ "&amp;E286</f>
        <v xml:space="preserve"> đoạn từ Giáp ranh phường Trấn Biên</v>
      </c>
      <c r="Y286" s="138" t="str">
        <f>" đến "&amp;F286</f>
        <v xml:space="preserve"> đến Đường Vũ Hồng Phô</v>
      </c>
      <c r="Z286" s="132"/>
      <c r="AA286" s="132"/>
      <c r="AB286" s="132"/>
      <c r="AC286" s="132"/>
    </row>
    <row r="287" spans="1:37" ht="78.75">
      <c r="A287" s="135">
        <f t="shared" si="668"/>
        <v>282</v>
      </c>
      <c r="B287" s="135" t="str">
        <f t="shared" ref="B287:B292" si="722">B280</f>
        <v>VT2</v>
      </c>
      <c r="C287" s="111" t="str">
        <f t="shared" ref="C287:C292" si="723">$B$286</f>
        <v>BH114DT</v>
      </c>
      <c r="D287" s="143" t="str">
        <f>V287&amp;W287&amp;X287&amp;Y287&amp;Z287&amp;"
"&amp;AA287&amp;"
"
&amp;AB287</f>
        <v>Các tuyến đường giao thông đấu nối trực tiếp ra Đường Trần Thị Hoa đoạn từ Giáp ranh phường Trấn Biên đến Đường Vũ Hồng Phô có hiện trạng là đường nhựa, bê tông xi măng:
- Có bề rộng ≥5m, cách đường giao thông ≤600m.
- Có bề rộng từ ≥3m đến &lt;5m, cách đường giao thông ≤400m.</v>
      </c>
      <c r="E287" s="143"/>
      <c r="F287" s="143"/>
      <c r="G287" s="142">
        <v>10700</v>
      </c>
      <c r="H287" s="142">
        <v>7500</v>
      </c>
      <c r="I287" s="142">
        <v>6400</v>
      </c>
      <c r="J287" s="128">
        <f>VLOOKUP(C287,'[1]1. MA DO'!$E$5:$AA$1933,23,0)</f>
        <v>1.1299999999999999</v>
      </c>
      <c r="K287" s="129">
        <f t="shared" si="665"/>
        <v>1.1299999999999999</v>
      </c>
      <c r="L287" s="129">
        <f t="shared" si="666"/>
        <v>1.1299999999999999</v>
      </c>
      <c r="M287" s="137">
        <f t="shared" ref="M287:M292" si="724">M286</f>
        <v>16000</v>
      </c>
      <c r="N287" s="137">
        <f t="shared" ref="N287:N292" si="725">N286</f>
        <v>9000</v>
      </c>
      <c r="O287" s="137">
        <f t="shared" ref="O287:O292" si="726">O286</f>
        <v>5200</v>
      </c>
      <c r="P287" s="137">
        <f t="shared" ref="P287:P292" si="727">P286</f>
        <v>3800</v>
      </c>
      <c r="Q287" s="138">
        <f t="shared" ref="Q287:Q292" si="728">Q286</f>
        <v>19000</v>
      </c>
      <c r="R287" s="138">
        <f t="shared" ref="R287:R292" si="729">R286</f>
        <v>10700</v>
      </c>
      <c r="S287" s="138">
        <f t="shared" ref="S287:S292" si="730">S286</f>
        <v>6200</v>
      </c>
      <c r="T287" s="138">
        <f t="shared" ref="T287:U292" si="731">T286</f>
        <v>4500</v>
      </c>
      <c r="U287" s="138">
        <f t="shared" si="731"/>
        <v>0</v>
      </c>
      <c r="V287" s="138" t="str">
        <f t="shared" ref="V287:V292" si="732">V280</f>
        <v xml:space="preserve">Các tuyến đường giao thông đấu nối trực tiếp ra </v>
      </c>
      <c r="W287" s="138" t="str">
        <f t="shared" si="681"/>
        <v>Đường Trần Thị Hoa</v>
      </c>
      <c r="X287" s="138" t="str">
        <f t="shared" si="681"/>
        <v xml:space="preserve"> đoạn từ Giáp ranh phường Trấn Biên</v>
      </c>
      <c r="Y287" s="138" t="str">
        <f t="shared" ref="Y287:Y292" si="733">Y286</f>
        <v xml:space="preserve"> đến Đường Vũ Hồng Phô</v>
      </c>
      <c r="Z287" s="138" t="str">
        <f>Z280</f>
        <v xml:space="preserve"> có hiện trạng là đường nhựa, bê tông xi măng:</v>
      </c>
      <c r="AA287" s="138" t="str">
        <f>AA280</f>
        <v>- Có bề rộng ≥5m, cách đường giao thông ≤600m.</v>
      </c>
      <c r="AB287" s="138" t="str">
        <f>AB280</f>
        <v>- Có bề rộng từ ≥3m đến &lt;5m, cách đường giao thông ≤400m.</v>
      </c>
      <c r="AC287" s="138">
        <f>AC280</f>
        <v>0</v>
      </c>
    </row>
    <row r="288" spans="1:37" ht="78.75">
      <c r="A288" s="135">
        <f t="shared" si="668"/>
        <v>283</v>
      </c>
      <c r="B288" s="135" t="str">
        <f t="shared" si="722"/>
        <v>VT3</v>
      </c>
      <c r="C288" s="111" t="str">
        <f t="shared" si="723"/>
        <v>BH114DT</v>
      </c>
      <c r="D288" s="143" t="str">
        <f>V288&amp;W288&amp;X288&amp;Y288&amp;Z288&amp;"
"&amp;AA288&amp;"
"&amp;AB288&amp;"
"&amp;AC288</f>
        <v>Các tuyến đường giao thông đấu nối trực tiếp ra Đường Trần Thị Hoa đoạn từ Giáp ranh phường Trấn Biên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288" s="143"/>
      <c r="F288" s="143"/>
      <c r="G288" s="142">
        <v>6200</v>
      </c>
      <c r="H288" s="142">
        <v>4300</v>
      </c>
      <c r="I288" s="142">
        <v>3700</v>
      </c>
      <c r="J288" s="128">
        <f>VLOOKUP(C288,'[1]1. MA DO'!$E$5:$AA$1933,23,0)</f>
        <v>1.1299999999999999</v>
      </c>
      <c r="K288" s="129">
        <f t="shared" si="665"/>
        <v>1.1299999999999999</v>
      </c>
      <c r="L288" s="129">
        <f t="shared" si="666"/>
        <v>1.1299999999999999</v>
      </c>
      <c r="M288" s="137">
        <f t="shared" si="724"/>
        <v>16000</v>
      </c>
      <c r="N288" s="137">
        <f t="shared" si="725"/>
        <v>9000</v>
      </c>
      <c r="O288" s="137">
        <f t="shared" si="726"/>
        <v>5200</v>
      </c>
      <c r="P288" s="137">
        <f t="shared" si="727"/>
        <v>3800</v>
      </c>
      <c r="Q288" s="138">
        <f t="shared" si="728"/>
        <v>19000</v>
      </c>
      <c r="R288" s="138">
        <f t="shared" si="729"/>
        <v>10700</v>
      </c>
      <c r="S288" s="138">
        <f t="shared" si="730"/>
        <v>6200</v>
      </c>
      <c r="T288" s="138">
        <f t="shared" si="731"/>
        <v>4500</v>
      </c>
      <c r="U288" s="138">
        <f t="shared" si="731"/>
        <v>0</v>
      </c>
      <c r="V288" s="138" t="str">
        <f t="shared" si="732"/>
        <v xml:space="preserve">Các tuyến đường giao thông đấu nối trực tiếp ra </v>
      </c>
      <c r="W288" s="138" t="str">
        <f t="shared" si="681"/>
        <v>Đường Trần Thị Hoa</v>
      </c>
      <c r="X288" s="138" t="str">
        <f t="shared" si="681"/>
        <v xml:space="preserve"> đoạn từ Giáp ranh phường Trấn Biên</v>
      </c>
      <c r="Y288" s="138" t="str">
        <f t="shared" si="733"/>
        <v xml:space="preserve"> đến Đường Vũ Hồng Phô</v>
      </c>
      <c r="Z288" s="138" t="str">
        <f t="shared" ref="Z288:AC288" si="734">Z281</f>
        <v xml:space="preserve"> có hiện trạng là đường nhựa, bê tông xi măng:</v>
      </c>
      <c r="AA288" s="138" t="str">
        <f t="shared" si="734"/>
        <v>- Có bề rộng ≥5m, cách đường giao thông &gt;600m.</v>
      </c>
      <c r="AB288" s="138" t="str">
        <f t="shared" si="734"/>
        <v>- Có bề rộng từ ≥3m đến &lt;5m, cách đường giao thông từ &gt;400m đến ≤600m.</v>
      </c>
      <c r="AC288" s="138" t="str">
        <f t="shared" si="734"/>
        <v>- Có bề rộng &lt;3m, cách đường giao thông ≤200m.</v>
      </c>
    </row>
    <row r="289" spans="1:29" ht="94.5">
      <c r="A289" s="135">
        <f t="shared" si="668"/>
        <v>284</v>
      </c>
      <c r="B289" s="135" t="str">
        <f t="shared" si="722"/>
        <v>VT4</v>
      </c>
      <c r="C289" s="111" t="str">
        <f t="shared" si="723"/>
        <v>BH114DT</v>
      </c>
      <c r="D289" s="143" t="str">
        <f>V289&amp;W289&amp;X289&amp;Y289&amp;Z289</f>
        <v>Các tuyến đường giao thông đấu nối trực tiếp ra Đường Trần Thị Hoa đoạn từ Giáp ranh phường Trấn Biên đến Đường Vũ Hồng Phô có hiện trạng là đường nhựa, bê tông xi măng:
- Có bề rộng từ ≥3m đến &lt;5m, cách đường giao thông &gt;600m.
- Có bề rộng &lt;3m, cách đường giao thông &gt;200m.</v>
      </c>
      <c r="E289" s="143"/>
      <c r="F289" s="143"/>
      <c r="G289" s="142">
        <v>4500</v>
      </c>
      <c r="H289" s="142">
        <v>3200</v>
      </c>
      <c r="I289" s="142">
        <v>2700</v>
      </c>
      <c r="J289" s="128">
        <f>VLOOKUP(C289,'[1]1. MA DO'!$E$5:$AA$1933,23,0)</f>
        <v>1.1299999999999999</v>
      </c>
      <c r="K289" s="129">
        <f t="shared" si="665"/>
        <v>1.1299999999999999</v>
      </c>
      <c r="L289" s="129">
        <f t="shared" si="666"/>
        <v>1.1299999999999999</v>
      </c>
      <c r="M289" s="137">
        <f t="shared" si="724"/>
        <v>16000</v>
      </c>
      <c r="N289" s="137">
        <f t="shared" si="725"/>
        <v>9000</v>
      </c>
      <c r="O289" s="137">
        <f t="shared" si="726"/>
        <v>5200</v>
      </c>
      <c r="P289" s="137">
        <f t="shared" si="727"/>
        <v>3800</v>
      </c>
      <c r="Q289" s="138">
        <f t="shared" si="728"/>
        <v>19000</v>
      </c>
      <c r="R289" s="138">
        <f t="shared" si="729"/>
        <v>10700</v>
      </c>
      <c r="S289" s="138">
        <f t="shared" si="730"/>
        <v>6200</v>
      </c>
      <c r="T289" s="138">
        <f t="shared" si="731"/>
        <v>4500</v>
      </c>
      <c r="U289" s="138">
        <f t="shared" si="731"/>
        <v>0</v>
      </c>
      <c r="V289" s="138" t="str">
        <f t="shared" si="732"/>
        <v xml:space="preserve">Các tuyến đường giao thông đấu nối trực tiếp ra </v>
      </c>
      <c r="W289" s="138" t="str">
        <f t="shared" si="681"/>
        <v>Đường Trần Thị Hoa</v>
      </c>
      <c r="X289" s="138" t="str">
        <f t="shared" si="681"/>
        <v xml:space="preserve"> đoạn từ Giáp ranh phường Trấn Biên</v>
      </c>
      <c r="Y289" s="138" t="str">
        <f t="shared" si="733"/>
        <v xml:space="preserve"> đến Đường Vũ Hồng Phô</v>
      </c>
      <c r="Z289" s="138" t="str">
        <f t="shared" ref="Z289:AC289" si="735">Z282</f>
        <v xml:space="preserve"> có hiện trạng là đường nhựa, bê tông xi măng:
- Có bề rộng từ ≥3m đến &lt;5m, cách đường giao thông &gt;600m.
- Có bề rộng &lt;3m, cách đường giao thông &gt;200m.</v>
      </c>
      <c r="AA289" s="138">
        <f t="shared" si="735"/>
        <v>0</v>
      </c>
      <c r="AB289" s="138">
        <f t="shared" si="735"/>
        <v>0</v>
      </c>
      <c r="AC289" s="138">
        <f t="shared" si="735"/>
        <v>0</v>
      </c>
    </row>
    <row r="290" spans="1:29" ht="94.5">
      <c r="A290" s="135">
        <f t="shared" si="668"/>
        <v>285</v>
      </c>
      <c r="B290" s="135" t="str">
        <f t="shared" si="722"/>
        <v>VT2*0,8</v>
      </c>
      <c r="C290" s="111" t="str">
        <f t="shared" si="723"/>
        <v>BH114DT</v>
      </c>
      <c r="D290" s="143" t="str">
        <f>V290&amp;W290&amp;X290&amp;Y290&amp;Z290&amp;"
"&amp;AA290&amp;"
"
&amp;AB290</f>
        <v>Các tuyến đường giao thông không đấu nối trực tiếp và thông ra Đường Trần Thị Hoa đoạn từ Giáp ranh phường Trấn Biên đến Đường Vũ Hồng Phô có hiện trạng là đường nhựa, bê tông xi măng:
- Có bề rộng ≥5m, cách đường giao thông ≤600m.
- Có bề rộng từ ≥3m đến &lt;5m, cách đường giao thông ≤400m.</v>
      </c>
      <c r="E290" s="143"/>
      <c r="F290" s="143"/>
      <c r="G290" s="142">
        <v>9600</v>
      </c>
      <c r="H290" s="142">
        <v>6700</v>
      </c>
      <c r="I290" s="142">
        <v>5800</v>
      </c>
      <c r="J290" s="128">
        <f>VLOOKUP(C290,'[1]1. MA DO'!$E$5:$AA$1933,23,0)</f>
        <v>1.1299999999999999</v>
      </c>
      <c r="K290" s="129">
        <f t="shared" si="665"/>
        <v>1.1299999999999999</v>
      </c>
      <c r="L290" s="129">
        <f t="shared" si="666"/>
        <v>1.1299999999999999</v>
      </c>
      <c r="M290" s="137">
        <f t="shared" si="724"/>
        <v>16000</v>
      </c>
      <c r="N290" s="137">
        <f t="shared" si="725"/>
        <v>9000</v>
      </c>
      <c r="O290" s="137">
        <f t="shared" si="726"/>
        <v>5200</v>
      </c>
      <c r="P290" s="137">
        <f t="shared" si="727"/>
        <v>3800</v>
      </c>
      <c r="Q290" s="138">
        <f t="shared" si="728"/>
        <v>19000</v>
      </c>
      <c r="R290" s="138">
        <f t="shared" si="729"/>
        <v>10700</v>
      </c>
      <c r="S290" s="138">
        <f t="shared" si="730"/>
        <v>6200</v>
      </c>
      <c r="T290" s="138">
        <f t="shared" si="731"/>
        <v>4500</v>
      </c>
      <c r="U290" s="138">
        <f t="shared" si="731"/>
        <v>0</v>
      </c>
      <c r="V290" s="138" t="str">
        <f t="shared" si="732"/>
        <v xml:space="preserve">Các tuyến đường giao thông không đấu nối trực tiếp và thông ra </v>
      </c>
      <c r="W290" s="138" t="str">
        <f t="shared" si="681"/>
        <v>Đường Trần Thị Hoa</v>
      </c>
      <c r="X290" s="138" t="str">
        <f t="shared" si="681"/>
        <v xml:space="preserve"> đoạn từ Giáp ranh phường Trấn Biên</v>
      </c>
      <c r="Y290" s="138" t="str">
        <f t="shared" si="733"/>
        <v xml:space="preserve"> đến Đường Vũ Hồng Phô</v>
      </c>
      <c r="Z290" s="138" t="str">
        <f t="shared" ref="Z290:AC290" si="736">Z283</f>
        <v xml:space="preserve"> có hiện trạng là đường nhựa, bê tông xi măng:</v>
      </c>
      <c r="AA290" s="138" t="str">
        <f t="shared" si="736"/>
        <v>- Có bề rộng ≥5m, cách đường giao thông ≤600m.</v>
      </c>
      <c r="AB290" s="138" t="str">
        <f t="shared" si="736"/>
        <v>- Có bề rộng từ ≥3m đến &lt;5m, cách đường giao thông ≤400m.</v>
      </c>
      <c r="AC290" s="138">
        <f t="shared" si="736"/>
        <v>0</v>
      </c>
    </row>
    <row r="291" spans="1:29" ht="94.5">
      <c r="A291" s="135">
        <f t="shared" si="668"/>
        <v>286</v>
      </c>
      <c r="B291" s="135" t="str">
        <f t="shared" si="722"/>
        <v>VT3*0,8</v>
      </c>
      <c r="C291" s="111" t="str">
        <f t="shared" si="723"/>
        <v>BH114DT</v>
      </c>
      <c r="D291" s="143" t="str">
        <f>V291&amp;W291&amp;X291&amp;Y291&amp;Z291&amp;"
"&amp;AA291&amp;"
"
&amp;AB291&amp;"
"&amp;AC291</f>
        <v>Các tuyến đường giao thông không đấu nối trực tiếp và thông ra Đường Trần Thị Hoa đoạn từ Giáp ranh phường Trấn Biên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E291" s="143"/>
      <c r="F291" s="143"/>
      <c r="G291" s="142">
        <v>5600</v>
      </c>
      <c r="H291" s="142">
        <v>3900</v>
      </c>
      <c r="I291" s="142">
        <v>3400</v>
      </c>
      <c r="J291" s="128">
        <f>VLOOKUP(C291,'[1]1. MA DO'!$E$5:$AA$1933,23,0)</f>
        <v>1.1299999999999999</v>
      </c>
      <c r="K291" s="129">
        <f t="shared" si="665"/>
        <v>1.1299999999999999</v>
      </c>
      <c r="L291" s="129">
        <f t="shared" si="666"/>
        <v>1.1299999999999999</v>
      </c>
      <c r="M291" s="137">
        <f t="shared" si="724"/>
        <v>16000</v>
      </c>
      <c r="N291" s="137">
        <f t="shared" si="725"/>
        <v>9000</v>
      </c>
      <c r="O291" s="137">
        <f t="shared" si="726"/>
        <v>5200</v>
      </c>
      <c r="P291" s="137">
        <f t="shared" si="727"/>
        <v>3800</v>
      </c>
      <c r="Q291" s="138">
        <f t="shared" si="728"/>
        <v>19000</v>
      </c>
      <c r="R291" s="138">
        <f t="shared" si="729"/>
        <v>10700</v>
      </c>
      <c r="S291" s="138">
        <f t="shared" si="730"/>
        <v>6200</v>
      </c>
      <c r="T291" s="138">
        <f t="shared" si="731"/>
        <v>4500</v>
      </c>
      <c r="U291" s="138">
        <f t="shared" si="731"/>
        <v>0</v>
      </c>
      <c r="V291" s="138" t="str">
        <f t="shared" si="732"/>
        <v xml:space="preserve">Các tuyến đường giao thông không đấu nối trực tiếp và thông ra </v>
      </c>
      <c r="W291" s="138" t="str">
        <f t="shared" si="681"/>
        <v>Đường Trần Thị Hoa</v>
      </c>
      <c r="X291" s="138" t="str">
        <f t="shared" si="681"/>
        <v xml:space="preserve"> đoạn từ Giáp ranh phường Trấn Biên</v>
      </c>
      <c r="Y291" s="138" t="str">
        <f t="shared" si="733"/>
        <v xml:space="preserve"> đến Đường Vũ Hồng Phô</v>
      </c>
      <c r="Z291" s="138" t="str">
        <f t="shared" ref="Z291:AC291" si="737">Z284</f>
        <v xml:space="preserve"> có hiện trạng là đường nhựa, bê tông xi măng:</v>
      </c>
      <c r="AA291" s="138" t="str">
        <f t="shared" si="737"/>
        <v>- Có bề rộng ≥5m, cách đường giao thông &gt;600m.</v>
      </c>
      <c r="AB291" s="138" t="str">
        <f t="shared" si="737"/>
        <v>- Có bề rộng từ ≥3m đến &lt;5m, cách đường giao thông từ &gt;400m đến ≤600m.</v>
      </c>
      <c r="AC291" s="138" t="str">
        <f t="shared" si="737"/>
        <v>- Có bề rộng &lt;3m, cách đường giao thông ≤200m.</v>
      </c>
    </row>
    <row r="292" spans="1:29" ht="94.5">
      <c r="A292" s="135">
        <f t="shared" si="668"/>
        <v>287</v>
      </c>
      <c r="B292" s="135" t="str">
        <f t="shared" si="722"/>
        <v>VT4*0,8</v>
      </c>
      <c r="C292" s="111" t="str">
        <f t="shared" si="723"/>
        <v>BH114DT</v>
      </c>
      <c r="D292" s="143" t="str">
        <f>V292&amp;W292&amp;X292&amp;Y292&amp;Z292</f>
        <v>Các tuyến đường giao thông không đấu nối trực tiếp và thông ra Đường Trần Thị Hoa đoạn từ Giáp ranh phường Trấn Biên đến Đường Vũ Hồng Phô có hiện trạng là đường nhựa, bê tông xi măng:
- Có bề rộng từ ≥3m đến &lt;5m, cách đường giao thông &gt;600m.
- Có bề rộng &lt;3m, cách đường giao thông &gt; 200m.</v>
      </c>
      <c r="E292" s="143"/>
      <c r="F292" s="143"/>
      <c r="G292" s="142">
        <v>4100</v>
      </c>
      <c r="H292" s="142">
        <v>2900</v>
      </c>
      <c r="I292" s="142">
        <v>2500</v>
      </c>
      <c r="J292" s="128">
        <f>VLOOKUP(C292,'[1]1. MA DO'!$E$5:$AA$1933,23,0)</f>
        <v>1.1299999999999999</v>
      </c>
      <c r="K292" s="129">
        <f t="shared" si="665"/>
        <v>1.1299999999999999</v>
      </c>
      <c r="L292" s="129">
        <f t="shared" si="666"/>
        <v>1.1299999999999999</v>
      </c>
      <c r="M292" s="137">
        <f t="shared" si="724"/>
        <v>16000</v>
      </c>
      <c r="N292" s="137">
        <f t="shared" si="725"/>
        <v>9000</v>
      </c>
      <c r="O292" s="137">
        <f t="shared" si="726"/>
        <v>5200</v>
      </c>
      <c r="P292" s="137">
        <f t="shared" si="727"/>
        <v>3800</v>
      </c>
      <c r="Q292" s="138">
        <f t="shared" si="728"/>
        <v>19000</v>
      </c>
      <c r="R292" s="138">
        <f t="shared" si="729"/>
        <v>10700</v>
      </c>
      <c r="S292" s="138">
        <f t="shared" si="730"/>
        <v>6200</v>
      </c>
      <c r="T292" s="138">
        <f t="shared" si="731"/>
        <v>4500</v>
      </c>
      <c r="U292" s="138">
        <f t="shared" si="731"/>
        <v>0</v>
      </c>
      <c r="V292" s="138" t="str">
        <f t="shared" si="732"/>
        <v xml:space="preserve">Các tuyến đường giao thông không đấu nối trực tiếp và thông ra </v>
      </c>
      <c r="W292" s="138" t="str">
        <f t="shared" si="681"/>
        <v>Đường Trần Thị Hoa</v>
      </c>
      <c r="X292" s="138" t="str">
        <f t="shared" si="681"/>
        <v xml:space="preserve"> đoạn từ Giáp ranh phường Trấn Biên</v>
      </c>
      <c r="Y292" s="138" t="str">
        <f t="shared" si="733"/>
        <v xml:space="preserve"> đến Đường Vũ Hồng Phô</v>
      </c>
      <c r="Z292" s="138" t="str">
        <f t="shared" ref="Z292:AC292" si="738">Z285</f>
        <v xml:space="preserve"> có hiện trạng là đường nhựa, bê tông xi măng:
- Có bề rộng từ ≥3m đến &lt;5m, cách đường giao thông &gt;600m.
- Có bề rộng &lt;3m, cách đường giao thông &gt; 200m.</v>
      </c>
      <c r="AA292" s="138">
        <f t="shared" si="738"/>
        <v>0</v>
      </c>
      <c r="AB292" s="138">
        <f t="shared" si="738"/>
        <v>0</v>
      </c>
      <c r="AC292" s="138">
        <f t="shared" si="738"/>
        <v>0</v>
      </c>
    </row>
    <row r="293" spans="1:29" ht="93" customHeight="1">
      <c r="A293" s="135">
        <f t="shared" si="668"/>
        <v>288</v>
      </c>
      <c r="B293" s="135" t="str">
        <f>'Đầu vào (2)'!G288</f>
        <v>BH118DT</v>
      </c>
      <c r="C293" s="111" t="str">
        <f>$B$293</f>
        <v>BH118DT</v>
      </c>
      <c r="D293" s="136" t="str">
        <f>'Đầu vào (2)'!H288</f>
        <v>Đường Trạm thuế khu vực 2</v>
      </c>
      <c r="E293" s="136" t="str">
        <f>'Đầu vào (2)'!I288</f>
        <v>Đường Phạm Văn Thuận</v>
      </c>
      <c r="F293" s="136" t="str">
        <f>'Đầu vào (2)'!J288</f>
        <v>Hết ranh thửa đất số 1, tờ BĐĐC số 31 về bên phải và hết ranh thửa đất số 7, tờ BĐĐC số 31 về bên trái, phường Tam Hiệp</v>
      </c>
      <c r="G293" s="141">
        <v>23700</v>
      </c>
      <c r="H293" s="142">
        <v>16600</v>
      </c>
      <c r="I293" s="142">
        <v>14200</v>
      </c>
      <c r="J293" s="128">
        <f>VLOOKUP(C293,'[1]1. MA DO'!$E$5:$AA$1933,23,0)</f>
        <v>1.17</v>
      </c>
      <c r="K293" s="129">
        <f t="shared" si="665"/>
        <v>1.17</v>
      </c>
      <c r="L293" s="129">
        <f t="shared" si="666"/>
        <v>1.17</v>
      </c>
      <c r="M293" s="137">
        <f>'Đầu vào (2)'!K288</f>
        <v>20000</v>
      </c>
      <c r="N293" s="137">
        <f>'Đầu vào (2)'!L288</f>
        <v>11000</v>
      </c>
      <c r="O293" s="137">
        <f>'Đầu vào (2)'!M288</f>
        <v>6500</v>
      </c>
      <c r="P293" s="137">
        <f>'Đầu vào (2)'!N288</f>
        <v>4200</v>
      </c>
      <c r="Q293" s="138">
        <f>VLOOKUP(B293,'[2]Giá đề xuất ODT'!$G$11:$AD$2233,21,0)</f>
        <v>23700</v>
      </c>
      <c r="R293" s="138">
        <f>VLOOKUP(B293,'[2]Giá đề xuất ODT'!$G$11:$AD$2233,22,0)</f>
        <v>13000</v>
      </c>
      <c r="S293" s="138">
        <f>VLOOKUP(B293,'[2]Giá đề xuất ODT'!$G$11:$AD$2233,23,0)</f>
        <v>7700</v>
      </c>
      <c r="T293" s="138">
        <f>VLOOKUP(B293,'[2]Giá đề xuất ODT'!$G$11:$AD$2233,24,0)</f>
        <v>5000</v>
      </c>
      <c r="U293" s="132"/>
      <c r="V293" s="132"/>
      <c r="W293" s="138" t="str">
        <f>D293</f>
        <v>Đường Trạm thuế khu vực 2</v>
      </c>
      <c r="X293" s="138" t="str">
        <f>" đoạn từ "&amp;E293</f>
        <v xml:space="preserve"> đoạn từ Đường Phạm Văn Thuận</v>
      </c>
      <c r="Y293" s="138" t="str">
        <f>" đến "&amp;F293</f>
        <v xml:space="preserve"> đến Hết ranh thửa đất số 1, tờ BĐĐC số 31 về bên phải và hết ranh thửa đất số 7, tờ BĐĐC số 31 về bên trái, phường Tam Hiệp</v>
      </c>
      <c r="Z293" s="132"/>
      <c r="AA293" s="132"/>
      <c r="AB293" s="132"/>
      <c r="AC293" s="132"/>
    </row>
    <row r="294" spans="1:29" ht="78.75">
      <c r="A294" s="135">
        <f t="shared" si="668"/>
        <v>289</v>
      </c>
      <c r="B294" s="135" t="str">
        <f t="shared" ref="B294:B299" si="739">B287</f>
        <v>VT2</v>
      </c>
      <c r="C294" s="111" t="str">
        <f t="shared" ref="C294:C299" si="740">$B$293</f>
        <v>BH118DT</v>
      </c>
      <c r="D294" s="143" t="str">
        <f>V294&amp;W294&amp;X294&amp;Y294&amp;Z294&amp;"
"&amp;AA294&amp;"
"
&amp;AB294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≤600m.
- Có bề rộng từ ≥3m đến &lt;5m, cách đường giao thông ≤400m.</v>
      </c>
      <c r="E294" s="143"/>
      <c r="F294" s="143"/>
      <c r="G294" s="142">
        <v>13000</v>
      </c>
      <c r="H294" s="142">
        <v>9100</v>
      </c>
      <c r="I294" s="142">
        <v>7800</v>
      </c>
      <c r="J294" s="128">
        <f>VLOOKUP(C294,'[1]1. MA DO'!$E$5:$AA$1933,23,0)</f>
        <v>1.17</v>
      </c>
      <c r="K294" s="129">
        <f t="shared" si="665"/>
        <v>1.17</v>
      </c>
      <c r="L294" s="129">
        <f t="shared" si="666"/>
        <v>1.17</v>
      </c>
      <c r="M294" s="137">
        <f t="shared" ref="M294:M299" si="741">M293</f>
        <v>20000</v>
      </c>
      <c r="N294" s="137">
        <f t="shared" ref="N294:N299" si="742">N293</f>
        <v>11000</v>
      </c>
      <c r="O294" s="137">
        <f t="shared" ref="O294:O299" si="743">O293</f>
        <v>6500</v>
      </c>
      <c r="P294" s="137">
        <f t="shared" ref="P294:P299" si="744">P293</f>
        <v>4200</v>
      </c>
      <c r="Q294" s="138">
        <f t="shared" ref="Q294:Q299" si="745">Q293</f>
        <v>23700</v>
      </c>
      <c r="R294" s="138">
        <f t="shared" ref="R294:R299" si="746">R293</f>
        <v>13000</v>
      </c>
      <c r="S294" s="138">
        <f t="shared" ref="S294:S299" si="747">S293</f>
        <v>7700</v>
      </c>
      <c r="T294" s="138">
        <f t="shared" ref="T294:U299" si="748">T293</f>
        <v>5000</v>
      </c>
      <c r="U294" s="138">
        <f t="shared" si="748"/>
        <v>0</v>
      </c>
      <c r="V294" s="138" t="str">
        <f t="shared" ref="V294:V299" si="749">V287</f>
        <v xml:space="preserve">Các tuyến đường giao thông đấu nối trực tiếp ra </v>
      </c>
      <c r="W294" s="138" t="str">
        <f t="shared" si="681"/>
        <v>Đường Trạm thuế khu vực 2</v>
      </c>
      <c r="X294" s="138" t="str">
        <f t="shared" si="681"/>
        <v xml:space="preserve"> đoạn từ Đường Phạm Văn Thuận</v>
      </c>
      <c r="Y294" s="138" t="str">
        <f t="shared" ref="Y294:Y299" si="750">Y293</f>
        <v xml:space="preserve"> đến Hết ranh thửa đất số 1, tờ BĐĐC số 31 về bên phải và hết ranh thửa đất số 7, tờ BĐĐC số 31 về bên trái, phường Tam Hiệp</v>
      </c>
      <c r="Z294" s="138" t="str">
        <f>Z287</f>
        <v xml:space="preserve"> có hiện trạng là đường nhựa, bê tông xi măng:</v>
      </c>
      <c r="AA294" s="138" t="str">
        <f>AA287</f>
        <v>- Có bề rộng ≥5m, cách đường giao thông ≤600m.</v>
      </c>
      <c r="AB294" s="138" t="str">
        <f>AB287</f>
        <v>- Có bề rộng từ ≥3m đến &lt;5m, cách đường giao thông ≤400m.</v>
      </c>
      <c r="AC294" s="138">
        <f>AC287</f>
        <v>0</v>
      </c>
    </row>
    <row r="295" spans="1:29" ht="78.75">
      <c r="A295" s="135">
        <f t="shared" si="668"/>
        <v>290</v>
      </c>
      <c r="B295" s="135" t="str">
        <f t="shared" si="739"/>
        <v>VT3</v>
      </c>
      <c r="C295" s="111" t="str">
        <f t="shared" si="740"/>
        <v>BH118DT</v>
      </c>
      <c r="D295" s="143" t="str">
        <f>V295&amp;W295&amp;X295&amp;Y295&amp;Z295&amp;"
"&amp;AA295&amp;"
"&amp;AB295&amp;"
"&amp;AC295</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E295" s="143"/>
      <c r="F295" s="143"/>
      <c r="G295" s="142">
        <v>7700</v>
      </c>
      <c r="H295" s="142">
        <v>5400</v>
      </c>
      <c r="I295" s="142">
        <v>4600</v>
      </c>
      <c r="J295" s="128">
        <f>VLOOKUP(C295,'[1]1. MA DO'!$E$5:$AA$1933,23,0)</f>
        <v>1.17</v>
      </c>
      <c r="K295" s="129">
        <f t="shared" si="665"/>
        <v>1.17</v>
      </c>
      <c r="L295" s="129">
        <f t="shared" si="666"/>
        <v>1.17</v>
      </c>
      <c r="M295" s="137">
        <f t="shared" si="741"/>
        <v>20000</v>
      </c>
      <c r="N295" s="137">
        <f t="shared" si="742"/>
        <v>11000</v>
      </c>
      <c r="O295" s="137">
        <f t="shared" si="743"/>
        <v>6500</v>
      </c>
      <c r="P295" s="137">
        <f t="shared" si="744"/>
        <v>4200</v>
      </c>
      <c r="Q295" s="138">
        <f t="shared" si="745"/>
        <v>23700</v>
      </c>
      <c r="R295" s="138">
        <f t="shared" si="746"/>
        <v>13000</v>
      </c>
      <c r="S295" s="138">
        <f t="shared" si="747"/>
        <v>7700</v>
      </c>
      <c r="T295" s="138">
        <f t="shared" si="748"/>
        <v>5000</v>
      </c>
      <c r="U295" s="138">
        <f t="shared" si="748"/>
        <v>0</v>
      </c>
      <c r="V295" s="138" t="str">
        <f t="shared" si="749"/>
        <v xml:space="preserve">Các tuyến đường giao thông đấu nối trực tiếp ra </v>
      </c>
      <c r="W295" s="138" t="str">
        <f t="shared" si="681"/>
        <v>Đường Trạm thuế khu vực 2</v>
      </c>
      <c r="X295" s="138" t="str">
        <f t="shared" si="681"/>
        <v xml:space="preserve"> đoạn từ Đường Phạm Văn Thuận</v>
      </c>
      <c r="Y295" s="138" t="str">
        <f t="shared" si="750"/>
        <v xml:space="preserve"> đến Hết ranh thửa đất số 1, tờ BĐĐC số 31 về bên phải và hết ranh thửa đất số 7, tờ BĐĐC số 31 về bên trái, phường Tam Hiệp</v>
      </c>
      <c r="Z295" s="138" t="str">
        <f t="shared" ref="Z295:AC295" si="751">Z288</f>
        <v xml:space="preserve"> có hiện trạng là đường nhựa, bê tông xi măng:</v>
      </c>
      <c r="AA295" s="138" t="str">
        <f t="shared" si="751"/>
        <v>- Có bề rộng ≥5m, cách đường giao thông &gt;600m.</v>
      </c>
      <c r="AB295" s="138" t="str">
        <f t="shared" si="751"/>
        <v>- Có bề rộng từ ≥3m đến &lt;5m, cách đường giao thông từ &gt;400m đến ≤600m.</v>
      </c>
      <c r="AC295" s="138" t="str">
        <f t="shared" si="751"/>
        <v>- Có bề rộng &lt;3m, cách đường giao thông ≤200m.</v>
      </c>
    </row>
    <row r="296" spans="1:29" ht="94.5">
      <c r="A296" s="135">
        <f t="shared" si="668"/>
        <v>291</v>
      </c>
      <c r="B296" s="135" t="str">
        <f t="shared" si="739"/>
        <v>VT4</v>
      </c>
      <c r="C296" s="111" t="str">
        <f t="shared" si="740"/>
        <v>BH118DT</v>
      </c>
      <c r="D296" s="143" t="str">
        <f>V296&amp;W296&amp;X296&amp;Y296&amp;Z296</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từ ≥3m đến &lt;5m, cách đường giao thông &gt;600m.
- Có bề rộng &lt;3m, cách đường giao thông &gt;200m.</v>
      </c>
      <c r="E296" s="143"/>
      <c r="F296" s="143"/>
      <c r="G296" s="142">
        <v>5000</v>
      </c>
      <c r="H296" s="142">
        <v>3500</v>
      </c>
      <c r="I296" s="142">
        <v>3000</v>
      </c>
      <c r="J296" s="128">
        <f>VLOOKUP(C296,'[1]1. MA DO'!$E$5:$AA$1933,23,0)</f>
        <v>1.17</v>
      </c>
      <c r="K296" s="129">
        <f t="shared" si="665"/>
        <v>1.17</v>
      </c>
      <c r="L296" s="129">
        <f t="shared" si="666"/>
        <v>1.17</v>
      </c>
      <c r="M296" s="137">
        <f t="shared" si="741"/>
        <v>20000</v>
      </c>
      <c r="N296" s="137">
        <f t="shared" si="742"/>
        <v>11000</v>
      </c>
      <c r="O296" s="137">
        <f t="shared" si="743"/>
        <v>6500</v>
      </c>
      <c r="P296" s="137">
        <f t="shared" si="744"/>
        <v>4200</v>
      </c>
      <c r="Q296" s="138">
        <f t="shared" si="745"/>
        <v>23700</v>
      </c>
      <c r="R296" s="138">
        <f t="shared" si="746"/>
        <v>13000</v>
      </c>
      <c r="S296" s="138">
        <f t="shared" si="747"/>
        <v>7700</v>
      </c>
      <c r="T296" s="138">
        <f t="shared" si="748"/>
        <v>5000</v>
      </c>
      <c r="U296" s="138">
        <f t="shared" si="748"/>
        <v>0</v>
      </c>
      <c r="V296" s="138" t="str">
        <f t="shared" si="749"/>
        <v xml:space="preserve">Các tuyến đường giao thông đấu nối trực tiếp ra </v>
      </c>
      <c r="W296" s="138" t="str">
        <f t="shared" si="681"/>
        <v>Đường Trạm thuế khu vực 2</v>
      </c>
      <c r="X296" s="138" t="str">
        <f t="shared" si="681"/>
        <v xml:space="preserve"> đoạn từ Đường Phạm Văn Thuận</v>
      </c>
      <c r="Y296" s="138" t="str">
        <f t="shared" si="750"/>
        <v xml:space="preserve"> đến Hết ranh thửa đất số 1, tờ BĐĐC số 31 về bên phải và hết ranh thửa đất số 7, tờ BĐĐC số 31 về bên trái, phường Tam Hiệp</v>
      </c>
      <c r="Z296" s="138" t="str">
        <f t="shared" ref="Z296:AC296" si="752">Z289</f>
        <v xml:space="preserve"> có hiện trạng là đường nhựa, bê tông xi măng:
- Có bề rộng từ ≥3m đến &lt;5m, cách đường giao thông &gt;600m.
- Có bề rộng &lt;3m, cách đường giao thông &gt;200m.</v>
      </c>
      <c r="AA296" s="138">
        <f t="shared" si="752"/>
        <v>0</v>
      </c>
      <c r="AB296" s="138">
        <f t="shared" si="752"/>
        <v>0</v>
      </c>
      <c r="AC296" s="138">
        <f t="shared" si="752"/>
        <v>0</v>
      </c>
    </row>
    <row r="297" spans="1:29" ht="94.5">
      <c r="A297" s="135">
        <f t="shared" si="668"/>
        <v>292</v>
      </c>
      <c r="B297" s="135" t="str">
        <f t="shared" si="739"/>
        <v>VT2*0,8</v>
      </c>
      <c r="C297" s="111" t="str">
        <f t="shared" si="740"/>
        <v>BH118DT</v>
      </c>
      <c r="D297" s="143" t="str">
        <f>V297&amp;W297&amp;X297&amp;Y297&amp;Z297&amp;"
"&amp;AA297&amp;"
"
&amp;AB297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≤600m.
- Có bề rộng từ ≥3m đến &lt;5m, cách đường giao thông ≤400m.</v>
      </c>
      <c r="E297" s="143"/>
      <c r="F297" s="143"/>
      <c r="G297" s="142">
        <v>11700</v>
      </c>
      <c r="H297" s="142">
        <v>8200</v>
      </c>
      <c r="I297" s="142">
        <v>7000</v>
      </c>
      <c r="J297" s="128">
        <f>VLOOKUP(C297,'[1]1. MA DO'!$E$5:$AA$1933,23,0)</f>
        <v>1.17</v>
      </c>
      <c r="K297" s="129">
        <f t="shared" si="665"/>
        <v>1.17</v>
      </c>
      <c r="L297" s="129">
        <f t="shared" si="666"/>
        <v>1.17</v>
      </c>
      <c r="M297" s="137">
        <f t="shared" si="741"/>
        <v>20000</v>
      </c>
      <c r="N297" s="137">
        <f t="shared" si="742"/>
        <v>11000</v>
      </c>
      <c r="O297" s="137">
        <f t="shared" si="743"/>
        <v>6500</v>
      </c>
      <c r="P297" s="137">
        <f t="shared" si="744"/>
        <v>4200</v>
      </c>
      <c r="Q297" s="138">
        <f t="shared" si="745"/>
        <v>23700</v>
      </c>
      <c r="R297" s="138">
        <f t="shared" si="746"/>
        <v>13000</v>
      </c>
      <c r="S297" s="138">
        <f t="shared" si="747"/>
        <v>7700</v>
      </c>
      <c r="T297" s="138">
        <f t="shared" si="748"/>
        <v>5000</v>
      </c>
      <c r="U297" s="138">
        <f t="shared" si="748"/>
        <v>0</v>
      </c>
      <c r="V297" s="138" t="str">
        <f t="shared" si="749"/>
        <v xml:space="preserve">Các tuyến đường giao thông không đấu nối trực tiếp và thông ra </v>
      </c>
      <c r="W297" s="138" t="str">
        <f t="shared" si="681"/>
        <v>Đường Trạm thuế khu vực 2</v>
      </c>
      <c r="X297" s="138" t="str">
        <f t="shared" si="681"/>
        <v xml:space="preserve"> đoạn từ Đường Phạm Văn Thuận</v>
      </c>
      <c r="Y297" s="138" t="str">
        <f t="shared" si="750"/>
        <v xml:space="preserve"> đến Hết ranh thửa đất số 1, tờ BĐĐC số 31 về bên phải và hết ranh thửa đất số 7, tờ BĐĐC số 31 về bên trái, phường Tam Hiệp</v>
      </c>
      <c r="Z297" s="138" t="str">
        <f t="shared" ref="Z297:AC297" si="753">Z290</f>
        <v xml:space="preserve"> có hiện trạng là đường nhựa, bê tông xi măng:</v>
      </c>
      <c r="AA297" s="138" t="str">
        <f t="shared" si="753"/>
        <v>- Có bề rộng ≥5m, cách đường giao thông ≤600m.</v>
      </c>
      <c r="AB297" s="138" t="str">
        <f t="shared" si="753"/>
        <v>- Có bề rộng từ ≥3m đến &lt;5m, cách đường giao thông ≤400m.</v>
      </c>
      <c r="AC297" s="138">
        <f t="shared" si="753"/>
        <v>0</v>
      </c>
    </row>
    <row r="298" spans="1:29" ht="94.5">
      <c r="A298" s="135">
        <f t="shared" si="668"/>
        <v>293</v>
      </c>
      <c r="B298" s="135" t="str">
        <f t="shared" si="739"/>
        <v>VT3*0,8</v>
      </c>
      <c r="C298" s="111" t="str">
        <f t="shared" si="740"/>
        <v>BH118DT</v>
      </c>
      <c r="D298" s="143" t="str">
        <f>V298&amp;W298&amp;X298&amp;Y298&amp;Z298&amp;"
"&amp;AA298&amp;"
"
&amp;AB298&amp;"
"&amp;AC298</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E298" s="143"/>
      <c r="F298" s="143"/>
      <c r="G298" s="142">
        <v>6900</v>
      </c>
      <c r="H298" s="142">
        <v>4800</v>
      </c>
      <c r="I298" s="142">
        <v>4100</v>
      </c>
      <c r="J298" s="128">
        <f>VLOOKUP(C298,'[1]1. MA DO'!$E$5:$AA$1933,23,0)</f>
        <v>1.17</v>
      </c>
      <c r="K298" s="129">
        <f t="shared" si="665"/>
        <v>1.17</v>
      </c>
      <c r="L298" s="129">
        <f t="shared" si="666"/>
        <v>1.17</v>
      </c>
      <c r="M298" s="137">
        <f t="shared" si="741"/>
        <v>20000</v>
      </c>
      <c r="N298" s="137">
        <f t="shared" si="742"/>
        <v>11000</v>
      </c>
      <c r="O298" s="137">
        <f t="shared" si="743"/>
        <v>6500</v>
      </c>
      <c r="P298" s="137">
        <f t="shared" si="744"/>
        <v>4200</v>
      </c>
      <c r="Q298" s="138">
        <f t="shared" si="745"/>
        <v>23700</v>
      </c>
      <c r="R298" s="138">
        <f t="shared" si="746"/>
        <v>13000</v>
      </c>
      <c r="S298" s="138">
        <f t="shared" si="747"/>
        <v>7700</v>
      </c>
      <c r="T298" s="138">
        <f t="shared" si="748"/>
        <v>5000</v>
      </c>
      <c r="U298" s="138">
        <f t="shared" si="748"/>
        <v>0</v>
      </c>
      <c r="V298" s="138" t="str">
        <f t="shared" si="749"/>
        <v xml:space="preserve">Các tuyến đường giao thông không đấu nối trực tiếp và thông ra </v>
      </c>
      <c r="W298" s="138" t="str">
        <f t="shared" si="681"/>
        <v>Đường Trạm thuế khu vực 2</v>
      </c>
      <c r="X298" s="138" t="str">
        <f t="shared" si="681"/>
        <v xml:space="preserve"> đoạn từ Đường Phạm Văn Thuận</v>
      </c>
      <c r="Y298" s="138" t="str">
        <f t="shared" si="750"/>
        <v xml:space="preserve"> đến Hết ranh thửa đất số 1, tờ BĐĐC số 31 về bên phải và hết ranh thửa đất số 7, tờ BĐĐC số 31 về bên trái, phường Tam Hiệp</v>
      </c>
      <c r="Z298" s="138" t="str">
        <f t="shared" ref="Z298:AC298" si="754">Z291</f>
        <v xml:space="preserve"> có hiện trạng là đường nhựa, bê tông xi măng:</v>
      </c>
      <c r="AA298" s="138" t="str">
        <f t="shared" si="754"/>
        <v>- Có bề rộng ≥5m, cách đường giao thông &gt;600m.</v>
      </c>
      <c r="AB298" s="138" t="str">
        <f t="shared" si="754"/>
        <v>- Có bề rộng từ ≥3m đến &lt;5m, cách đường giao thông từ &gt;400m đến ≤600m.</v>
      </c>
      <c r="AC298" s="138" t="str">
        <f t="shared" si="754"/>
        <v>- Có bề rộng &lt;3m, cách đường giao thông ≤200m.</v>
      </c>
    </row>
    <row r="299" spans="1:29" ht="94.5">
      <c r="A299" s="135">
        <f t="shared" si="668"/>
        <v>294</v>
      </c>
      <c r="B299" s="135" t="str">
        <f t="shared" si="739"/>
        <v>VT4*0,8</v>
      </c>
      <c r="C299" s="111" t="str">
        <f t="shared" si="740"/>
        <v>BH118DT</v>
      </c>
      <c r="D299" s="143" t="str">
        <f>V299&amp;W299&amp;X299&amp;Y299&amp;Z299</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từ ≥3m đến &lt;5m, cách đường giao thông &gt;600m.
- Có bề rộng &lt;3m, cách đường giao thông &gt; 200m.</v>
      </c>
      <c r="E299" s="143"/>
      <c r="F299" s="143"/>
      <c r="G299" s="142">
        <v>4500</v>
      </c>
      <c r="H299" s="142">
        <v>3200</v>
      </c>
      <c r="I299" s="142">
        <v>2700</v>
      </c>
      <c r="J299" s="128">
        <f>VLOOKUP(C299,'[1]1. MA DO'!$E$5:$AA$1933,23,0)</f>
        <v>1.17</v>
      </c>
      <c r="K299" s="129">
        <f t="shared" si="665"/>
        <v>1.17</v>
      </c>
      <c r="L299" s="129">
        <f t="shared" si="666"/>
        <v>1.17</v>
      </c>
      <c r="M299" s="137">
        <f t="shared" si="741"/>
        <v>20000</v>
      </c>
      <c r="N299" s="137">
        <f t="shared" si="742"/>
        <v>11000</v>
      </c>
      <c r="O299" s="137">
        <f t="shared" si="743"/>
        <v>6500</v>
      </c>
      <c r="P299" s="137">
        <f t="shared" si="744"/>
        <v>4200</v>
      </c>
      <c r="Q299" s="138">
        <f t="shared" si="745"/>
        <v>23700</v>
      </c>
      <c r="R299" s="138">
        <f t="shared" si="746"/>
        <v>13000</v>
      </c>
      <c r="S299" s="138">
        <f t="shared" si="747"/>
        <v>7700</v>
      </c>
      <c r="T299" s="138">
        <f t="shared" si="748"/>
        <v>5000</v>
      </c>
      <c r="U299" s="138">
        <f t="shared" si="748"/>
        <v>0</v>
      </c>
      <c r="V299" s="138" t="str">
        <f t="shared" si="749"/>
        <v xml:space="preserve">Các tuyến đường giao thông không đấu nối trực tiếp và thông ra </v>
      </c>
      <c r="W299" s="138" t="str">
        <f t="shared" si="681"/>
        <v>Đường Trạm thuế khu vực 2</v>
      </c>
      <c r="X299" s="138" t="str">
        <f t="shared" si="681"/>
        <v xml:space="preserve"> đoạn từ Đường Phạm Văn Thuận</v>
      </c>
      <c r="Y299" s="138" t="str">
        <f t="shared" si="750"/>
        <v xml:space="preserve"> đến Hết ranh thửa đất số 1, tờ BĐĐC số 31 về bên phải và hết ranh thửa đất số 7, tờ BĐĐC số 31 về bên trái, phường Tam Hiệp</v>
      </c>
      <c r="Z299" s="138" t="str">
        <f t="shared" ref="Z299:AC299" si="755">Z292</f>
        <v xml:space="preserve"> có hiện trạng là đường nhựa, bê tông xi măng:
- Có bề rộng từ ≥3m đến &lt;5m, cách đường giao thông &gt;600m.
- Có bề rộng &lt;3m, cách đường giao thông &gt; 200m.</v>
      </c>
      <c r="AA299" s="138">
        <f t="shared" si="755"/>
        <v>0</v>
      </c>
      <c r="AB299" s="138">
        <f t="shared" si="755"/>
        <v>0</v>
      </c>
      <c r="AC299" s="138">
        <f t="shared" si="755"/>
        <v>0</v>
      </c>
    </row>
    <row r="300" spans="1:29" ht="31.5">
      <c r="A300" s="135">
        <f t="shared" si="668"/>
        <v>295</v>
      </c>
      <c r="B300" s="135" t="str">
        <f>'Đầu vào (2)'!G295</f>
        <v>BH20DT_D3</v>
      </c>
      <c r="C300" s="111" t="str">
        <f>$B$300</f>
        <v>BH20DT_D3</v>
      </c>
      <c r="D300" s="136" t="str">
        <f>'Đầu vào (2)'!H295</f>
        <v>Đường Nguyễn Ái Quốc</v>
      </c>
      <c r="E300" s="136" t="str">
        <f>'Đầu vào (2)'!I295</f>
        <v>Giáp ranh phường Trấn Biên</v>
      </c>
      <c r="F300" s="136" t="str">
        <f>'Đầu vào (2)'!J295</f>
        <v>Ngã 4 Tân Phong</v>
      </c>
      <c r="G300" s="141">
        <v>40600</v>
      </c>
      <c r="H300" s="142">
        <v>28400</v>
      </c>
      <c r="I300" s="142">
        <v>24400</v>
      </c>
      <c r="J300" s="128">
        <f>VLOOKUP(C300,'[1]1. MA DO'!$E$5:$AA$1933,23,0)</f>
        <v>1.1200000000000001</v>
      </c>
      <c r="K300" s="129">
        <f t="shared" si="665"/>
        <v>1.1200000000000001</v>
      </c>
      <c r="L300" s="129">
        <f t="shared" si="666"/>
        <v>1.1200000000000001</v>
      </c>
      <c r="M300" s="137">
        <f>'Đầu vào (2)'!K295</f>
        <v>30000</v>
      </c>
      <c r="N300" s="137">
        <f>'Đầu vào (2)'!L295</f>
        <v>13000</v>
      </c>
      <c r="O300" s="137">
        <f>'Đầu vào (2)'!M295</f>
        <v>8500</v>
      </c>
      <c r="P300" s="137">
        <f>'Đầu vào (2)'!N295</f>
        <v>5500</v>
      </c>
      <c r="Q300" s="138">
        <f>VLOOKUP(B300,'[2]Giá đề xuất ODT'!$G$11:$AD$2233,21,0)</f>
        <v>40600</v>
      </c>
      <c r="R300" s="138">
        <f>VLOOKUP(B300,'[2]Giá đề xuất ODT'!$G$11:$AD$2233,22,0)</f>
        <v>17600</v>
      </c>
      <c r="S300" s="138">
        <f>VLOOKUP(B300,'[2]Giá đề xuất ODT'!$G$11:$AD$2233,23,0)</f>
        <v>11500</v>
      </c>
      <c r="T300" s="138">
        <f>VLOOKUP(B300,'[2]Giá đề xuất ODT'!$G$11:$AD$2233,24,0)</f>
        <v>7400</v>
      </c>
      <c r="U300" s="132"/>
      <c r="V300" s="132"/>
      <c r="W300" s="138" t="str">
        <f>D300</f>
        <v>Đường Nguyễn Ái Quốc</v>
      </c>
      <c r="X300" s="138" t="str">
        <f>" đoạn từ "&amp;E300</f>
        <v xml:space="preserve"> đoạn từ Giáp ranh phường Trấn Biên</v>
      </c>
      <c r="Y300" s="138" t="str">
        <f>" đến "&amp;F300</f>
        <v xml:space="preserve"> đến Ngã 4 Tân Phong</v>
      </c>
      <c r="Z300" s="132"/>
      <c r="AA300" s="132"/>
      <c r="AB300" s="132"/>
      <c r="AC300" s="132"/>
    </row>
    <row r="301" spans="1:29" ht="78.75">
      <c r="A301" s="135">
        <f t="shared" si="668"/>
        <v>296</v>
      </c>
      <c r="B301" s="135" t="str">
        <f t="shared" ref="B301:B306" si="756">B294</f>
        <v>VT2</v>
      </c>
      <c r="C301" s="111" t="str">
        <f t="shared" ref="C301:C306" si="757">$B$300</f>
        <v>BH20DT_D3</v>
      </c>
      <c r="D301" s="143" t="str">
        <f>V301&amp;W301&amp;X301&amp;Y301&amp;Z301&amp;"
"&amp;AA301&amp;"
"
&amp;AB301</f>
        <v>Các tuyến đường giao thông đấu nối trực tiếp ra Đường Nguyễn Ái Quốc đoạn từ Giáp ranh phường Trấn Biên đến Ngã 4 Tân Phong có hiện trạng là đường nhựa, bê tông xi măng:
- Có bề rộng ≥5m, cách đường giao thông ≤600m.
- Có bề rộng từ ≥3m đến &lt;5m, cách đường giao thông ≤400m.</v>
      </c>
      <c r="E301" s="143"/>
      <c r="F301" s="143"/>
      <c r="G301" s="142">
        <v>17600</v>
      </c>
      <c r="H301" s="142">
        <v>12300</v>
      </c>
      <c r="I301" s="142">
        <v>10600</v>
      </c>
      <c r="J301" s="128">
        <f>VLOOKUP(C301,'[1]1. MA DO'!$E$5:$AA$1933,23,0)</f>
        <v>1.1200000000000001</v>
      </c>
      <c r="K301" s="129">
        <f t="shared" si="665"/>
        <v>1.1200000000000001</v>
      </c>
      <c r="L301" s="129">
        <f t="shared" si="666"/>
        <v>1.1200000000000001</v>
      </c>
      <c r="M301" s="137">
        <f t="shared" ref="M301:M306" si="758">M300</f>
        <v>30000</v>
      </c>
      <c r="N301" s="137">
        <f t="shared" ref="N301:N306" si="759">N300</f>
        <v>13000</v>
      </c>
      <c r="O301" s="137">
        <f t="shared" ref="O301:O306" si="760">O300</f>
        <v>8500</v>
      </c>
      <c r="P301" s="137">
        <f t="shared" ref="P301:P306" si="761">P300</f>
        <v>5500</v>
      </c>
      <c r="Q301" s="138">
        <f t="shared" ref="Q301:Q306" si="762">Q300</f>
        <v>40600</v>
      </c>
      <c r="R301" s="138">
        <f t="shared" ref="R301:R306" si="763">R300</f>
        <v>17600</v>
      </c>
      <c r="S301" s="138">
        <f t="shared" ref="S301:S306" si="764">S300</f>
        <v>11500</v>
      </c>
      <c r="T301" s="138">
        <f t="shared" ref="T301:U306" si="765">T300</f>
        <v>7400</v>
      </c>
      <c r="U301" s="138">
        <f t="shared" si="765"/>
        <v>0</v>
      </c>
      <c r="V301" s="138" t="str">
        <f t="shared" ref="V301:V306" si="766">V294</f>
        <v xml:space="preserve">Các tuyến đường giao thông đấu nối trực tiếp ra </v>
      </c>
      <c r="W301" s="138" t="str">
        <f t="shared" si="681"/>
        <v>Đường Nguyễn Ái Quốc</v>
      </c>
      <c r="X301" s="138" t="str">
        <f t="shared" si="681"/>
        <v xml:space="preserve"> đoạn từ Giáp ranh phường Trấn Biên</v>
      </c>
      <c r="Y301" s="138" t="str">
        <f t="shared" ref="Y301:Y306" si="767">Y300</f>
        <v xml:space="preserve"> đến Ngã 4 Tân Phong</v>
      </c>
      <c r="Z301" s="138" t="str">
        <f>Z294</f>
        <v xml:space="preserve"> có hiện trạng là đường nhựa, bê tông xi măng:</v>
      </c>
      <c r="AA301" s="138" t="str">
        <f>AA294</f>
        <v>- Có bề rộng ≥5m, cách đường giao thông ≤600m.</v>
      </c>
      <c r="AB301" s="138" t="str">
        <f>AB294</f>
        <v>- Có bề rộng từ ≥3m đến &lt;5m, cách đường giao thông ≤400m.</v>
      </c>
      <c r="AC301" s="138">
        <f>AC294</f>
        <v>0</v>
      </c>
    </row>
    <row r="302" spans="1:29" ht="78.75">
      <c r="A302" s="135">
        <f t="shared" si="668"/>
        <v>297</v>
      </c>
      <c r="B302" s="135" t="str">
        <f t="shared" si="756"/>
        <v>VT3</v>
      </c>
      <c r="C302" s="111" t="str">
        <f t="shared" si="757"/>
        <v>BH20DT_D3</v>
      </c>
      <c r="D302" s="143" t="str">
        <f>V302&amp;W302&amp;X302&amp;Y302&amp;Z302&amp;"
"&amp;AA302&amp;"
"&amp;AB302&amp;"
"&amp;AC302</f>
        <v>Các tuyến đường giao thông đấu nối trực tiếp ra Đường Nguyễn Ái Quốc đoạn từ Giáp ranh phường Trấn Biên đến Ngã 4 Tân Phong có hiện trạng là đường nhựa, bê tông xi măng:
- Có bề rộng ≥5m, cách đường giao thông &gt;600m.
- Có bề rộng từ ≥3m đến &lt;5m, cách đường giao thông từ &gt;400m đến ≤600m.
- Có bề rộng &lt;3m, cách đường giao thông ≤200m.</v>
      </c>
      <c r="E302" s="143"/>
      <c r="F302" s="143"/>
      <c r="G302" s="142">
        <v>11500</v>
      </c>
      <c r="H302" s="142">
        <v>8100</v>
      </c>
      <c r="I302" s="142">
        <v>6900</v>
      </c>
      <c r="J302" s="128">
        <f>VLOOKUP(C302,'[1]1. MA DO'!$E$5:$AA$1933,23,0)</f>
        <v>1.1200000000000001</v>
      </c>
      <c r="K302" s="129">
        <f t="shared" si="665"/>
        <v>1.1200000000000001</v>
      </c>
      <c r="L302" s="129">
        <f t="shared" si="666"/>
        <v>1.1200000000000001</v>
      </c>
      <c r="M302" s="137">
        <f t="shared" si="758"/>
        <v>30000</v>
      </c>
      <c r="N302" s="137">
        <f t="shared" si="759"/>
        <v>13000</v>
      </c>
      <c r="O302" s="137">
        <f t="shared" si="760"/>
        <v>8500</v>
      </c>
      <c r="P302" s="137">
        <f t="shared" si="761"/>
        <v>5500</v>
      </c>
      <c r="Q302" s="138">
        <f t="shared" si="762"/>
        <v>40600</v>
      </c>
      <c r="R302" s="138">
        <f t="shared" si="763"/>
        <v>17600</v>
      </c>
      <c r="S302" s="138">
        <f t="shared" si="764"/>
        <v>11500</v>
      </c>
      <c r="T302" s="138">
        <f t="shared" si="765"/>
        <v>7400</v>
      </c>
      <c r="U302" s="138">
        <f t="shared" si="765"/>
        <v>0</v>
      </c>
      <c r="V302" s="138" t="str">
        <f t="shared" si="766"/>
        <v xml:space="preserve">Các tuyến đường giao thông đấu nối trực tiếp ra </v>
      </c>
      <c r="W302" s="138" t="str">
        <f t="shared" si="681"/>
        <v>Đường Nguyễn Ái Quốc</v>
      </c>
      <c r="X302" s="138" t="str">
        <f t="shared" si="681"/>
        <v xml:space="preserve"> đoạn từ Giáp ranh phường Trấn Biên</v>
      </c>
      <c r="Y302" s="138" t="str">
        <f t="shared" si="767"/>
        <v xml:space="preserve"> đến Ngã 4 Tân Phong</v>
      </c>
      <c r="Z302" s="138" t="str">
        <f t="shared" ref="Z302:AC302" si="768">Z295</f>
        <v xml:space="preserve"> có hiện trạng là đường nhựa, bê tông xi măng:</v>
      </c>
      <c r="AA302" s="138" t="str">
        <f t="shared" si="768"/>
        <v>- Có bề rộng ≥5m, cách đường giao thông &gt;600m.</v>
      </c>
      <c r="AB302" s="138" t="str">
        <f t="shared" si="768"/>
        <v>- Có bề rộng từ ≥3m đến &lt;5m, cách đường giao thông từ &gt;400m đến ≤600m.</v>
      </c>
      <c r="AC302" s="138" t="str">
        <f t="shared" si="768"/>
        <v>- Có bề rộng &lt;3m, cách đường giao thông ≤200m.</v>
      </c>
    </row>
    <row r="303" spans="1:29" ht="94.5">
      <c r="A303" s="135">
        <f t="shared" si="668"/>
        <v>298</v>
      </c>
      <c r="B303" s="135" t="str">
        <f t="shared" si="756"/>
        <v>VT4</v>
      </c>
      <c r="C303" s="111" t="str">
        <f t="shared" si="757"/>
        <v>BH20DT_D3</v>
      </c>
      <c r="D303" s="143" t="str">
        <f>V303&amp;W303&amp;X303&amp;Y303&amp;Z303</f>
        <v>Các tuyến đường giao thông đấu nối trực tiếp ra Đường Nguyễn Ái Quốc đoạn từ Giáp ranh phường Trấn Biên đến Ngã 4 Tân Phong có hiện trạng là đường nhựa, bê tông xi măng:
- Có bề rộng từ ≥3m đến &lt;5m, cách đường giao thông &gt;600m.
- Có bề rộng &lt;3m, cách đường giao thông &gt;200m.</v>
      </c>
      <c r="E303" s="143"/>
      <c r="F303" s="143"/>
      <c r="G303" s="142">
        <v>7400</v>
      </c>
      <c r="H303" s="142">
        <v>5200</v>
      </c>
      <c r="I303" s="142">
        <v>4400</v>
      </c>
      <c r="J303" s="128">
        <f>VLOOKUP(C303,'[1]1. MA DO'!$E$5:$AA$1933,23,0)</f>
        <v>1.1200000000000001</v>
      </c>
      <c r="K303" s="129">
        <f t="shared" si="665"/>
        <v>1.1200000000000001</v>
      </c>
      <c r="L303" s="129">
        <f t="shared" si="666"/>
        <v>1.1200000000000001</v>
      </c>
      <c r="M303" s="137">
        <f t="shared" si="758"/>
        <v>30000</v>
      </c>
      <c r="N303" s="137">
        <f t="shared" si="759"/>
        <v>13000</v>
      </c>
      <c r="O303" s="137">
        <f t="shared" si="760"/>
        <v>8500</v>
      </c>
      <c r="P303" s="137">
        <f t="shared" si="761"/>
        <v>5500</v>
      </c>
      <c r="Q303" s="138">
        <f t="shared" si="762"/>
        <v>40600</v>
      </c>
      <c r="R303" s="138">
        <f t="shared" si="763"/>
        <v>17600</v>
      </c>
      <c r="S303" s="138">
        <f t="shared" si="764"/>
        <v>11500</v>
      </c>
      <c r="T303" s="138">
        <f t="shared" si="765"/>
        <v>7400</v>
      </c>
      <c r="U303" s="138">
        <f t="shared" si="765"/>
        <v>0</v>
      </c>
      <c r="V303" s="138" t="str">
        <f t="shared" si="766"/>
        <v xml:space="preserve">Các tuyến đường giao thông đấu nối trực tiếp ra </v>
      </c>
      <c r="W303" s="138" t="str">
        <f t="shared" si="681"/>
        <v>Đường Nguyễn Ái Quốc</v>
      </c>
      <c r="X303" s="138" t="str">
        <f t="shared" si="681"/>
        <v xml:space="preserve"> đoạn từ Giáp ranh phường Trấn Biên</v>
      </c>
      <c r="Y303" s="138" t="str">
        <f t="shared" si="767"/>
        <v xml:space="preserve"> đến Ngã 4 Tân Phong</v>
      </c>
      <c r="Z303" s="138" t="str">
        <f t="shared" ref="Z303:AC303" si="769">Z296</f>
        <v xml:space="preserve"> có hiện trạng là đường nhựa, bê tông xi măng:
- Có bề rộng từ ≥3m đến &lt;5m, cách đường giao thông &gt;600m.
- Có bề rộng &lt;3m, cách đường giao thông &gt;200m.</v>
      </c>
      <c r="AA303" s="138">
        <f t="shared" si="769"/>
        <v>0</v>
      </c>
      <c r="AB303" s="138">
        <f t="shared" si="769"/>
        <v>0</v>
      </c>
      <c r="AC303" s="138">
        <f t="shared" si="769"/>
        <v>0</v>
      </c>
    </row>
    <row r="304" spans="1:29" ht="94.5">
      <c r="A304" s="135">
        <f t="shared" si="668"/>
        <v>299</v>
      </c>
      <c r="B304" s="135" t="str">
        <f t="shared" si="756"/>
        <v>VT2*0,8</v>
      </c>
      <c r="C304" s="111" t="str">
        <f t="shared" si="757"/>
        <v>BH20DT_D3</v>
      </c>
      <c r="D304" s="143" t="str">
        <f>V304&amp;W304&amp;X304&amp;Y304&amp;Z304&amp;"
"&amp;AA304&amp;"
"
&amp;AB304</f>
        <v>Các tuyến đường giao thông không đấu nối trực tiếp và thông ra Đường Nguyễn Ái Quốc đoạn từ Giáp ranh phường Trấn Biên đến Ngã 4 Tân Phong có hiện trạng là đường nhựa, bê tông xi măng:
- Có bề rộng ≥5m, cách đường giao thông ≤600m.
- Có bề rộng từ ≥3m đến &lt;5m, cách đường giao thông ≤400m.</v>
      </c>
      <c r="E304" s="143"/>
      <c r="F304" s="143"/>
      <c r="G304" s="142">
        <v>15800</v>
      </c>
      <c r="H304" s="142">
        <v>11100</v>
      </c>
      <c r="I304" s="142">
        <v>9500</v>
      </c>
      <c r="J304" s="128">
        <f>VLOOKUP(C304,'[1]1. MA DO'!$E$5:$AA$1933,23,0)</f>
        <v>1.1200000000000001</v>
      </c>
      <c r="K304" s="129">
        <f t="shared" si="665"/>
        <v>1.1200000000000001</v>
      </c>
      <c r="L304" s="129">
        <f t="shared" si="666"/>
        <v>1.1200000000000001</v>
      </c>
      <c r="M304" s="137">
        <f t="shared" si="758"/>
        <v>30000</v>
      </c>
      <c r="N304" s="137">
        <f t="shared" si="759"/>
        <v>13000</v>
      </c>
      <c r="O304" s="137">
        <f t="shared" si="760"/>
        <v>8500</v>
      </c>
      <c r="P304" s="137">
        <f t="shared" si="761"/>
        <v>5500</v>
      </c>
      <c r="Q304" s="138">
        <f t="shared" si="762"/>
        <v>40600</v>
      </c>
      <c r="R304" s="138">
        <f t="shared" si="763"/>
        <v>17600</v>
      </c>
      <c r="S304" s="138">
        <f t="shared" si="764"/>
        <v>11500</v>
      </c>
      <c r="T304" s="138">
        <f t="shared" si="765"/>
        <v>7400</v>
      </c>
      <c r="U304" s="138">
        <f t="shared" si="765"/>
        <v>0</v>
      </c>
      <c r="V304" s="138" t="str">
        <f t="shared" si="766"/>
        <v xml:space="preserve">Các tuyến đường giao thông không đấu nối trực tiếp và thông ra </v>
      </c>
      <c r="W304" s="138" t="str">
        <f t="shared" si="681"/>
        <v>Đường Nguyễn Ái Quốc</v>
      </c>
      <c r="X304" s="138" t="str">
        <f t="shared" si="681"/>
        <v xml:space="preserve"> đoạn từ Giáp ranh phường Trấn Biên</v>
      </c>
      <c r="Y304" s="138" t="str">
        <f t="shared" si="767"/>
        <v xml:space="preserve"> đến Ngã 4 Tân Phong</v>
      </c>
      <c r="Z304" s="138" t="str">
        <f t="shared" ref="Z304:AC304" si="770">Z297</f>
        <v xml:space="preserve"> có hiện trạng là đường nhựa, bê tông xi măng:</v>
      </c>
      <c r="AA304" s="138" t="str">
        <f t="shared" si="770"/>
        <v>- Có bề rộng ≥5m, cách đường giao thông ≤600m.</v>
      </c>
      <c r="AB304" s="138" t="str">
        <f t="shared" si="770"/>
        <v>- Có bề rộng từ ≥3m đến &lt;5m, cách đường giao thông ≤400m.</v>
      </c>
      <c r="AC304" s="138">
        <f t="shared" si="770"/>
        <v>0</v>
      </c>
    </row>
    <row r="305" spans="1:29" ht="94.5">
      <c r="A305" s="135">
        <f t="shared" si="668"/>
        <v>300</v>
      </c>
      <c r="B305" s="135" t="str">
        <f t="shared" si="756"/>
        <v>VT3*0,8</v>
      </c>
      <c r="C305" s="111" t="str">
        <f t="shared" si="757"/>
        <v>BH20DT_D3</v>
      </c>
      <c r="D305" s="143" t="str">
        <f>V305&amp;W305&amp;X305&amp;Y305&amp;Z305&amp;"
"&amp;AA305&amp;"
"
&amp;AB305&amp;"
"&amp;AC305</f>
        <v>Các tuyến đường giao thông không đấu nối trực tiếp và thông ra Đường Nguyễn Ái Quốc đoạn từ Giáp ranh phường Trấn Biên đến Ngã 4 Tân Phong có hiện trạng là đường nhựa, bê tông xi măng:
- Có bề rộng ≥5m, cách đường giao thông &gt;600m.
- Có bề rộng từ ≥3m đến &lt;5m, cách đường giao thông từ &gt;400m đến ≤600m.
- Có bề rộng &lt;3m, cách đường giao thông ≤200m.</v>
      </c>
      <c r="E305" s="143"/>
      <c r="F305" s="143"/>
      <c r="G305" s="142">
        <v>10400</v>
      </c>
      <c r="H305" s="142">
        <v>7300</v>
      </c>
      <c r="I305" s="142">
        <v>6200</v>
      </c>
      <c r="J305" s="128">
        <f>VLOOKUP(C305,'[1]1. MA DO'!$E$5:$AA$1933,23,0)</f>
        <v>1.1200000000000001</v>
      </c>
      <c r="K305" s="129">
        <f t="shared" si="665"/>
        <v>1.1200000000000001</v>
      </c>
      <c r="L305" s="129">
        <f t="shared" si="666"/>
        <v>1.1200000000000001</v>
      </c>
      <c r="M305" s="137">
        <f t="shared" si="758"/>
        <v>30000</v>
      </c>
      <c r="N305" s="137">
        <f t="shared" si="759"/>
        <v>13000</v>
      </c>
      <c r="O305" s="137">
        <f t="shared" si="760"/>
        <v>8500</v>
      </c>
      <c r="P305" s="137">
        <f t="shared" si="761"/>
        <v>5500</v>
      </c>
      <c r="Q305" s="138">
        <f t="shared" si="762"/>
        <v>40600</v>
      </c>
      <c r="R305" s="138">
        <f t="shared" si="763"/>
        <v>17600</v>
      </c>
      <c r="S305" s="138">
        <f t="shared" si="764"/>
        <v>11500</v>
      </c>
      <c r="T305" s="138">
        <f t="shared" si="765"/>
        <v>7400</v>
      </c>
      <c r="U305" s="138">
        <f t="shared" si="765"/>
        <v>0</v>
      </c>
      <c r="V305" s="138" t="str">
        <f t="shared" si="766"/>
        <v xml:space="preserve">Các tuyến đường giao thông không đấu nối trực tiếp và thông ra </v>
      </c>
      <c r="W305" s="138" t="str">
        <f t="shared" si="681"/>
        <v>Đường Nguyễn Ái Quốc</v>
      </c>
      <c r="X305" s="138" t="str">
        <f t="shared" si="681"/>
        <v xml:space="preserve"> đoạn từ Giáp ranh phường Trấn Biên</v>
      </c>
      <c r="Y305" s="138" t="str">
        <f t="shared" si="767"/>
        <v xml:space="preserve"> đến Ngã 4 Tân Phong</v>
      </c>
      <c r="Z305" s="138" t="str">
        <f t="shared" ref="Z305:AC305" si="771">Z298</f>
        <v xml:space="preserve"> có hiện trạng là đường nhựa, bê tông xi măng:</v>
      </c>
      <c r="AA305" s="138" t="str">
        <f t="shared" si="771"/>
        <v>- Có bề rộng ≥5m, cách đường giao thông &gt;600m.</v>
      </c>
      <c r="AB305" s="138" t="str">
        <f t="shared" si="771"/>
        <v>- Có bề rộng từ ≥3m đến &lt;5m, cách đường giao thông từ &gt;400m đến ≤600m.</v>
      </c>
      <c r="AC305" s="138" t="str">
        <f t="shared" si="771"/>
        <v>- Có bề rộng &lt;3m, cách đường giao thông ≤200m.</v>
      </c>
    </row>
    <row r="306" spans="1:29" ht="94.5">
      <c r="A306" s="135">
        <f t="shared" si="668"/>
        <v>301</v>
      </c>
      <c r="B306" s="135" t="str">
        <f t="shared" si="756"/>
        <v>VT4*0,8</v>
      </c>
      <c r="C306" s="111" t="str">
        <f t="shared" si="757"/>
        <v>BH20DT_D3</v>
      </c>
      <c r="D306" s="143" t="str">
        <f>V306&amp;W306&amp;X306&amp;Y306&amp;Z306</f>
        <v>Các tuyến đường giao thông không đấu nối trực tiếp và thông ra Đường Nguyễn Ái Quốc đoạn từ Giáp ranh phường Trấn Biên đến Ngã 4 Tân Phong có hiện trạng là đường nhựa, bê tông xi măng:
- Có bề rộng từ ≥3m đến &lt;5m, cách đường giao thông &gt;600m.
- Có bề rộng &lt;3m, cách đường giao thông &gt; 200m.</v>
      </c>
      <c r="E306" s="143"/>
      <c r="F306" s="143"/>
      <c r="G306" s="142">
        <v>6700</v>
      </c>
      <c r="H306" s="142">
        <v>4700</v>
      </c>
      <c r="I306" s="142">
        <v>4000</v>
      </c>
      <c r="J306" s="128">
        <f>VLOOKUP(C306,'[1]1. MA DO'!$E$5:$AA$1933,23,0)</f>
        <v>1.1200000000000001</v>
      </c>
      <c r="K306" s="129">
        <f t="shared" si="665"/>
        <v>1.1200000000000001</v>
      </c>
      <c r="L306" s="129">
        <f t="shared" si="666"/>
        <v>1.1200000000000001</v>
      </c>
      <c r="M306" s="137">
        <f t="shared" si="758"/>
        <v>30000</v>
      </c>
      <c r="N306" s="137">
        <f t="shared" si="759"/>
        <v>13000</v>
      </c>
      <c r="O306" s="137">
        <f t="shared" si="760"/>
        <v>8500</v>
      </c>
      <c r="P306" s="137">
        <f t="shared" si="761"/>
        <v>5500</v>
      </c>
      <c r="Q306" s="138">
        <f t="shared" si="762"/>
        <v>40600</v>
      </c>
      <c r="R306" s="138">
        <f t="shared" si="763"/>
        <v>17600</v>
      </c>
      <c r="S306" s="138">
        <f t="shared" si="764"/>
        <v>11500</v>
      </c>
      <c r="T306" s="138">
        <f t="shared" si="765"/>
        <v>7400</v>
      </c>
      <c r="U306" s="138">
        <f t="shared" si="765"/>
        <v>0</v>
      </c>
      <c r="V306" s="138" t="str">
        <f t="shared" si="766"/>
        <v xml:space="preserve">Các tuyến đường giao thông không đấu nối trực tiếp và thông ra </v>
      </c>
      <c r="W306" s="138" t="str">
        <f t="shared" si="681"/>
        <v>Đường Nguyễn Ái Quốc</v>
      </c>
      <c r="X306" s="138" t="str">
        <f t="shared" si="681"/>
        <v xml:space="preserve"> đoạn từ Giáp ranh phường Trấn Biên</v>
      </c>
      <c r="Y306" s="138" t="str">
        <f t="shared" si="767"/>
        <v xml:space="preserve"> đến Ngã 4 Tân Phong</v>
      </c>
      <c r="Z306" s="138" t="str">
        <f t="shared" ref="Z306:AC306" si="772">Z299</f>
        <v xml:space="preserve"> có hiện trạng là đường nhựa, bê tông xi măng:
- Có bề rộng từ ≥3m đến &lt;5m, cách đường giao thông &gt;600m.
- Có bề rộng &lt;3m, cách đường giao thông &gt; 200m.</v>
      </c>
      <c r="AA306" s="138">
        <f t="shared" si="772"/>
        <v>0</v>
      </c>
      <c r="AB306" s="138">
        <f t="shared" si="772"/>
        <v>0</v>
      </c>
      <c r="AC306" s="138">
        <f t="shared" si="772"/>
        <v>0</v>
      </c>
    </row>
    <row r="307" spans="1:29" ht="31.5">
      <c r="A307" s="135">
        <f t="shared" si="668"/>
        <v>302</v>
      </c>
      <c r="B307" s="135" t="str">
        <f>'Đầu vào (2)'!G302</f>
        <v>BH20DT_D4</v>
      </c>
      <c r="C307" s="111" t="str">
        <f>$B$307</f>
        <v>BH20DT_D4</v>
      </c>
      <c r="D307" s="136" t="str">
        <f>'Đầu vào (2)'!H302</f>
        <v>Đường Nguyễn Ái Quốc</v>
      </c>
      <c r="E307" s="136" t="str">
        <f>'Đầu vào (2)'!I302</f>
        <v>Ngã 4 Tân Phong</v>
      </c>
      <c r="F307" s="136" t="str">
        <f>'Đầu vào (2)'!J302</f>
        <v>Giáp ranh phường Long Bình</v>
      </c>
      <c r="G307" s="141">
        <v>36500</v>
      </c>
      <c r="H307" s="142">
        <v>25600</v>
      </c>
      <c r="I307" s="142">
        <v>21900</v>
      </c>
      <c r="J307" s="128">
        <f>VLOOKUP(C307,'[1]1. MA DO'!$E$5:$AA$1933,23,0)</f>
        <v>1.1200000000000001</v>
      </c>
      <c r="K307" s="129">
        <f t="shared" si="665"/>
        <v>1.1200000000000001</v>
      </c>
      <c r="L307" s="129">
        <f t="shared" si="666"/>
        <v>1.1200000000000001</v>
      </c>
      <c r="M307" s="137">
        <f>'Đầu vào (2)'!K302</f>
        <v>27000</v>
      </c>
      <c r="N307" s="137">
        <f>'Đầu vào (2)'!L302</f>
        <v>13000</v>
      </c>
      <c r="O307" s="137">
        <f>'Đầu vào (2)'!M302</f>
        <v>8000</v>
      </c>
      <c r="P307" s="137">
        <f>'Đầu vào (2)'!N302</f>
        <v>6000</v>
      </c>
      <c r="Q307" s="138">
        <f>VLOOKUP(B307,'[2]Giá đề xuất ODT'!$G$11:$AD$2233,21,0)</f>
        <v>36500</v>
      </c>
      <c r="R307" s="138">
        <f>VLOOKUP(B307,'[2]Giá đề xuất ODT'!$G$11:$AD$2233,22,0)</f>
        <v>17600</v>
      </c>
      <c r="S307" s="138">
        <f>VLOOKUP(B307,'[2]Giá đề xuất ODT'!$G$11:$AD$2233,23,0)</f>
        <v>10800</v>
      </c>
      <c r="T307" s="138">
        <f>VLOOKUP(B307,'[2]Giá đề xuất ODT'!$G$11:$AD$2233,24,0)</f>
        <v>8100</v>
      </c>
      <c r="U307" s="132"/>
      <c r="V307" s="132"/>
      <c r="W307" s="138" t="str">
        <f>D307</f>
        <v>Đường Nguyễn Ái Quốc</v>
      </c>
      <c r="X307" s="138" t="str">
        <f>" đoạn từ "&amp;E307</f>
        <v xml:space="preserve"> đoạn từ Ngã 4 Tân Phong</v>
      </c>
      <c r="Y307" s="138" t="str">
        <f>" đến "&amp;F307</f>
        <v xml:space="preserve"> đến Giáp ranh phường Long Bình</v>
      </c>
      <c r="Z307" s="132"/>
      <c r="AA307" s="132"/>
      <c r="AB307" s="132"/>
      <c r="AC307" s="132"/>
    </row>
    <row r="308" spans="1:29" ht="78.75">
      <c r="A308" s="135">
        <f t="shared" si="668"/>
        <v>303</v>
      </c>
      <c r="B308" s="135" t="str">
        <f t="shared" ref="B308:B313" si="773">B301</f>
        <v>VT2</v>
      </c>
      <c r="C308" s="111" t="str">
        <f t="shared" ref="C308:C313" si="774">$B$307</f>
        <v>BH20DT_D4</v>
      </c>
      <c r="D308" s="143" t="str">
        <f>V308&amp;W308&amp;X308&amp;Y308&amp;Z308&amp;"
"&amp;AA308&amp;"
"
&amp;AB308</f>
        <v>Các tuyến đường giao thông đấu nối trực tiếp ra Đường Nguyễn Ái Quốc đoạn từ Ngã 4 Tân Phong đến Giáp ranh phường Long Bình có hiện trạng là đường nhựa, bê tông xi măng:
- Có bề rộng ≥5m, cách đường giao thông ≤600m.
- Có bề rộng từ ≥3m đến &lt;5m, cách đường giao thông ≤400m.</v>
      </c>
      <c r="E308" s="143"/>
      <c r="F308" s="143"/>
      <c r="G308" s="142">
        <v>17600</v>
      </c>
      <c r="H308" s="142">
        <v>12300</v>
      </c>
      <c r="I308" s="142">
        <v>10600</v>
      </c>
      <c r="J308" s="128">
        <f>VLOOKUP(C308,'[1]1. MA DO'!$E$5:$AA$1933,23,0)</f>
        <v>1.1200000000000001</v>
      </c>
      <c r="K308" s="129">
        <f t="shared" si="665"/>
        <v>1.1200000000000001</v>
      </c>
      <c r="L308" s="129">
        <f t="shared" si="666"/>
        <v>1.1200000000000001</v>
      </c>
      <c r="M308" s="137">
        <f t="shared" ref="M308:M313" si="775">M307</f>
        <v>27000</v>
      </c>
      <c r="N308" s="137">
        <f t="shared" ref="N308:N313" si="776">N307</f>
        <v>13000</v>
      </c>
      <c r="O308" s="137">
        <f t="shared" ref="O308:O313" si="777">O307</f>
        <v>8000</v>
      </c>
      <c r="P308" s="137">
        <f t="shared" ref="P308:P313" si="778">P307</f>
        <v>6000</v>
      </c>
      <c r="Q308" s="138">
        <f t="shared" ref="Q308:Q313" si="779">Q307</f>
        <v>36500</v>
      </c>
      <c r="R308" s="138">
        <f t="shared" ref="R308:R313" si="780">R307</f>
        <v>17600</v>
      </c>
      <c r="S308" s="138">
        <f t="shared" ref="S308:S313" si="781">S307</f>
        <v>10800</v>
      </c>
      <c r="T308" s="138">
        <f t="shared" ref="T308:U313" si="782">T307</f>
        <v>8100</v>
      </c>
      <c r="U308" s="138">
        <f t="shared" si="782"/>
        <v>0</v>
      </c>
      <c r="V308" s="138" t="str">
        <f t="shared" ref="V308:V313" si="783">V301</f>
        <v xml:space="preserve">Các tuyến đường giao thông đấu nối trực tiếp ra </v>
      </c>
      <c r="W308" s="138" t="str">
        <f t="shared" si="681"/>
        <v>Đường Nguyễn Ái Quốc</v>
      </c>
      <c r="X308" s="138" t="str">
        <f t="shared" si="681"/>
        <v xml:space="preserve"> đoạn từ Ngã 4 Tân Phong</v>
      </c>
      <c r="Y308" s="138" t="str">
        <f t="shared" ref="Y308:Y313" si="784">Y307</f>
        <v xml:space="preserve"> đến Giáp ranh phường Long Bình</v>
      </c>
      <c r="Z308" s="138" t="str">
        <f>Z301</f>
        <v xml:space="preserve"> có hiện trạng là đường nhựa, bê tông xi măng:</v>
      </c>
      <c r="AA308" s="138" t="str">
        <f>AA301</f>
        <v>- Có bề rộng ≥5m, cách đường giao thông ≤600m.</v>
      </c>
      <c r="AB308" s="138" t="str">
        <f>AB301</f>
        <v>- Có bề rộng từ ≥3m đến &lt;5m, cách đường giao thông ≤400m.</v>
      </c>
      <c r="AC308" s="138">
        <f>AC301</f>
        <v>0</v>
      </c>
    </row>
    <row r="309" spans="1:29" ht="78.75">
      <c r="A309" s="135">
        <f t="shared" si="668"/>
        <v>304</v>
      </c>
      <c r="B309" s="135" t="str">
        <f t="shared" si="773"/>
        <v>VT3</v>
      </c>
      <c r="C309" s="111" t="str">
        <f t="shared" si="774"/>
        <v>BH20DT_D4</v>
      </c>
      <c r="D309" s="143" t="str">
        <f>V309&amp;W309&amp;X309&amp;Y309&amp;Z309&amp;"
"&amp;AA309&amp;"
"&amp;AB309&amp;"
"&amp;AC309</f>
        <v>Các tuyến đường giao thông đấu nối trực tiếp ra Đường Nguyễn Ái Quốc đoạn từ Ngã 4 Tân Phong đến Giáp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309" s="143"/>
      <c r="F309" s="143"/>
      <c r="G309" s="142">
        <v>10800</v>
      </c>
      <c r="H309" s="142">
        <v>7600</v>
      </c>
      <c r="I309" s="142">
        <v>6500</v>
      </c>
      <c r="J309" s="128">
        <f>VLOOKUP(C309,'[1]1. MA DO'!$E$5:$AA$1933,23,0)</f>
        <v>1.1200000000000001</v>
      </c>
      <c r="K309" s="129">
        <f t="shared" si="665"/>
        <v>1.1200000000000001</v>
      </c>
      <c r="L309" s="129">
        <f t="shared" si="666"/>
        <v>1.1200000000000001</v>
      </c>
      <c r="M309" s="137">
        <f t="shared" si="775"/>
        <v>27000</v>
      </c>
      <c r="N309" s="137">
        <f t="shared" si="776"/>
        <v>13000</v>
      </c>
      <c r="O309" s="137">
        <f t="shared" si="777"/>
        <v>8000</v>
      </c>
      <c r="P309" s="137">
        <f t="shared" si="778"/>
        <v>6000</v>
      </c>
      <c r="Q309" s="138">
        <f t="shared" si="779"/>
        <v>36500</v>
      </c>
      <c r="R309" s="138">
        <f t="shared" si="780"/>
        <v>17600</v>
      </c>
      <c r="S309" s="138">
        <f t="shared" si="781"/>
        <v>10800</v>
      </c>
      <c r="T309" s="138">
        <f t="shared" si="782"/>
        <v>8100</v>
      </c>
      <c r="U309" s="138">
        <f t="shared" si="782"/>
        <v>0</v>
      </c>
      <c r="V309" s="138" t="str">
        <f t="shared" si="783"/>
        <v xml:space="preserve">Các tuyến đường giao thông đấu nối trực tiếp ra </v>
      </c>
      <c r="W309" s="138" t="str">
        <f t="shared" si="681"/>
        <v>Đường Nguyễn Ái Quốc</v>
      </c>
      <c r="X309" s="138" t="str">
        <f t="shared" si="681"/>
        <v xml:space="preserve"> đoạn từ Ngã 4 Tân Phong</v>
      </c>
      <c r="Y309" s="138" t="str">
        <f t="shared" si="784"/>
        <v xml:space="preserve"> đến Giáp ranh phường Long Bình</v>
      </c>
      <c r="Z309" s="138" t="str">
        <f t="shared" ref="Z309:AC309" si="785">Z302</f>
        <v xml:space="preserve"> có hiện trạng là đường nhựa, bê tông xi măng:</v>
      </c>
      <c r="AA309" s="138" t="str">
        <f t="shared" si="785"/>
        <v>- Có bề rộng ≥5m, cách đường giao thông &gt;600m.</v>
      </c>
      <c r="AB309" s="138" t="str">
        <f t="shared" si="785"/>
        <v>- Có bề rộng từ ≥3m đến &lt;5m, cách đường giao thông từ &gt;400m đến ≤600m.</v>
      </c>
      <c r="AC309" s="138" t="str">
        <f t="shared" si="785"/>
        <v>- Có bề rộng &lt;3m, cách đường giao thông ≤200m.</v>
      </c>
    </row>
    <row r="310" spans="1:29" ht="94.5">
      <c r="A310" s="135">
        <f t="shared" si="668"/>
        <v>305</v>
      </c>
      <c r="B310" s="135" t="str">
        <f t="shared" si="773"/>
        <v>VT4</v>
      </c>
      <c r="C310" s="111" t="str">
        <f t="shared" si="774"/>
        <v>BH20DT_D4</v>
      </c>
      <c r="D310" s="143" t="str">
        <f>V310&amp;W310&amp;X310&amp;Y310&amp;Z310</f>
        <v>Các tuyến đường giao thông đấu nối trực tiếp ra Đường Nguyễn Ái Quốc đoạn từ Ngã 4 Tân Phong đến Giáp ranh phường Long Bình có hiện trạng là đường nhựa, bê tông xi măng:
- Có bề rộng từ ≥3m đến &lt;5m, cách đường giao thông &gt;600m.
- Có bề rộng &lt;3m, cách đường giao thông &gt;200m.</v>
      </c>
      <c r="E310" s="143"/>
      <c r="F310" s="143"/>
      <c r="G310" s="142">
        <v>8100</v>
      </c>
      <c r="H310" s="142">
        <v>5700</v>
      </c>
      <c r="I310" s="142">
        <v>4900</v>
      </c>
      <c r="J310" s="128">
        <f>VLOOKUP(C310,'[1]1. MA DO'!$E$5:$AA$1933,23,0)</f>
        <v>1.1200000000000001</v>
      </c>
      <c r="K310" s="129">
        <f t="shared" si="665"/>
        <v>1.1200000000000001</v>
      </c>
      <c r="L310" s="129">
        <f t="shared" si="666"/>
        <v>1.1200000000000001</v>
      </c>
      <c r="M310" s="137">
        <f t="shared" si="775"/>
        <v>27000</v>
      </c>
      <c r="N310" s="137">
        <f t="shared" si="776"/>
        <v>13000</v>
      </c>
      <c r="O310" s="137">
        <f t="shared" si="777"/>
        <v>8000</v>
      </c>
      <c r="P310" s="137">
        <f t="shared" si="778"/>
        <v>6000</v>
      </c>
      <c r="Q310" s="138">
        <f t="shared" si="779"/>
        <v>36500</v>
      </c>
      <c r="R310" s="138">
        <f t="shared" si="780"/>
        <v>17600</v>
      </c>
      <c r="S310" s="138">
        <f t="shared" si="781"/>
        <v>10800</v>
      </c>
      <c r="T310" s="138">
        <f t="shared" si="782"/>
        <v>8100</v>
      </c>
      <c r="U310" s="138">
        <f t="shared" si="782"/>
        <v>0</v>
      </c>
      <c r="V310" s="138" t="str">
        <f t="shared" si="783"/>
        <v xml:space="preserve">Các tuyến đường giao thông đấu nối trực tiếp ra </v>
      </c>
      <c r="W310" s="138" t="str">
        <f t="shared" si="681"/>
        <v>Đường Nguyễn Ái Quốc</v>
      </c>
      <c r="X310" s="138" t="str">
        <f t="shared" si="681"/>
        <v xml:space="preserve"> đoạn từ Ngã 4 Tân Phong</v>
      </c>
      <c r="Y310" s="138" t="str">
        <f t="shared" si="784"/>
        <v xml:space="preserve"> đến Giáp ranh phường Long Bình</v>
      </c>
      <c r="Z310" s="138" t="str">
        <f t="shared" ref="Z310:AC310" si="786">Z303</f>
        <v xml:space="preserve"> có hiện trạng là đường nhựa, bê tông xi măng:
- Có bề rộng từ ≥3m đến &lt;5m, cách đường giao thông &gt;600m.
- Có bề rộng &lt;3m, cách đường giao thông &gt;200m.</v>
      </c>
      <c r="AA310" s="138">
        <f t="shared" si="786"/>
        <v>0</v>
      </c>
      <c r="AB310" s="138">
        <f t="shared" si="786"/>
        <v>0</v>
      </c>
      <c r="AC310" s="138">
        <f t="shared" si="786"/>
        <v>0</v>
      </c>
    </row>
    <row r="311" spans="1:29" ht="94.5">
      <c r="A311" s="135">
        <f t="shared" si="668"/>
        <v>306</v>
      </c>
      <c r="B311" s="135" t="str">
        <f t="shared" si="773"/>
        <v>VT2*0,8</v>
      </c>
      <c r="C311" s="111" t="str">
        <f t="shared" si="774"/>
        <v>BH20DT_D4</v>
      </c>
      <c r="D311" s="143" t="str">
        <f>V311&amp;W311&amp;X311&amp;Y311&amp;Z311&amp;"
"&amp;AA311&amp;"
"
&amp;AB311</f>
        <v>Các tuyến đường giao thông không đấu nối trực tiếp và thông ra Đường Nguyễn Ái Quốc đoạn từ Ngã 4 Tân Phong đến Giáp ranh phường Long Bình có hiện trạng là đường nhựa, bê tông xi măng:
- Có bề rộng ≥5m, cách đường giao thông ≤600m.
- Có bề rộng từ ≥3m đến &lt;5m, cách đường giao thông ≤400m.</v>
      </c>
      <c r="E311" s="143"/>
      <c r="F311" s="143"/>
      <c r="G311" s="142">
        <v>15800</v>
      </c>
      <c r="H311" s="142">
        <v>11100</v>
      </c>
      <c r="I311" s="142">
        <v>9500</v>
      </c>
      <c r="J311" s="128">
        <f>VLOOKUP(C311,'[1]1. MA DO'!$E$5:$AA$1933,23,0)</f>
        <v>1.1200000000000001</v>
      </c>
      <c r="K311" s="129">
        <f t="shared" si="665"/>
        <v>1.1200000000000001</v>
      </c>
      <c r="L311" s="129">
        <f t="shared" si="666"/>
        <v>1.1200000000000001</v>
      </c>
      <c r="M311" s="137">
        <f t="shared" si="775"/>
        <v>27000</v>
      </c>
      <c r="N311" s="137">
        <f t="shared" si="776"/>
        <v>13000</v>
      </c>
      <c r="O311" s="137">
        <f t="shared" si="777"/>
        <v>8000</v>
      </c>
      <c r="P311" s="137">
        <f t="shared" si="778"/>
        <v>6000</v>
      </c>
      <c r="Q311" s="138">
        <f t="shared" si="779"/>
        <v>36500</v>
      </c>
      <c r="R311" s="138">
        <f t="shared" si="780"/>
        <v>17600</v>
      </c>
      <c r="S311" s="138">
        <f t="shared" si="781"/>
        <v>10800</v>
      </c>
      <c r="T311" s="138">
        <f t="shared" si="782"/>
        <v>8100</v>
      </c>
      <c r="U311" s="138">
        <f t="shared" si="782"/>
        <v>0</v>
      </c>
      <c r="V311" s="138" t="str">
        <f t="shared" si="783"/>
        <v xml:space="preserve">Các tuyến đường giao thông không đấu nối trực tiếp và thông ra </v>
      </c>
      <c r="W311" s="138" t="str">
        <f t="shared" si="681"/>
        <v>Đường Nguyễn Ái Quốc</v>
      </c>
      <c r="X311" s="138" t="str">
        <f t="shared" si="681"/>
        <v xml:space="preserve"> đoạn từ Ngã 4 Tân Phong</v>
      </c>
      <c r="Y311" s="138" t="str">
        <f t="shared" si="784"/>
        <v xml:space="preserve"> đến Giáp ranh phường Long Bình</v>
      </c>
      <c r="Z311" s="138" t="str">
        <f t="shared" ref="Z311:AC311" si="787">Z304</f>
        <v xml:space="preserve"> có hiện trạng là đường nhựa, bê tông xi măng:</v>
      </c>
      <c r="AA311" s="138" t="str">
        <f t="shared" si="787"/>
        <v>- Có bề rộng ≥5m, cách đường giao thông ≤600m.</v>
      </c>
      <c r="AB311" s="138" t="str">
        <f t="shared" si="787"/>
        <v>- Có bề rộng từ ≥3m đến &lt;5m, cách đường giao thông ≤400m.</v>
      </c>
      <c r="AC311" s="138">
        <f t="shared" si="787"/>
        <v>0</v>
      </c>
    </row>
    <row r="312" spans="1:29" ht="94.5">
      <c r="A312" s="135">
        <f t="shared" si="668"/>
        <v>307</v>
      </c>
      <c r="B312" s="135" t="str">
        <f t="shared" si="773"/>
        <v>VT3*0,8</v>
      </c>
      <c r="C312" s="111" t="str">
        <f t="shared" si="774"/>
        <v>BH20DT_D4</v>
      </c>
      <c r="D312" s="143" t="str">
        <f>V312&amp;W312&amp;X312&amp;Y312&amp;Z312&amp;"
"&amp;AA312&amp;"
"
&amp;AB312&amp;"
"&amp;AC312</f>
        <v>Các tuyến đường giao thông không đấu nối trực tiếp và thông ra Đường Nguyễn Ái Quốc đoạn từ Ngã 4 Tân Phong đến Giáp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312" s="143"/>
      <c r="F312" s="143"/>
      <c r="G312" s="142">
        <v>9700</v>
      </c>
      <c r="H312" s="142">
        <v>6800</v>
      </c>
      <c r="I312" s="142">
        <v>5800</v>
      </c>
      <c r="J312" s="128">
        <f>VLOOKUP(C312,'[1]1. MA DO'!$E$5:$AA$1933,23,0)</f>
        <v>1.1200000000000001</v>
      </c>
      <c r="K312" s="129">
        <f t="shared" si="665"/>
        <v>1.1200000000000001</v>
      </c>
      <c r="L312" s="129">
        <f t="shared" si="666"/>
        <v>1.1200000000000001</v>
      </c>
      <c r="M312" s="137">
        <f t="shared" si="775"/>
        <v>27000</v>
      </c>
      <c r="N312" s="137">
        <f t="shared" si="776"/>
        <v>13000</v>
      </c>
      <c r="O312" s="137">
        <f t="shared" si="777"/>
        <v>8000</v>
      </c>
      <c r="P312" s="137">
        <f t="shared" si="778"/>
        <v>6000</v>
      </c>
      <c r="Q312" s="138">
        <f t="shared" si="779"/>
        <v>36500</v>
      </c>
      <c r="R312" s="138">
        <f t="shared" si="780"/>
        <v>17600</v>
      </c>
      <c r="S312" s="138">
        <f t="shared" si="781"/>
        <v>10800</v>
      </c>
      <c r="T312" s="138">
        <f t="shared" si="782"/>
        <v>8100</v>
      </c>
      <c r="U312" s="138">
        <f t="shared" si="782"/>
        <v>0</v>
      </c>
      <c r="V312" s="138" t="str">
        <f t="shared" si="783"/>
        <v xml:space="preserve">Các tuyến đường giao thông không đấu nối trực tiếp và thông ra </v>
      </c>
      <c r="W312" s="138" t="str">
        <f t="shared" si="681"/>
        <v>Đường Nguyễn Ái Quốc</v>
      </c>
      <c r="X312" s="138" t="str">
        <f t="shared" si="681"/>
        <v xml:space="preserve"> đoạn từ Ngã 4 Tân Phong</v>
      </c>
      <c r="Y312" s="138" t="str">
        <f t="shared" si="784"/>
        <v xml:space="preserve"> đến Giáp ranh phường Long Bình</v>
      </c>
      <c r="Z312" s="138" t="str">
        <f t="shared" ref="Z312:AC312" si="788">Z305</f>
        <v xml:space="preserve"> có hiện trạng là đường nhựa, bê tông xi măng:</v>
      </c>
      <c r="AA312" s="138" t="str">
        <f t="shared" si="788"/>
        <v>- Có bề rộng ≥5m, cách đường giao thông &gt;600m.</v>
      </c>
      <c r="AB312" s="138" t="str">
        <f t="shared" si="788"/>
        <v>- Có bề rộng từ ≥3m đến &lt;5m, cách đường giao thông từ &gt;400m đến ≤600m.</v>
      </c>
      <c r="AC312" s="138" t="str">
        <f t="shared" si="788"/>
        <v>- Có bề rộng &lt;3m, cách đường giao thông ≤200m.</v>
      </c>
    </row>
    <row r="313" spans="1:29" ht="94.5">
      <c r="A313" s="135">
        <f t="shared" si="668"/>
        <v>308</v>
      </c>
      <c r="B313" s="135" t="str">
        <f t="shared" si="773"/>
        <v>VT4*0,8</v>
      </c>
      <c r="C313" s="111" t="str">
        <f t="shared" si="774"/>
        <v>BH20DT_D4</v>
      </c>
      <c r="D313" s="143" t="str">
        <f>V313&amp;W313&amp;X313&amp;Y313&amp;Z313</f>
        <v>Các tuyến đường giao thông không đấu nối trực tiếp và thông ra Đường Nguyễn Ái Quốc đoạn từ Ngã 4 Tân Phong đến Giáp ranh phường Long Bình có hiện trạng là đường nhựa, bê tông xi măng:
- Có bề rộng từ ≥3m đến &lt;5m, cách đường giao thông &gt;600m.
- Có bề rộng &lt;3m, cách đường giao thông &gt; 200m.</v>
      </c>
      <c r="E313" s="143"/>
      <c r="F313" s="143"/>
      <c r="G313" s="142">
        <v>7300</v>
      </c>
      <c r="H313" s="142">
        <v>5100</v>
      </c>
      <c r="I313" s="142">
        <v>4400</v>
      </c>
      <c r="J313" s="128">
        <f>VLOOKUP(C313,'[1]1. MA DO'!$E$5:$AA$1933,23,0)</f>
        <v>1.1200000000000001</v>
      </c>
      <c r="K313" s="129">
        <f t="shared" si="665"/>
        <v>1.1200000000000001</v>
      </c>
      <c r="L313" s="129">
        <f t="shared" si="666"/>
        <v>1.1200000000000001</v>
      </c>
      <c r="M313" s="137">
        <f t="shared" si="775"/>
        <v>27000</v>
      </c>
      <c r="N313" s="137">
        <f t="shared" si="776"/>
        <v>13000</v>
      </c>
      <c r="O313" s="137">
        <f t="shared" si="777"/>
        <v>8000</v>
      </c>
      <c r="P313" s="137">
        <f t="shared" si="778"/>
        <v>6000</v>
      </c>
      <c r="Q313" s="138">
        <f t="shared" si="779"/>
        <v>36500</v>
      </c>
      <c r="R313" s="138">
        <f t="shared" si="780"/>
        <v>17600</v>
      </c>
      <c r="S313" s="138">
        <f t="shared" si="781"/>
        <v>10800</v>
      </c>
      <c r="T313" s="138">
        <f t="shared" si="782"/>
        <v>8100</v>
      </c>
      <c r="U313" s="138">
        <f t="shared" si="782"/>
        <v>0</v>
      </c>
      <c r="V313" s="138" t="str">
        <f t="shared" si="783"/>
        <v xml:space="preserve">Các tuyến đường giao thông không đấu nối trực tiếp và thông ra </v>
      </c>
      <c r="W313" s="138" t="str">
        <f t="shared" si="681"/>
        <v>Đường Nguyễn Ái Quốc</v>
      </c>
      <c r="X313" s="138" t="str">
        <f t="shared" si="681"/>
        <v xml:space="preserve"> đoạn từ Ngã 4 Tân Phong</v>
      </c>
      <c r="Y313" s="138" t="str">
        <f t="shared" si="784"/>
        <v xml:space="preserve"> đến Giáp ranh phường Long Bình</v>
      </c>
      <c r="Z313" s="138" t="str">
        <f t="shared" ref="Z313:AC313" si="789">Z306</f>
        <v xml:space="preserve"> có hiện trạng là đường nhựa, bê tông xi măng:
- Có bề rộng từ ≥3m đến &lt;5m, cách đường giao thông &gt;600m.
- Có bề rộng &lt;3m, cách đường giao thông &gt; 200m.</v>
      </c>
      <c r="AA313" s="138">
        <f t="shared" si="789"/>
        <v>0</v>
      </c>
      <c r="AB313" s="138">
        <f t="shared" si="789"/>
        <v>0</v>
      </c>
      <c r="AC313" s="138">
        <f t="shared" si="789"/>
        <v>0</v>
      </c>
    </row>
    <row r="314" spans="1:29" ht="31.5">
      <c r="A314" s="135">
        <f t="shared" si="668"/>
        <v>309</v>
      </c>
      <c r="B314" s="135" t="str">
        <f>'Đầu vào (2)'!G309</f>
        <v>BH134DT</v>
      </c>
      <c r="C314" s="111" t="str">
        <f>$B$314</f>
        <v>BH134DT</v>
      </c>
      <c r="D314" s="136" t="str">
        <f>'Đầu vào (2)'!H309</f>
        <v>Đường Bùi Văn Hòa</v>
      </c>
      <c r="E314" s="136" t="str">
        <f>'Đầu vào (2)'!I309</f>
        <v>Xa lộ Hà Nội</v>
      </c>
      <c r="F314" s="136" t="str">
        <f>'Đầu vào (2)'!J309</f>
        <v>Hết ranh phường Tam Hiệp</v>
      </c>
      <c r="G314" s="141">
        <v>27000</v>
      </c>
      <c r="H314" s="142">
        <v>18900</v>
      </c>
      <c r="I314" s="142">
        <v>16200</v>
      </c>
      <c r="J314" s="128">
        <f>VLOOKUP(C314,'[1]1. MA DO'!$E$5:$AA$1933,23,0)</f>
        <v>1.08</v>
      </c>
      <c r="K314" s="129">
        <f t="shared" si="665"/>
        <v>1.08</v>
      </c>
      <c r="L314" s="129">
        <f t="shared" si="666"/>
        <v>1.08</v>
      </c>
      <c r="M314" s="137">
        <f>'Đầu vào (2)'!K309</f>
        <v>27000</v>
      </c>
      <c r="N314" s="137">
        <f>'Đầu vào (2)'!L309</f>
        <v>12000</v>
      </c>
      <c r="O314" s="137">
        <f>'Đầu vào (2)'!M309</f>
        <v>6500</v>
      </c>
      <c r="P314" s="137">
        <f>'Đầu vào (2)'!N309</f>
        <v>4500</v>
      </c>
      <c r="Q314" s="138">
        <f>VLOOKUP(B314,'[2]Giá đề xuất ODT'!$G$11:$AD$2233,21,0)</f>
        <v>27000</v>
      </c>
      <c r="R314" s="138">
        <f>VLOOKUP(B314,'[2]Giá đề xuất ODT'!$G$11:$AD$2233,22,0)</f>
        <v>13400</v>
      </c>
      <c r="S314" s="138">
        <f>VLOOKUP(B314,'[2]Giá đề xuất ODT'!$G$11:$AD$2233,23,0)</f>
        <v>7300</v>
      </c>
      <c r="T314" s="138">
        <f>VLOOKUP(B314,'[2]Giá đề xuất ODT'!$G$11:$AD$2233,24,0)</f>
        <v>5000</v>
      </c>
      <c r="U314" s="132"/>
      <c r="V314" s="132"/>
      <c r="W314" s="138" t="str">
        <f>D314</f>
        <v>Đường Bùi Văn Hòa</v>
      </c>
      <c r="X314" s="138" t="str">
        <f>" đoạn từ "&amp;E314</f>
        <v xml:space="preserve"> đoạn từ Xa lộ Hà Nội</v>
      </c>
      <c r="Y314" s="138" t="str">
        <f>" đến "&amp;F314</f>
        <v xml:space="preserve"> đến Hết ranh phường Tam Hiệp</v>
      </c>
      <c r="Z314" s="132"/>
      <c r="AA314" s="132"/>
      <c r="AB314" s="132"/>
      <c r="AC314" s="132"/>
    </row>
    <row r="315" spans="1:29" ht="78.75">
      <c r="A315" s="135">
        <f t="shared" si="668"/>
        <v>310</v>
      </c>
      <c r="B315" s="135" t="str">
        <f t="shared" ref="B315:B320" si="790">B308</f>
        <v>VT2</v>
      </c>
      <c r="C315" s="111" t="str">
        <f t="shared" ref="C315:C320" si="791">$B$314</f>
        <v>BH134DT</v>
      </c>
      <c r="D315" s="143" t="str">
        <f>V315&amp;W315&amp;X315&amp;Y315&amp;Z315&amp;"
"&amp;AA315&amp;"
"
&amp;AB315</f>
        <v>Các tuyến đường giao thông đấu nối trực tiếp ra Đường Bùi Văn Hòa đoạn từ Xa lộ Hà Nội đến Hết ranh phường Tam Hiệp có hiện trạng là đường nhựa, bê tông xi măng:
- Có bề rộng ≥5m, cách đường giao thông ≤600m.
- Có bề rộng từ ≥3m đến &lt;5m, cách đường giao thông ≤400m.</v>
      </c>
      <c r="E315" s="143"/>
      <c r="F315" s="143"/>
      <c r="G315" s="142">
        <v>13400</v>
      </c>
      <c r="H315" s="142">
        <v>9400</v>
      </c>
      <c r="I315" s="142">
        <v>8000</v>
      </c>
      <c r="J315" s="128">
        <f>VLOOKUP(C315,'[1]1. MA DO'!$E$5:$AA$1933,23,0)</f>
        <v>1.08</v>
      </c>
      <c r="K315" s="129">
        <f t="shared" si="665"/>
        <v>1.08</v>
      </c>
      <c r="L315" s="129">
        <f t="shared" si="666"/>
        <v>1.08</v>
      </c>
      <c r="M315" s="137">
        <f t="shared" ref="M315:M320" si="792">M314</f>
        <v>27000</v>
      </c>
      <c r="N315" s="137">
        <f t="shared" ref="N315:N320" si="793">N314</f>
        <v>12000</v>
      </c>
      <c r="O315" s="137">
        <f t="shared" ref="O315:O320" si="794">O314</f>
        <v>6500</v>
      </c>
      <c r="P315" s="137">
        <f t="shared" ref="P315:P320" si="795">P314</f>
        <v>4500</v>
      </c>
      <c r="Q315" s="138">
        <f t="shared" ref="Q315:Q320" si="796">Q314</f>
        <v>27000</v>
      </c>
      <c r="R315" s="138">
        <f t="shared" ref="R315:R320" si="797">R314</f>
        <v>13400</v>
      </c>
      <c r="S315" s="138">
        <f t="shared" ref="S315:S320" si="798">S314</f>
        <v>7300</v>
      </c>
      <c r="T315" s="138">
        <f t="shared" ref="T315:U320" si="799">T314</f>
        <v>5000</v>
      </c>
      <c r="U315" s="138">
        <f t="shared" si="799"/>
        <v>0</v>
      </c>
      <c r="V315" s="138" t="str">
        <f t="shared" ref="V315:V320" si="800">V308</f>
        <v xml:space="preserve">Các tuyến đường giao thông đấu nối trực tiếp ra </v>
      </c>
      <c r="W315" s="138" t="str">
        <f t="shared" si="681"/>
        <v>Đường Bùi Văn Hòa</v>
      </c>
      <c r="X315" s="138" t="str">
        <f t="shared" si="681"/>
        <v xml:space="preserve"> đoạn từ Xa lộ Hà Nội</v>
      </c>
      <c r="Y315" s="138" t="str">
        <f t="shared" ref="Y315:Y320" si="801">Y314</f>
        <v xml:space="preserve"> đến Hết ranh phường Tam Hiệp</v>
      </c>
      <c r="Z315" s="138" t="str">
        <f>Z308</f>
        <v xml:space="preserve"> có hiện trạng là đường nhựa, bê tông xi măng:</v>
      </c>
      <c r="AA315" s="138" t="str">
        <f>AA308</f>
        <v>- Có bề rộng ≥5m, cách đường giao thông ≤600m.</v>
      </c>
      <c r="AB315" s="138" t="str">
        <f>AB308</f>
        <v>- Có bề rộng từ ≥3m đến &lt;5m, cách đường giao thông ≤400m.</v>
      </c>
      <c r="AC315" s="138">
        <f>AC308</f>
        <v>0</v>
      </c>
    </row>
    <row r="316" spans="1:29" ht="78.75">
      <c r="A316" s="135">
        <f t="shared" si="668"/>
        <v>311</v>
      </c>
      <c r="B316" s="135" t="str">
        <f t="shared" si="790"/>
        <v>VT3</v>
      </c>
      <c r="C316" s="111" t="str">
        <f t="shared" si="791"/>
        <v>BH134DT</v>
      </c>
      <c r="D316" s="143" t="str">
        <f>V316&amp;W316&amp;X316&amp;Y316&amp;Z316&amp;"
"&amp;AA316&amp;"
"&amp;AB316&amp;"
"&amp;AC316</f>
        <v>Các tuyến đường giao thông đấu nối trực tiếp ra Đường Bùi Văn Hòa đoạn từ Xa lộ Hà Nội đến Hết ranh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E316" s="143"/>
      <c r="F316" s="143"/>
      <c r="G316" s="142">
        <v>7300</v>
      </c>
      <c r="H316" s="142">
        <v>5100</v>
      </c>
      <c r="I316" s="142">
        <v>4400</v>
      </c>
      <c r="J316" s="128">
        <f>VLOOKUP(C316,'[1]1. MA DO'!$E$5:$AA$1933,23,0)</f>
        <v>1.08</v>
      </c>
      <c r="K316" s="129">
        <f t="shared" si="665"/>
        <v>1.08</v>
      </c>
      <c r="L316" s="129">
        <f t="shared" si="666"/>
        <v>1.08</v>
      </c>
      <c r="M316" s="137">
        <f t="shared" si="792"/>
        <v>27000</v>
      </c>
      <c r="N316" s="137">
        <f t="shared" si="793"/>
        <v>12000</v>
      </c>
      <c r="O316" s="137">
        <f t="shared" si="794"/>
        <v>6500</v>
      </c>
      <c r="P316" s="137">
        <f t="shared" si="795"/>
        <v>4500</v>
      </c>
      <c r="Q316" s="138">
        <f t="shared" si="796"/>
        <v>27000</v>
      </c>
      <c r="R316" s="138">
        <f t="shared" si="797"/>
        <v>13400</v>
      </c>
      <c r="S316" s="138">
        <f t="shared" si="798"/>
        <v>7300</v>
      </c>
      <c r="T316" s="138">
        <f t="shared" si="799"/>
        <v>5000</v>
      </c>
      <c r="U316" s="138">
        <f t="shared" si="799"/>
        <v>0</v>
      </c>
      <c r="V316" s="138" t="str">
        <f t="shared" si="800"/>
        <v xml:space="preserve">Các tuyến đường giao thông đấu nối trực tiếp ra </v>
      </c>
      <c r="W316" s="138" t="str">
        <f t="shared" si="681"/>
        <v>Đường Bùi Văn Hòa</v>
      </c>
      <c r="X316" s="138" t="str">
        <f t="shared" si="681"/>
        <v xml:space="preserve"> đoạn từ Xa lộ Hà Nội</v>
      </c>
      <c r="Y316" s="138" t="str">
        <f t="shared" si="801"/>
        <v xml:space="preserve"> đến Hết ranh phường Tam Hiệp</v>
      </c>
      <c r="Z316" s="138" t="str">
        <f t="shared" ref="Z316:AC316" si="802">Z309</f>
        <v xml:space="preserve"> có hiện trạng là đường nhựa, bê tông xi măng:</v>
      </c>
      <c r="AA316" s="138" t="str">
        <f t="shared" si="802"/>
        <v>- Có bề rộng ≥5m, cách đường giao thông &gt;600m.</v>
      </c>
      <c r="AB316" s="138" t="str">
        <f t="shared" si="802"/>
        <v>- Có bề rộng từ ≥3m đến &lt;5m, cách đường giao thông từ &gt;400m đến ≤600m.</v>
      </c>
      <c r="AC316" s="138" t="str">
        <f t="shared" si="802"/>
        <v>- Có bề rộng &lt;3m, cách đường giao thông ≤200m.</v>
      </c>
    </row>
    <row r="317" spans="1:29" ht="94.5">
      <c r="A317" s="135">
        <f t="shared" si="668"/>
        <v>312</v>
      </c>
      <c r="B317" s="135" t="str">
        <f t="shared" si="790"/>
        <v>VT4</v>
      </c>
      <c r="C317" s="111" t="str">
        <f t="shared" si="791"/>
        <v>BH134DT</v>
      </c>
      <c r="D317" s="143" t="str">
        <f>V317&amp;W317&amp;X317&amp;Y317&amp;Z317</f>
        <v>Các tuyến đường giao thông đấu nối trực tiếp ra Đường Bùi Văn Hòa đoạn từ Xa lộ Hà Nội đến Hết ranh phường Tam Hiệp có hiện trạng là đường nhựa, bê tông xi măng:
- Có bề rộng từ ≥3m đến &lt;5m, cách đường giao thông &gt;600m.
- Có bề rộng &lt;3m, cách đường giao thông &gt;200m.</v>
      </c>
      <c r="E317" s="143"/>
      <c r="F317" s="143"/>
      <c r="G317" s="142">
        <v>5000</v>
      </c>
      <c r="H317" s="142">
        <v>3500</v>
      </c>
      <c r="I317" s="142">
        <v>3000</v>
      </c>
      <c r="J317" s="128">
        <f>VLOOKUP(C317,'[1]1. MA DO'!$E$5:$AA$1933,23,0)</f>
        <v>1.08</v>
      </c>
      <c r="K317" s="129">
        <f t="shared" si="665"/>
        <v>1.08</v>
      </c>
      <c r="L317" s="129">
        <f t="shared" si="666"/>
        <v>1.08</v>
      </c>
      <c r="M317" s="137">
        <f t="shared" si="792"/>
        <v>27000</v>
      </c>
      <c r="N317" s="137">
        <f t="shared" si="793"/>
        <v>12000</v>
      </c>
      <c r="O317" s="137">
        <f t="shared" si="794"/>
        <v>6500</v>
      </c>
      <c r="P317" s="137">
        <f t="shared" si="795"/>
        <v>4500</v>
      </c>
      <c r="Q317" s="138">
        <f t="shared" si="796"/>
        <v>27000</v>
      </c>
      <c r="R317" s="138">
        <f t="shared" si="797"/>
        <v>13400</v>
      </c>
      <c r="S317" s="138">
        <f t="shared" si="798"/>
        <v>7300</v>
      </c>
      <c r="T317" s="138">
        <f t="shared" si="799"/>
        <v>5000</v>
      </c>
      <c r="U317" s="138">
        <f t="shared" si="799"/>
        <v>0</v>
      </c>
      <c r="V317" s="138" t="str">
        <f t="shared" si="800"/>
        <v xml:space="preserve">Các tuyến đường giao thông đấu nối trực tiếp ra </v>
      </c>
      <c r="W317" s="138" t="str">
        <f t="shared" si="681"/>
        <v>Đường Bùi Văn Hòa</v>
      </c>
      <c r="X317" s="138" t="str">
        <f t="shared" si="681"/>
        <v xml:space="preserve"> đoạn từ Xa lộ Hà Nội</v>
      </c>
      <c r="Y317" s="138" t="str">
        <f t="shared" si="801"/>
        <v xml:space="preserve"> đến Hết ranh phường Tam Hiệp</v>
      </c>
      <c r="Z317" s="138" t="str">
        <f t="shared" ref="Z317:AC317" si="803">Z310</f>
        <v xml:space="preserve"> có hiện trạng là đường nhựa, bê tông xi măng:
- Có bề rộng từ ≥3m đến &lt;5m, cách đường giao thông &gt;600m.
- Có bề rộng &lt;3m, cách đường giao thông &gt;200m.</v>
      </c>
      <c r="AA317" s="138">
        <f t="shared" si="803"/>
        <v>0</v>
      </c>
      <c r="AB317" s="138">
        <f t="shared" si="803"/>
        <v>0</v>
      </c>
      <c r="AC317" s="138">
        <f t="shared" si="803"/>
        <v>0</v>
      </c>
    </row>
    <row r="318" spans="1:29" ht="94.5">
      <c r="A318" s="135">
        <f t="shared" si="668"/>
        <v>313</v>
      </c>
      <c r="B318" s="135" t="str">
        <f t="shared" si="790"/>
        <v>VT2*0,8</v>
      </c>
      <c r="C318" s="111" t="str">
        <f t="shared" si="791"/>
        <v>BH134DT</v>
      </c>
      <c r="D318" s="143" t="str">
        <f>V318&amp;W318&amp;X318&amp;Y318&amp;Z318&amp;"
"&amp;AA318&amp;"
"
&amp;AB318</f>
        <v>Các tuyến đường giao thông không đấu nối trực tiếp và thông ra Đường Bùi Văn Hòa đoạn từ Xa lộ Hà Nội đến Hết ranh phường Tam Hiệp có hiện trạng là đường nhựa, bê tông xi măng:
- Có bề rộng ≥5m, cách đường giao thông ≤600m.
- Có bề rộng từ ≥3m đến &lt;5m, cách đường giao thông ≤400m.</v>
      </c>
      <c r="E318" s="143"/>
      <c r="F318" s="143"/>
      <c r="G318" s="142">
        <v>12100</v>
      </c>
      <c r="H318" s="142">
        <v>8500</v>
      </c>
      <c r="I318" s="142">
        <v>7300</v>
      </c>
      <c r="J318" s="128">
        <f>VLOOKUP(C318,'[1]1. MA DO'!$E$5:$AA$1933,23,0)</f>
        <v>1.08</v>
      </c>
      <c r="K318" s="129">
        <f t="shared" si="665"/>
        <v>1.08</v>
      </c>
      <c r="L318" s="129">
        <f t="shared" si="666"/>
        <v>1.08</v>
      </c>
      <c r="M318" s="137">
        <f t="shared" si="792"/>
        <v>27000</v>
      </c>
      <c r="N318" s="137">
        <f t="shared" si="793"/>
        <v>12000</v>
      </c>
      <c r="O318" s="137">
        <f t="shared" si="794"/>
        <v>6500</v>
      </c>
      <c r="P318" s="137">
        <f t="shared" si="795"/>
        <v>4500</v>
      </c>
      <c r="Q318" s="138">
        <f t="shared" si="796"/>
        <v>27000</v>
      </c>
      <c r="R318" s="138">
        <f t="shared" si="797"/>
        <v>13400</v>
      </c>
      <c r="S318" s="138">
        <f t="shared" si="798"/>
        <v>7300</v>
      </c>
      <c r="T318" s="138">
        <f t="shared" si="799"/>
        <v>5000</v>
      </c>
      <c r="U318" s="138">
        <f t="shared" si="799"/>
        <v>0</v>
      </c>
      <c r="V318" s="138" t="str">
        <f t="shared" si="800"/>
        <v xml:space="preserve">Các tuyến đường giao thông không đấu nối trực tiếp và thông ra </v>
      </c>
      <c r="W318" s="138" t="str">
        <f t="shared" si="681"/>
        <v>Đường Bùi Văn Hòa</v>
      </c>
      <c r="X318" s="138" t="str">
        <f t="shared" si="681"/>
        <v xml:space="preserve"> đoạn từ Xa lộ Hà Nội</v>
      </c>
      <c r="Y318" s="138" t="str">
        <f t="shared" si="801"/>
        <v xml:space="preserve"> đến Hết ranh phường Tam Hiệp</v>
      </c>
      <c r="Z318" s="138" t="str">
        <f t="shared" ref="Z318:AC318" si="804">Z311</f>
        <v xml:space="preserve"> có hiện trạng là đường nhựa, bê tông xi măng:</v>
      </c>
      <c r="AA318" s="138" t="str">
        <f t="shared" si="804"/>
        <v>- Có bề rộng ≥5m, cách đường giao thông ≤600m.</v>
      </c>
      <c r="AB318" s="138" t="str">
        <f t="shared" si="804"/>
        <v>- Có bề rộng từ ≥3m đến &lt;5m, cách đường giao thông ≤400m.</v>
      </c>
      <c r="AC318" s="138">
        <f t="shared" si="804"/>
        <v>0</v>
      </c>
    </row>
    <row r="319" spans="1:29" ht="94.5">
      <c r="A319" s="135">
        <f t="shared" si="668"/>
        <v>314</v>
      </c>
      <c r="B319" s="135" t="str">
        <f t="shared" si="790"/>
        <v>VT3*0,8</v>
      </c>
      <c r="C319" s="111" t="str">
        <f t="shared" si="791"/>
        <v>BH134DT</v>
      </c>
      <c r="D319" s="143" t="str">
        <f>V319&amp;W319&amp;X319&amp;Y319&amp;Z319&amp;"
"&amp;AA319&amp;"
"
&amp;AB319&amp;"
"&amp;AC319</f>
        <v>Các tuyến đường giao thông không đấu nối trực tiếp và thông ra Đường Bùi Văn Hòa đoạn từ Xa lộ Hà Nội đến Hết ranh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E319" s="143"/>
      <c r="F319" s="143"/>
      <c r="G319" s="142">
        <v>6600</v>
      </c>
      <c r="H319" s="142">
        <v>4600</v>
      </c>
      <c r="I319" s="142">
        <v>4000</v>
      </c>
      <c r="J319" s="128">
        <f>VLOOKUP(C319,'[1]1. MA DO'!$E$5:$AA$1933,23,0)</f>
        <v>1.08</v>
      </c>
      <c r="K319" s="129">
        <f t="shared" si="665"/>
        <v>1.08</v>
      </c>
      <c r="L319" s="129">
        <f t="shared" si="666"/>
        <v>1.08</v>
      </c>
      <c r="M319" s="137">
        <f t="shared" si="792"/>
        <v>27000</v>
      </c>
      <c r="N319" s="137">
        <f t="shared" si="793"/>
        <v>12000</v>
      </c>
      <c r="O319" s="137">
        <f t="shared" si="794"/>
        <v>6500</v>
      </c>
      <c r="P319" s="137">
        <f t="shared" si="795"/>
        <v>4500</v>
      </c>
      <c r="Q319" s="138">
        <f t="shared" si="796"/>
        <v>27000</v>
      </c>
      <c r="R319" s="138">
        <f t="shared" si="797"/>
        <v>13400</v>
      </c>
      <c r="S319" s="138">
        <f t="shared" si="798"/>
        <v>7300</v>
      </c>
      <c r="T319" s="138">
        <f t="shared" si="799"/>
        <v>5000</v>
      </c>
      <c r="U319" s="138">
        <f t="shared" si="799"/>
        <v>0</v>
      </c>
      <c r="V319" s="138" t="str">
        <f t="shared" si="800"/>
        <v xml:space="preserve">Các tuyến đường giao thông không đấu nối trực tiếp và thông ra </v>
      </c>
      <c r="W319" s="138" t="str">
        <f t="shared" si="681"/>
        <v>Đường Bùi Văn Hòa</v>
      </c>
      <c r="X319" s="138" t="str">
        <f t="shared" si="681"/>
        <v xml:space="preserve"> đoạn từ Xa lộ Hà Nội</v>
      </c>
      <c r="Y319" s="138" t="str">
        <f t="shared" si="801"/>
        <v xml:space="preserve"> đến Hết ranh phường Tam Hiệp</v>
      </c>
      <c r="Z319" s="138" t="str">
        <f t="shared" ref="Z319:AC319" si="805">Z312</f>
        <v xml:space="preserve"> có hiện trạng là đường nhựa, bê tông xi măng:</v>
      </c>
      <c r="AA319" s="138" t="str">
        <f t="shared" si="805"/>
        <v>- Có bề rộng ≥5m, cách đường giao thông &gt;600m.</v>
      </c>
      <c r="AB319" s="138" t="str">
        <f t="shared" si="805"/>
        <v>- Có bề rộng từ ≥3m đến &lt;5m, cách đường giao thông từ &gt;400m đến ≤600m.</v>
      </c>
      <c r="AC319" s="138" t="str">
        <f t="shared" si="805"/>
        <v>- Có bề rộng &lt;3m, cách đường giao thông ≤200m.</v>
      </c>
    </row>
    <row r="320" spans="1:29" ht="94.5">
      <c r="A320" s="135">
        <f t="shared" si="668"/>
        <v>315</v>
      </c>
      <c r="B320" s="135" t="str">
        <f t="shared" si="790"/>
        <v>VT4*0,8</v>
      </c>
      <c r="C320" s="111" t="str">
        <f t="shared" si="791"/>
        <v>BH134DT</v>
      </c>
      <c r="D320" s="143" t="str">
        <f>V320&amp;W320&amp;X320&amp;Y320&amp;Z320</f>
        <v>Các tuyến đường giao thông không đấu nối trực tiếp và thông ra Đường Bùi Văn Hòa đoạn từ Xa lộ Hà Nội đến Hết ranh phường Tam Hiệp có hiện trạng là đường nhựa, bê tông xi măng:
- Có bề rộng từ ≥3m đến &lt;5m, cách đường giao thông &gt;600m.
- Có bề rộng &lt;3m, cách đường giao thông &gt; 200m.</v>
      </c>
      <c r="E320" s="143"/>
      <c r="F320" s="143"/>
      <c r="G320" s="142">
        <v>4500</v>
      </c>
      <c r="H320" s="142">
        <v>3200</v>
      </c>
      <c r="I320" s="142">
        <v>2700</v>
      </c>
      <c r="J320" s="128">
        <f>VLOOKUP(C320,'[1]1. MA DO'!$E$5:$AA$1933,23,0)</f>
        <v>1.08</v>
      </c>
      <c r="K320" s="129">
        <f t="shared" si="665"/>
        <v>1.08</v>
      </c>
      <c r="L320" s="129">
        <f t="shared" si="666"/>
        <v>1.08</v>
      </c>
      <c r="M320" s="137">
        <f t="shared" si="792"/>
        <v>27000</v>
      </c>
      <c r="N320" s="137">
        <f t="shared" si="793"/>
        <v>12000</v>
      </c>
      <c r="O320" s="137">
        <f t="shared" si="794"/>
        <v>6500</v>
      </c>
      <c r="P320" s="137">
        <f t="shared" si="795"/>
        <v>4500</v>
      </c>
      <c r="Q320" s="138">
        <f t="shared" si="796"/>
        <v>27000</v>
      </c>
      <c r="R320" s="138">
        <f t="shared" si="797"/>
        <v>13400</v>
      </c>
      <c r="S320" s="138">
        <f t="shared" si="798"/>
        <v>7300</v>
      </c>
      <c r="T320" s="138">
        <f t="shared" si="799"/>
        <v>5000</v>
      </c>
      <c r="U320" s="138">
        <f t="shared" si="799"/>
        <v>0</v>
      </c>
      <c r="V320" s="138" t="str">
        <f t="shared" si="800"/>
        <v xml:space="preserve">Các tuyến đường giao thông không đấu nối trực tiếp và thông ra </v>
      </c>
      <c r="W320" s="138" t="str">
        <f t="shared" si="681"/>
        <v>Đường Bùi Văn Hòa</v>
      </c>
      <c r="X320" s="138" t="str">
        <f t="shared" si="681"/>
        <v xml:space="preserve"> đoạn từ Xa lộ Hà Nội</v>
      </c>
      <c r="Y320" s="138" t="str">
        <f t="shared" si="801"/>
        <v xml:space="preserve"> đến Hết ranh phường Tam Hiệp</v>
      </c>
      <c r="Z320" s="138" t="str">
        <f t="shared" ref="Z320:AC320" si="806">Z313</f>
        <v xml:space="preserve"> có hiện trạng là đường nhựa, bê tông xi măng:
- Có bề rộng từ ≥3m đến &lt;5m, cách đường giao thông &gt;600m.
- Có bề rộng &lt;3m, cách đường giao thông &gt; 200m.</v>
      </c>
      <c r="AA320" s="138">
        <f t="shared" si="806"/>
        <v>0</v>
      </c>
      <c r="AB320" s="138">
        <f t="shared" si="806"/>
        <v>0</v>
      </c>
      <c r="AC320" s="138">
        <f t="shared" si="806"/>
        <v>0</v>
      </c>
    </row>
    <row r="321" spans="1:29" ht="31.5">
      <c r="A321" s="135">
        <f t="shared" ref="A321:A341" si="807">A320+1</f>
        <v>316</v>
      </c>
      <c r="B321" s="135" t="str">
        <f>'Đầu vào (2)'!G316</f>
        <v>BH36DT_D1</v>
      </c>
      <c r="C321" s="111" t="str">
        <f>$B$321</f>
        <v>BH36DT_D1</v>
      </c>
      <c r="D321" s="136" t="str">
        <f>'Đầu vào (2)'!H316</f>
        <v>Đường Đồng Khởi</v>
      </c>
      <c r="E321" s="136" t="str">
        <f>'Đầu vào (2)'!I316</f>
        <v>Xa lộ Hà Nội</v>
      </c>
      <c r="F321" s="136" t="str">
        <f>'Đầu vào (2)'!J316</f>
        <v>Đường Phạm Văn Khoai</v>
      </c>
      <c r="G321" s="141">
        <v>44400</v>
      </c>
      <c r="H321" s="142">
        <v>31100</v>
      </c>
      <c r="I321" s="142">
        <v>26600</v>
      </c>
      <c r="J321" s="128">
        <f>VLOOKUP(C321,'[1]1. MA DO'!$E$5:$AA$1933,23,0)</f>
        <v>1.1499999999999999</v>
      </c>
      <c r="K321" s="129">
        <f t="shared" si="665"/>
        <v>1.1499999999999999</v>
      </c>
      <c r="L321" s="129">
        <f t="shared" si="666"/>
        <v>1.1499999999999999</v>
      </c>
      <c r="M321" s="137">
        <f>'Đầu vào (2)'!K316</f>
        <v>35000</v>
      </c>
      <c r="N321" s="137">
        <f>'Đầu vào (2)'!L316</f>
        <v>16000</v>
      </c>
      <c r="O321" s="137">
        <f>'Đầu vào (2)'!M316</f>
        <v>9000</v>
      </c>
      <c r="P321" s="137">
        <f>'Đầu vào (2)'!N316</f>
        <v>6000</v>
      </c>
      <c r="Q321" s="138">
        <f>VLOOKUP(B321,'[2]Giá đề xuất ODT'!$G$11:$AD$2233,21,0)</f>
        <v>44400</v>
      </c>
      <c r="R321" s="138">
        <f>VLOOKUP(B321,'[2]Giá đề xuất ODT'!$G$11:$AD$2233,22,0)</f>
        <v>20300</v>
      </c>
      <c r="S321" s="138">
        <f>VLOOKUP(B321,'[2]Giá đề xuất ODT'!$G$11:$AD$2233,23,0)</f>
        <v>11400</v>
      </c>
      <c r="T321" s="138">
        <f>VLOOKUP(B321,'[2]Giá đề xuất ODT'!$G$11:$AD$2233,24,0)</f>
        <v>7600</v>
      </c>
      <c r="U321" s="132"/>
      <c r="V321" s="132"/>
      <c r="W321" s="138" t="str">
        <f>D321</f>
        <v>Đường Đồng Khởi</v>
      </c>
      <c r="X321" s="138" t="str">
        <f>" đoạn từ "&amp;E321</f>
        <v xml:space="preserve"> đoạn từ Xa lộ Hà Nội</v>
      </c>
      <c r="Y321" s="138" t="str">
        <f>" đến "&amp;F321</f>
        <v xml:space="preserve"> đến Đường Phạm Văn Khoai</v>
      </c>
      <c r="Z321" s="132"/>
      <c r="AA321" s="132"/>
      <c r="AB321" s="132"/>
      <c r="AC321" s="132"/>
    </row>
    <row r="322" spans="1:29" ht="78.75">
      <c r="A322" s="135">
        <f t="shared" si="807"/>
        <v>317</v>
      </c>
      <c r="B322" s="135" t="str">
        <f t="shared" ref="B322:B327" si="808">B315</f>
        <v>VT2</v>
      </c>
      <c r="C322" s="111" t="str">
        <f t="shared" ref="C322:C327" si="809">$B$321</f>
        <v>BH36DT_D1</v>
      </c>
      <c r="D322" s="143" t="str">
        <f>V322&amp;W322&amp;X322&amp;Y322&amp;Z322&amp;"
"&amp;AA322&amp;"
"
&amp;AB322</f>
        <v>Các tuyến đường giao thông đấu nối trực tiếp ra Đường Đồng Khởi đoạn từ Xa lộ Hà Nội đến Đường Phạm Văn Khoai có hiện trạng là đường nhựa, bê tông xi măng:
- Có bề rộng ≥5m, cách đường giao thông ≤600m.
- Có bề rộng từ ≥3m đến &lt;5m, cách đường giao thông ≤400m.</v>
      </c>
      <c r="E322" s="143"/>
      <c r="F322" s="143"/>
      <c r="G322" s="142">
        <v>20300</v>
      </c>
      <c r="H322" s="142">
        <v>14200</v>
      </c>
      <c r="I322" s="142">
        <v>12200</v>
      </c>
      <c r="J322" s="128">
        <f>VLOOKUP(C322,'[1]1. MA DO'!$E$5:$AA$1933,23,0)</f>
        <v>1.1499999999999999</v>
      </c>
      <c r="K322" s="129">
        <f t="shared" si="665"/>
        <v>1.1499999999999999</v>
      </c>
      <c r="L322" s="129">
        <f t="shared" si="666"/>
        <v>1.1499999999999999</v>
      </c>
      <c r="M322" s="137">
        <f t="shared" ref="M322:U327" si="810">M321</f>
        <v>35000</v>
      </c>
      <c r="N322" s="137">
        <f t="shared" si="810"/>
        <v>16000</v>
      </c>
      <c r="O322" s="137">
        <f t="shared" si="810"/>
        <v>9000</v>
      </c>
      <c r="P322" s="137">
        <f t="shared" si="810"/>
        <v>6000</v>
      </c>
      <c r="Q322" s="138">
        <f t="shared" si="810"/>
        <v>44400</v>
      </c>
      <c r="R322" s="138">
        <f t="shared" si="810"/>
        <v>20300</v>
      </c>
      <c r="S322" s="138">
        <f t="shared" si="810"/>
        <v>11400</v>
      </c>
      <c r="T322" s="138">
        <f t="shared" si="810"/>
        <v>7600</v>
      </c>
      <c r="U322" s="138">
        <f t="shared" si="810"/>
        <v>0</v>
      </c>
      <c r="V322" s="138" t="str">
        <f t="shared" ref="V322:V327" si="811">V315</f>
        <v xml:space="preserve">Các tuyến đường giao thông đấu nối trực tiếp ra </v>
      </c>
      <c r="W322" s="138" t="str">
        <f t="shared" ref="W322:X322" si="812">W321</f>
        <v>Đường Đồng Khởi</v>
      </c>
      <c r="X322" s="138" t="str">
        <f t="shared" si="812"/>
        <v xml:space="preserve"> đoạn từ Xa lộ Hà Nội</v>
      </c>
      <c r="Y322" s="138" t="str">
        <f t="shared" ref="Y322:Y327" si="813">Y321</f>
        <v xml:space="preserve"> đến Đường Phạm Văn Khoai</v>
      </c>
      <c r="Z322" s="138" t="str">
        <f t="shared" ref="Z322:AC327" si="814">Z315</f>
        <v xml:space="preserve"> có hiện trạng là đường nhựa, bê tông xi măng:</v>
      </c>
      <c r="AA322" s="138" t="str">
        <f t="shared" si="814"/>
        <v>- Có bề rộng ≥5m, cách đường giao thông ≤600m.</v>
      </c>
      <c r="AB322" s="138" t="str">
        <f t="shared" si="814"/>
        <v>- Có bề rộng từ ≥3m đến &lt;5m, cách đường giao thông ≤400m.</v>
      </c>
      <c r="AC322" s="138">
        <f t="shared" si="814"/>
        <v>0</v>
      </c>
    </row>
    <row r="323" spans="1:29" ht="78.75">
      <c r="A323" s="135">
        <f t="shared" si="807"/>
        <v>318</v>
      </c>
      <c r="B323" s="135" t="str">
        <f t="shared" si="808"/>
        <v>VT3</v>
      </c>
      <c r="C323" s="111" t="str">
        <f t="shared" si="809"/>
        <v>BH36DT_D1</v>
      </c>
      <c r="D323" s="143" t="str">
        <f>V323&amp;W323&amp;X323&amp;Y323&amp;Z323&amp;"
"&amp;AA323&amp;"
"&amp;AB323&amp;"
"&amp;AC323</f>
        <v>Các tuyến đường giao thông đấu nối trực tiếp ra Đường Đồng Khởi đoạn từ Xa lộ Hà Nội đến Đường Phạm Văn Khoai có hiện trạng là đường nhựa, bê tông xi măng:
- Có bề rộng ≥5m, cách đường giao thông &gt;600m.
- Có bề rộng từ ≥3m đến &lt;5m, cách đường giao thông từ &gt;400m đến ≤600m.
- Có bề rộng &lt;3m, cách đường giao thông ≤200m.</v>
      </c>
      <c r="E323" s="143"/>
      <c r="F323" s="143"/>
      <c r="G323" s="142">
        <v>11400</v>
      </c>
      <c r="H323" s="142">
        <v>8000</v>
      </c>
      <c r="I323" s="142">
        <v>6800</v>
      </c>
      <c r="J323" s="128">
        <f>VLOOKUP(C323,'[1]1. MA DO'!$E$5:$AA$1933,23,0)</f>
        <v>1.1499999999999999</v>
      </c>
      <c r="K323" s="129">
        <f t="shared" si="665"/>
        <v>1.1499999999999999</v>
      </c>
      <c r="L323" s="129">
        <f t="shared" si="666"/>
        <v>1.1499999999999999</v>
      </c>
      <c r="M323" s="137">
        <f t="shared" si="810"/>
        <v>35000</v>
      </c>
      <c r="N323" s="137">
        <f t="shared" si="810"/>
        <v>16000</v>
      </c>
      <c r="O323" s="137">
        <f t="shared" si="810"/>
        <v>9000</v>
      </c>
      <c r="P323" s="137">
        <f t="shared" si="810"/>
        <v>6000</v>
      </c>
      <c r="Q323" s="138">
        <f t="shared" si="810"/>
        <v>44400</v>
      </c>
      <c r="R323" s="138">
        <f t="shared" si="810"/>
        <v>20300</v>
      </c>
      <c r="S323" s="138">
        <f t="shared" si="810"/>
        <v>11400</v>
      </c>
      <c r="T323" s="138">
        <f t="shared" si="810"/>
        <v>7600</v>
      </c>
      <c r="U323" s="138">
        <f t="shared" si="810"/>
        <v>0</v>
      </c>
      <c r="V323" s="138" t="str">
        <f t="shared" si="811"/>
        <v xml:space="preserve">Các tuyến đường giao thông đấu nối trực tiếp ra </v>
      </c>
      <c r="W323" s="138" t="str">
        <f t="shared" ref="W323:X323" si="815">W322</f>
        <v>Đường Đồng Khởi</v>
      </c>
      <c r="X323" s="138" t="str">
        <f t="shared" si="815"/>
        <v xml:space="preserve"> đoạn từ Xa lộ Hà Nội</v>
      </c>
      <c r="Y323" s="138" t="str">
        <f t="shared" si="813"/>
        <v xml:space="preserve"> đến Đường Phạm Văn Khoai</v>
      </c>
      <c r="Z323" s="138" t="str">
        <f t="shared" si="814"/>
        <v xml:space="preserve"> có hiện trạng là đường nhựa, bê tông xi măng:</v>
      </c>
      <c r="AA323" s="138" t="str">
        <f t="shared" si="814"/>
        <v>- Có bề rộng ≥5m, cách đường giao thông &gt;600m.</v>
      </c>
      <c r="AB323" s="138" t="str">
        <f t="shared" si="814"/>
        <v>- Có bề rộng từ ≥3m đến &lt;5m, cách đường giao thông từ &gt;400m đến ≤600m.</v>
      </c>
      <c r="AC323" s="138" t="str">
        <f t="shared" si="814"/>
        <v>- Có bề rộng &lt;3m, cách đường giao thông ≤200m.</v>
      </c>
    </row>
    <row r="324" spans="1:29" ht="94.5">
      <c r="A324" s="135">
        <f t="shared" si="807"/>
        <v>319</v>
      </c>
      <c r="B324" s="135" t="str">
        <f t="shared" si="808"/>
        <v>VT4</v>
      </c>
      <c r="C324" s="111" t="str">
        <f t="shared" si="809"/>
        <v>BH36DT_D1</v>
      </c>
      <c r="D324" s="143" t="str">
        <f>V324&amp;W324&amp;X324&amp;Y324&amp;Z324</f>
        <v>Các tuyến đường giao thông đấu nối trực tiếp ra Đường Đồng Khởi đoạn từ Xa lộ Hà Nội đến Đường Phạm Văn Khoai có hiện trạng là đường nhựa, bê tông xi măng:
- Có bề rộng từ ≥3m đến &lt;5m, cách đường giao thông &gt;600m.
- Có bề rộng &lt;3m, cách đường giao thông &gt;200m.</v>
      </c>
      <c r="E324" s="143"/>
      <c r="F324" s="143"/>
      <c r="G324" s="142">
        <v>7600</v>
      </c>
      <c r="H324" s="142">
        <v>5300</v>
      </c>
      <c r="I324" s="142">
        <v>4600</v>
      </c>
      <c r="J324" s="128">
        <f>VLOOKUP(C324,'[1]1. MA DO'!$E$5:$AA$1933,23,0)</f>
        <v>1.1499999999999999</v>
      </c>
      <c r="K324" s="129">
        <f t="shared" si="665"/>
        <v>1.1499999999999999</v>
      </c>
      <c r="L324" s="129">
        <f t="shared" si="666"/>
        <v>1.1499999999999999</v>
      </c>
      <c r="M324" s="137">
        <f t="shared" si="810"/>
        <v>35000</v>
      </c>
      <c r="N324" s="137">
        <f t="shared" si="810"/>
        <v>16000</v>
      </c>
      <c r="O324" s="137">
        <f t="shared" si="810"/>
        <v>9000</v>
      </c>
      <c r="P324" s="137">
        <f t="shared" si="810"/>
        <v>6000</v>
      </c>
      <c r="Q324" s="138">
        <f t="shared" si="810"/>
        <v>44400</v>
      </c>
      <c r="R324" s="138">
        <f t="shared" si="810"/>
        <v>20300</v>
      </c>
      <c r="S324" s="138">
        <f t="shared" si="810"/>
        <v>11400</v>
      </c>
      <c r="T324" s="138">
        <f t="shared" si="810"/>
        <v>7600</v>
      </c>
      <c r="U324" s="138">
        <f t="shared" si="810"/>
        <v>0</v>
      </c>
      <c r="V324" s="138" t="str">
        <f t="shared" si="811"/>
        <v xml:space="preserve">Các tuyến đường giao thông đấu nối trực tiếp ra </v>
      </c>
      <c r="W324" s="138" t="str">
        <f t="shared" ref="W324:X324" si="816">W323</f>
        <v>Đường Đồng Khởi</v>
      </c>
      <c r="X324" s="138" t="str">
        <f t="shared" si="816"/>
        <v xml:space="preserve"> đoạn từ Xa lộ Hà Nội</v>
      </c>
      <c r="Y324" s="138" t="str">
        <f t="shared" si="813"/>
        <v xml:space="preserve"> đến Đường Phạm Văn Khoai</v>
      </c>
      <c r="Z324" s="138" t="str">
        <f t="shared" si="814"/>
        <v xml:space="preserve"> có hiện trạng là đường nhựa, bê tông xi măng:
- Có bề rộng từ ≥3m đến &lt;5m, cách đường giao thông &gt;600m.
- Có bề rộng &lt;3m, cách đường giao thông &gt;200m.</v>
      </c>
      <c r="AA324" s="138">
        <f t="shared" si="814"/>
        <v>0</v>
      </c>
      <c r="AB324" s="138">
        <f t="shared" si="814"/>
        <v>0</v>
      </c>
      <c r="AC324" s="138">
        <f t="shared" si="814"/>
        <v>0</v>
      </c>
    </row>
    <row r="325" spans="1:29" ht="94.5">
      <c r="A325" s="135">
        <f t="shared" si="807"/>
        <v>320</v>
      </c>
      <c r="B325" s="135" t="str">
        <f t="shared" si="808"/>
        <v>VT2*0,8</v>
      </c>
      <c r="C325" s="111" t="str">
        <f t="shared" si="809"/>
        <v>BH36DT_D1</v>
      </c>
      <c r="D325" s="143" t="str">
        <f>V325&amp;W325&amp;X325&amp;Y325&amp;Z325&amp;"
"&amp;AA325&amp;"
"
&amp;AB325</f>
        <v>Các tuyến đường giao thông không đấu nối trực tiếp và thông ra Đường Đồng Khởi đoạn từ Xa lộ Hà Nội đến Đường Phạm Văn Khoai có hiện trạng là đường nhựa, bê tông xi măng:
- Có bề rộng ≥5m, cách đường giao thông ≤600m.
- Có bề rộng từ ≥3m đến &lt;5m, cách đường giao thông ≤400m.</v>
      </c>
      <c r="E325" s="143"/>
      <c r="F325" s="143"/>
      <c r="G325" s="142">
        <v>18300</v>
      </c>
      <c r="H325" s="142">
        <v>12800</v>
      </c>
      <c r="I325" s="142">
        <v>11000</v>
      </c>
      <c r="J325" s="128">
        <f>VLOOKUP(C325,'[1]1. MA DO'!$E$5:$AA$1933,23,0)</f>
        <v>1.1499999999999999</v>
      </c>
      <c r="K325" s="129">
        <f t="shared" si="665"/>
        <v>1.1499999999999999</v>
      </c>
      <c r="L325" s="129">
        <f t="shared" si="666"/>
        <v>1.1499999999999999</v>
      </c>
      <c r="M325" s="137">
        <f t="shared" si="810"/>
        <v>35000</v>
      </c>
      <c r="N325" s="137">
        <f t="shared" si="810"/>
        <v>16000</v>
      </c>
      <c r="O325" s="137">
        <f t="shared" si="810"/>
        <v>9000</v>
      </c>
      <c r="P325" s="137">
        <f t="shared" si="810"/>
        <v>6000</v>
      </c>
      <c r="Q325" s="138">
        <f t="shared" si="810"/>
        <v>44400</v>
      </c>
      <c r="R325" s="138">
        <f t="shared" si="810"/>
        <v>20300</v>
      </c>
      <c r="S325" s="138">
        <f t="shared" si="810"/>
        <v>11400</v>
      </c>
      <c r="T325" s="138">
        <f t="shared" si="810"/>
        <v>7600</v>
      </c>
      <c r="U325" s="138">
        <f t="shared" si="810"/>
        <v>0</v>
      </c>
      <c r="V325" s="138" t="str">
        <f t="shared" si="811"/>
        <v xml:space="preserve">Các tuyến đường giao thông không đấu nối trực tiếp và thông ra </v>
      </c>
      <c r="W325" s="138" t="str">
        <f t="shared" ref="W325:X325" si="817">W324</f>
        <v>Đường Đồng Khởi</v>
      </c>
      <c r="X325" s="138" t="str">
        <f t="shared" si="817"/>
        <v xml:space="preserve"> đoạn từ Xa lộ Hà Nội</v>
      </c>
      <c r="Y325" s="138" t="str">
        <f t="shared" si="813"/>
        <v xml:space="preserve"> đến Đường Phạm Văn Khoai</v>
      </c>
      <c r="Z325" s="138" t="str">
        <f t="shared" si="814"/>
        <v xml:space="preserve"> có hiện trạng là đường nhựa, bê tông xi măng:</v>
      </c>
      <c r="AA325" s="138" t="str">
        <f t="shared" si="814"/>
        <v>- Có bề rộng ≥5m, cách đường giao thông ≤600m.</v>
      </c>
      <c r="AB325" s="138" t="str">
        <f t="shared" si="814"/>
        <v>- Có bề rộng từ ≥3m đến &lt;5m, cách đường giao thông ≤400m.</v>
      </c>
      <c r="AC325" s="138">
        <f t="shared" si="814"/>
        <v>0</v>
      </c>
    </row>
    <row r="326" spans="1:29" ht="94.5">
      <c r="A326" s="135">
        <f t="shared" si="807"/>
        <v>321</v>
      </c>
      <c r="B326" s="135" t="str">
        <f t="shared" si="808"/>
        <v>VT3*0,8</v>
      </c>
      <c r="C326" s="111" t="str">
        <f t="shared" si="809"/>
        <v>BH36DT_D1</v>
      </c>
      <c r="D326" s="143" t="str">
        <f>V326&amp;W326&amp;X326&amp;Y326&amp;Z326&amp;"
"&amp;AA326&amp;"
"
&amp;AB326&amp;"
"&amp;AC326</f>
        <v>Các tuyến đường giao thông không đấu nối trực tiếp và thông ra Đường Đồng Khởi đoạn từ Xa lộ Hà Nội đến Đường Phạm Văn Khoai có hiện trạng là đường nhựa, bê tông xi măng:
- Có bề rộng ≥5m, cách đường giao thông &gt;600m.
- Có bề rộng từ ≥3m đến &lt;5m, cách đường giao thông từ &gt;400m đến ≤600m.
- Có bề rộng &lt;3m, cách đường giao thông ≤200m.</v>
      </c>
      <c r="E326" s="143"/>
      <c r="F326" s="143"/>
      <c r="G326" s="142">
        <v>10300</v>
      </c>
      <c r="H326" s="142">
        <v>7200</v>
      </c>
      <c r="I326" s="142">
        <v>6200</v>
      </c>
      <c r="J326" s="128">
        <f>VLOOKUP(C326,'[1]1. MA DO'!$E$5:$AA$1933,23,0)</f>
        <v>1.1499999999999999</v>
      </c>
      <c r="K326" s="129">
        <f t="shared" si="665"/>
        <v>1.1499999999999999</v>
      </c>
      <c r="L326" s="129">
        <f t="shared" si="666"/>
        <v>1.1499999999999999</v>
      </c>
      <c r="M326" s="137">
        <f t="shared" si="810"/>
        <v>35000</v>
      </c>
      <c r="N326" s="137">
        <f t="shared" si="810"/>
        <v>16000</v>
      </c>
      <c r="O326" s="137">
        <f t="shared" si="810"/>
        <v>9000</v>
      </c>
      <c r="P326" s="137">
        <f t="shared" si="810"/>
        <v>6000</v>
      </c>
      <c r="Q326" s="138">
        <f t="shared" si="810"/>
        <v>44400</v>
      </c>
      <c r="R326" s="138">
        <f t="shared" si="810"/>
        <v>20300</v>
      </c>
      <c r="S326" s="138">
        <f t="shared" si="810"/>
        <v>11400</v>
      </c>
      <c r="T326" s="138">
        <f t="shared" si="810"/>
        <v>7600</v>
      </c>
      <c r="U326" s="138">
        <f t="shared" si="810"/>
        <v>0</v>
      </c>
      <c r="V326" s="138" t="str">
        <f t="shared" si="811"/>
        <v xml:space="preserve">Các tuyến đường giao thông không đấu nối trực tiếp và thông ra </v>
      </c>
      <c r="W326" s="138" t="str">
        <f t="shared" ref="W326:X326" si="818">W325</f>
        <v>Đường Đồng Khởi</v>
      </c>
      <c r="X326" s="138" t="str">
        <f t="shared" si="818"/>
        <v xml:space="preserve"> đoạn từ Xa lộ Hà Nội</v>
      </c>
      <c r="Y326" s="138" t="str">
        <f t="shared" si="813"/>
        <v xml:space="preserve"> đến Đường Phạm Văn Khoai</v>
      </c>
      <c r="Z326" s="138" t="str">
        <f t="shared" si="814"/>
        <v xml:space="preserve"> có hiện trạng là đường nhựa, bê tông xi măng:</v>
      </c>
      <c r="AA326" s="138" t="str">
        <f t="shared" si="814"/>
        <v>- Có bề rộng ≥5m, cách đường giao thông &gt;600m.</v>
      </c>
      <c r="AB326" s="138" t="str">
        <f t="shared" si="814"/>
        <v>- Có bề rộng từ ≥3m đến &lt;5m, cách đường giao thông từ &gt;400m đến ≤600m.</v>
      </c>
      <c r="AC326" s="138" t="str">
        <f t="shared" si="814"/>
        <v>- Có bề rộng &lt;3m, cách đường giao thông ≤200m.</v>
      </c>
    </row>
    <row r="327" spans="1:29" ht="94.5">
      <c r="A327" s="135">
        <f t="shared" si="807"/>
        <v>322</v>
      </c>
      <c r="B327" s="135" t="str">
        <f t="shared" si="808"/>
        <v>VT4*0,8</v>
      </c>
      <c r="C327" s="111" t="str">
        <f t="shared" si="809"/>
        <v>BH36DT_D1</v>
      </c>
      <c r="D327" s="143" t="str">
        <f>V327&amp;W327&amp;X327&amp;Y327&amp;Z327</f>
        <v>Các tuyến đường giao thông không đấu nối trực tiếp và thông ra Đường Đồng Khởi đoạn từ Xa lộ Hà Nội đến Đường Phạm Văn Khoai có hiện trạng là đường nhựa, bê tông xi măng:
- Có bề rộng từ ≥3m đến &lt;5m, cách đường giao thông &gt;600m.
- Có bề rộng &lt;3m, cách đường giao thông &gt; 200m.</v>
      </c>
      <c r="E327" s="143"/>
      <c r="F327" s="143"/>
      <c r="G327" s="142">
        <v>6800</v>
      </c>
      <c r="H327" s="142">
        <v>4800</v>
      </c>
      <c r="I327" s="142">
        <v>4100</v>
      </c>
      <c r="J327" s="128">
        <f>VLOOKUP(C327,'[1]1. MA DO'!$E$5:$AA$1933,23,0)</f>
        <v>1.1499999999999999</v>
      </c>
      <c r="K327" s="129">
        <f t="shared" ref="K327:K341" si="819">J327</f>
        <v>1.1499999999999999</v>
      </c>
      <c r="L327" s="129">
        <f t="shared" ref="L327:L341" si="820">J327</f>
        <v>1.1499999999999999</v>
      </c>
      <c r="M327" s="137">
        <f t="shared" si="810"/>
        <v>35000</v>
      </c>
      <c r="N327" s="137">
        <f t="shared" si="810"/>
        <v>16000</v>
      </c>
      <c r="O327" s="137">
        <f t="shared" si="810"/>
        <v>9000</v>
      </c>
      <c r="P327" s="137">
        <f t="shared" si="810"/>
        <v>6000</v>
      </c>
      <c r="Q327" s="138">
        <f t="shared" si="810"/>
        <v>44400</v>
      </c>
      <c r="R327" s="138">
        <f t="shared" si="810"/>
        <v>20300</v>
      </c>
      <c r="S327" s="138">
        <f t="shared" si="810"/>
        <v>11400</v>
      </c>
      <c r="T327" s="138">
        <f t="shared" si="810"/>
        <v>7600</v>
      </c>
      <c r="U327" s="138">
        <f t="shared" si="810"/>
        <v>0</v>
      </c>
      <c r="V327" s="138" t="str">
        <f t="shared" si="811"/>
        <v xml:space="preserve">Các tuyến đường giao thông không đấu nối trực tiếp và thông ra </v>
      </c>
      <c r="W327" s="138" t="str">
        <f t="shared" ref="W327:X327" si="821">W326</f>
        <v>Đường Đồng Khởi</v>
      </c>
      <c r="X327" s="138" t="str">
        <f t="shared" si="821"/>
        <v xml:space="preserve"> đoạn từ Xa lộ Hà Nội</v>
      </c>
      <c r="Y327" s="138" t="str">
        <f t="shared" si="813"/>
        <v xml:space="preserve"> đến Đường Phạm Văn Khoai</v>
      </c>
      <c r="Z327" s="138" t="str">
        <f t="shared" si="814"/>
        <v xml:space="preserve"> có hiện trạng là đường nhựa, bê tông xi măng:
- Có bề rộng từ ≥3m đến &lt;5m, cách đường giao thông &gt;600m.
- Có bề rộng &lt;3m, cách đường giao thông &gt; 200m.</v>
      </c>
      <c r="AA327" s="138">
        <f t="shared" si="814"/>
        <v>0</v>
      </c>
      <c r="AB327" s="138">
        <f t="shared" si="814"/>
        <v>0</v>
      </c>
      <c r="AC327" s="138">
        <f t="shared" si="814"/>
        <v>0</v>
      </c>
    </row>
    <row r="328" spans="1:29" ht="31.5">
      <c r="A328" s="135">
        <f t="shared" si="807"/>
        <v>323</v>
      </c>
      <c r="B328" s="135" t="str">
        <f>'Đầu vào (2)'!G323</f>
        <v>BH36DT_D2</v>
      </c>
      <c r="C328" s="111" t="str">
        <f>$B$328</f>
        <v>BH36DT_D2</v>
      </c>
      <c r="D328" s="136" t="str">
        <f>'Đầu vào (2)'!H323</f>
        <v>Đường Đồng Khởi</v>
      </c>
      <c r="E328" s="136" t="str">
        <f>'Đầu vào (2)'!I323</f>
        <v>Đường Phạm Văn Khoai</v>
      </c>
      <c r="F328" s="136" t="str">
        <f>'Đầu vào (2)'!J323</f>
        <v>Đường Nguyễn Ái Quốc</v>
      </c>
      <c r="G328" s="141">
        <v>39300</v>
      </c>
      <c r="H328" s="142">
        <v>27500</v>
      </c>
      <c r="I328" s="142">
        <v>23600</v>
      </c>
      <c r="J328" s="128">
        <f>VLOOKUP(C328,'[1]1. MA DO'!$E$5:$AA$1933,23,0)</f>
        <v>1.1499999999999999</v>
      </c>
      <c r="K328" s="129">
        <f t="shared" si="819"/>
        <v>1.1499999999999999</v>
      </c>
      <c r="L328" s="129">
        <f t="shared" si="820"/>
        <v>1.1499999999999999</v>
      </c>
      <c r="M328" s="137">
        <f>'Đầu vào (2)'!K323</f>
        <v>31000</v>
      </c>
      <c r="N328" s="137">
        <f>'Đầu vào (2)'!L323</f>
        <v>13000</v>
      </c>
      <c r="O328" s="137">
        <f>'Đầu vào (2)'!M323</f>
        <v>9000</v>
      </c>
      <c r="P328" s="137">
        <f>'Đầu vào (2)'!N323</f>
        <v>5500</v>
      </c>
      <c r="Q328" s="138">
        <f>VLOOKUP(B328,'[2]Giá đề xuất ODT'!$G$11:$AD$2233,21,0)</f>
        <v>39300</v>
      </c>
      <c r="R328" s="138">
        <f>VLOOKUP(B328,'[2]Giá đề xuất ODT'!$G$11:$AD$2233,22,0)</f>
        <v>16500</v>
      </c>
      <c r="S328" s="138">
        <f>VLOOKUP(B328,'[2]Giá đề xuất ODT'!$G$11:$AD$2233,23,0)</f>
        <v>11400</v>
      </c>
      <c r="T328" s="138">
        <f>VLOOKUP(B328,'[2]Giá đề xuất ODT'!$G$11:$AD$2233,24,0)</f>
        <v>7000</v>
      </c>
      <c r="U328" s="132"/>
      <c r="V328" s="132"/>
      <c r="W328" s="138" t="str">
        <f>D328</f>
        <v>Đường Đồng Khởi</v>
      </c>
      <c r="X328" s="138" t="str">
        <f>" đoạn từ "&amp;E328</f>
        <v xml:space="preserve"> đoạn từ Đường Phạm Văn Khoai</v>
      </c>
      <c r="Y328" s="138" t="str">
        <f>" đến "&amp;F328</f>
        <v xml:space="preserve"> đến Đường Nguyễn Ái Quốc</v>
      </c>
      <c r="Z328" s="132"/>
      <c r="AA328" s="132"/>
      <c r="AB328" s="132"/>
      <c r="AC328" s="132"/>
    </row>
    <row r="329" spans="1:29" ht="78.75">
      <c r="A329" s="135">
        <f t="shared" si="807"/>
        <v>324</v>
      </c>
      <c r="B329" s="135" t="str">
        <f t="shared" ref="B329:B334" si="822">B322</f>
        <v>VT2</v>
      </c>
      <c r="C329" s="111" t="str">
        <f t="shared" ref="C329:C334" si="823">$B$328</f>
        <v>BH36DT_D2</v>
      </c>
      <c r="D329" s="143" t="str">
        <f>V329&amp;W329&amp;X329&amp;Y329&amp;Z329&amp;"
"&amp;AA329&amp;"
"
&amp;AB329</f>
        <v>Các tuyến đường giao thông đấu nối trực tiếp ra Đường Đồng Khởi đoạn từ Đường Phạm Văn Khoai đến Đường Nguyễn Ái Quốc có hiện trạng là đường nhựa, bê tông xi măng:
- Có bề rộng ≥5m, cách đường giao thông ≤600m.
- Có bề rộng từ ≥3m đến &lt;5m, cách đường giao thông ≤400m.</v>
      </c>
      <c r="E329" s="143"/>
      <c r="F329" s="143"/>
      <c r="G329" s="142">
        <v>16500</v>
      </c>
      <c r="H329" s="142">
        <v>11600</v>
      </c>
      <c r="I329" s="142">
        <v>9900</v>
      </c>
      <c r="J329" s="128">
        <f>VLOOKUP(C329,'[1]1. MA DO'!$E$5:$AA$1933,23,0)</f>
        <v>1.1499999999999999</v>
      </c>
      <c r="K329" s="129">
        <f t="shared" si="819"/>
        <v>1.1499999999999999</v>
      </c>
      <c r="L329" s="129">
        <f t="shared" si="820"/>
        <v>1.1499999999999999</v>
      </c>
      <c r="M329" s="137">
        <f t="shared" ref="M329:U334" si="824">M328</f>
        <v>31000</v>
      </c>
      <c r="N329" s="137">
        <f t="shared" si="824"/>
        <v>13000</v>
      </c>
      <c r="O329" s="137">
        <f t="shared" si="824"/>
        <v>9000</v>
      </c>
      <c r="P329" s="137">
        <f t="shared" si="824"/>
        <v>5500</v>
      </c>
      <c r="Q329" s="138">
        <f t="shared" si="824"/>
        <v>39300</v>
      </c>
      <c r="R329" s="138">
        <f t="shared" si="824"/>
        <v>16500</v>
      </c>
      <c r="S329" s="138">
        <f t="shared" si="824"/>
        <v>11400</v>
      </c>
      <c r="T329" s="138">
        <f t="shared" si="824"/>
        <v>7000</v>
      </c>
      <c r="U329" s="138">
        <f t="shared" si="824"/>
        <v>0</v>
      </c>
      <c r="V329" s="138" t="str">
        <f t="shared" ref="V329:V334" si="825">V322</f>
        <v xml:space="preserve">Các tuyến đường giao thông đấu nối trực tiếp ra </v>
      </c>
      <c r="W329" s="138" t="str">
        <f t="shared" ref="W329:X329" si="826">W328</f>
        <v>Đường Đồng Khởi</v>
      </c>
      <c r="X329" s="138" t="str">
        <f t="shared" si="826"/>
        <v xml:space="preserve"> đoạn từ Đường Phạm Văn Khoai</v>
      </c>
      <c r="Y329" s="138" t="str">
        <f t="shared" ref="Y329:Y334" si="827">Y328</f>
        <v xml:space="preserve"> đến Đường Nguyễn Ái Quốc</v>
      </c>
      <c r="Z329" s="138" t="str">
        <f t="shared" ref="Z329:AC334" si="828">Z322</f>
        <v xml:space="preserve"> có hiện trạng là đường nhựa, bê tông xi măng:</v>
      </c>
      <c r="AA329" s="138" t="str">
        <f t="shared" si="828"/>
        <v>- Có bề rộng ≥5m, cách đường giao thông ≤600m.</v>
      </c>
      <c r="AB329" s="138" t="str">
        <f t="shared" si="828"/>
        <v>- Có bề rộng từ ≥3m đến &lt;5m, cách đường giao thông ≤400m.</v>
      </c>
      <c r="AC329" s="138">
        <f t="shared" si="828"/>
        <v>0</v>
      </c>
    </row>
    <row r="330" spans="1:29" ht="78.75">
      <c r="A330" s="135">
        <f t="shared" si="807"/>
        <v>325</v>
      </c>
      <c r="B330" s="135" t="str">
        <f t="shared" si="822"/>
        <v>VT3</v>
      </c>
      <c r="C330" s="111" t="str">
        <f t="shared" si="823"/>
        <v>BH36DT_D2</v>
      </c>
      <c r="D330" s="143" t="str">
        <f>V330&amp;W330&amp;X330&amp;Y330&amp;Z330&amp;"
"&amp;AA330&amp;"
"&amp;AB330&amp;"
"&amp;AC330</f>
        <v>Các tuyến đường giao thông đấu nối trực tiếp ra Đường Đồng Khởi đoạn từ Đường Phạm Văn Khoai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330" s="143"/>
      <c r="F330" s="143"/>
      <c r="G330" s="142">
        <v>11400</v>
      </c>
      <c r="H330" s="142">
        <v>8000</v>
      </c>
      <c r="I330" s="142">
        <v>6800</v>
      </c>
      <c r="J330" s="128">
        <f>VLOOKUP(C330,'[1]1. MA DO'!$E$5:$AA$1933,23,0)</f>
        <v>1.1499999999999999</v>
      </c>
      <c r="K330" s="129">
        <f t="shared" si="819"/>
        <v>1.1499999999999999</v>
      </c>
      <c r="L330" s="129">
        <f t="shared" si="820"/>
        <v>1.1499999999999999</v>
      </c>
      <c r="M330" s="137">
        <f t="shared" si="824"/>
        <v>31000</v>
      </c>
      <c r="N330" s="137">
        <f t="shared" si="824"/>
        <v>13000</v>
      </c>
      <c r="O330" s="137">
        <f t="shared" si="824"/>
        <v>9000</v>
      </c>
      <c r="P330" s="137">
        <f t="shared" si="824"/>
        <v>5500</v>
      </c>
      <c r="Q330" s="138">
        <f t="shared" si="824"/>
        <v>39300</v>
      </c>
      <c r="R330" s="138">
        <f t="shared" si="824"/>
        <v>16500</v>
      </c>
      <c r="S330" s="138">
        <f t="shared" si="824"/>
        <v>11400</v>
      </c>
      <c r="T330" s="138">
        <f t="shared" si="824"/>
        <v>7000</v>
      </c>
      <c r="U330" s="138">
        <f t="shared" si="824"/>
        <v>0</v>
      </c>
      <c r="V330" s="138" t="str">
        <f t="shared" si="825"/>
        <v xml:space="preserve">Các tuyến đường giao thông đấu nối trực tiếp ra </v>
      </c>
      <c r="W330" s="138" t="str">
        <f t="shared" ref="W330:X330" si="829">W329</f>
        <v>Đường Đồng Khởi</v>
      </c>
      <c r="X330" s="138" t="str">
        <f t="shared" si="829"/>
        <v xml:space="preserve"> đoạn từ Đường Phạm Văn Khoai</v>
      </c>
      <c r="Y330" s="138" t="str">
        <f t="shared" si="827"/>
        <v xml:space="preserve"> đến Đường Nguyễn Ái Quốc</v>
      </c>
      <c r="Z330" s="138" t="str">
        <f t="shared" si="828"/>
        <v xml:space="preserve"> có hiện trạng là đường nhựa, bê tông xi măng:</v>
      </c>
      <c r="AA330" s="138" t="str">
        <f t="shared" si="828"/>
        <v>- Có bề rộng ≥5m, cách đường giao thông &gt;600m.</v>
      </c>
      <c r="AB330" s="138" t="str">
        <f t="shared" si="828"/>
        <v>- Có bề rộng từ ≥3m đến &lt;5m, cách đường giao thông từ &gt;400m đến ≤600m.</v>
      </c>
      <c r="AC330" s="138" t="str">
        <f t="shared" si="828"/>
        <v>- Có bề rộng &lt;3m, cách đường giao thông ≤200m.</v>
      </c>
    </row>
    <row r="331" spans="1:29" ht="94.5">
      <c r="A331" s="135">
        <f t="shared" si="807"/>
        <v>326</v>
      </c>
      <c r="B331" s="135" t="str">
        <f t="shared" si="822"/>
        <v>VT4</v>
      </c>
      <c r="C331" s="111" t="str">
        <f t="shared" si="823"/>
        <v>BH36DT_D2</v>
      </c>
      <c r="D331" s="143" t="str">
        <f>V331&amp;W331&amp;X331&amp;Y331&amp;Z331</f>
        <v>Các tuyến đường giao thông đấu nối trực tiếp ra Đường Đồng Khởi đoạn từ Đường Phạm Văn Khoai đến Đường Nguyễn Ái Quốc có hiện trạng là đường nhựa, bê tông xi măng:
- Có bề rộng từ ≥3m đến &lt;5m, cách đường giao thông &gt;600m.
- Có bề rộng &lt;3m, cách đường giao thông &gt;200m.</v>
      </c>
      <c r="E331" s="143"/>
      <c r="F331" s="143"/>
      <c r="G331" s="142">
        <v>7000</v>
      </c>
      <c r="H331" s="142">
        <v>4900</v>
      </c>
      <c r="I331" s="142">
        <v>4200</v>
      </c>
      <c r="J331" s="128">
        <f>VLOOKUP(C331,'[1]1. MA DO'!$E$5:$AA$1933,23,0)</f>
        <v>1.1499999999999999</v>
      </c>
      <c r="K331" s="129">
        <f t="shared" si="819"/>
        <v>1.1499999999999999</v>
      </c>
      <c r="L331" s="129">
        <f t="shared" si="820"/>
        <v>1.1499999999999999</v>
      </c>
      <c r="M331" s="137">
        <f t="shared" si="824"/>
        <v>31000</v>
      </c>
      <c r="N331" s="137">
        <f t="shared" si="824"/>
        <v>13000</v>
      </c>
      <c r="O331" s="137">
        <f t="shared" si="824"/>
        <v>9000</v>
      </c>
      <c r="P331" s="137">
        <f t="shared" si="824"/>
        <v>5500</v>
      </c>
      <c r="Q331" s="138">
        <f t="shared" si="824"/>
        <v>39300</v>
      </c>
      <c r="R331" s="138">
        <f t="shared" si="824"/>
        <v>16500</v>
      </c>
      <c r="S331" s="138">
        <f t="shared" si="824"/>
        <v>11400</v>
      </c>
      <c r="T331" s="138">
        <f t="shared" si="824"/>
        <v>7000</v>
      </c>
      <c r="U331" s="138">
        <f t="shared" si="824"/>
        <v>0</v>
      </c>
      <c r="V331" s="138" t="str">
        <f t="shared" si="825"/>
        <v xml:space="preserve">Các tuyến đường giao thông đấu nối trực tiếp ra </v>
      </c>
      <c r="W331" s="138" t="str">
        <f t="shared" ref="W331:X331" si="830">W330</f>
        <v>Đường Đồng Khởi</v>
      </c>
      <c r="X331" s="138" t="str">
        <f t="shared" si="830"/>
        <v xml:space="preserve"> đoạn từ Đường Phạm Văn Khoai</v>
      </c>
      <c r="Y331" s="138" t="str">
        <f t="shared" si="827"/>
        <v xml:space="preserve"> đến Đường Nguyễn Ái Quốc</v>
      </c>
      <c r="Z331" s="138" t="str">
        <f t="shared" si="828"/>
        <v xml:space="preserve"> có hiện trạng là đường nhựa, bê tông xi măng:
- Có bề rộng từ ≥3m đến &lt;5m, cách đường giao thông &gt;600m.
- Có bề rộng &lt;3m, cách đường giao thông &gt;200m.</v>
      </c>
      <c r="AA331" s="138">
        <f t="shared" si="828"/>
        <v>0</v>
      </c>
      <c r="AB331" s="138">
        <f t="shared" si="828"/>
        <v>0</v>
      </c>
      <c r="AC331" s="138">
        <f t="shared" si="828"/>
        <v>0</v>
      </c>
    </row>
    <row r="332" spans="1:29" ht="94.5">
      <c r="A332" s="135">
        <f t="shared" si="807"/>
        <v>327</v>
      </c>
      <c r="B332" s="135" t="str">
        <f t="shared" si="822"/>
        <v>VT2*0,8</v>
      </c>
      <c r="C332" s="111" t="str">
        <f t="shared" si="823"/>
        <v>BH36DT_D2</v>
      </c>
      <c r="D332" s="143" t="str">
        <f>V332&amp;W332&amp;X332&amp;Y332&amp;Z332&amp;"
"&amp;AA332&amp;"
"
&amp;AB332</f>
        <v>Các tuyến đường giao thông không đấu nối trực tiếp và thông ra Đường Đồng Khởi đoạn từ Đường Phạm Văn Khoai đến Đường Nguyễn Ái Quốc có hiện trạng là đường nhựa, bê tông xi măng:
- Có bề rộng ≥5m, cách đường giao thông ≤600m.
- Có bề rộng từ ≥3m đến &lt;5m, cách đường giao thông ≤400m.</v>
      </c>
      <c r="E332" s="143"/>
      <c r="F332" s="143"/>
      <c r="G332" s="142">
        <v>14900</v>
      </c>
      <c r="H332" s="142">
        <v>10400</v>
      </c>
      <c r="I332" s="142">
        <v>8900</v>
      </c>
      <c r="J332" s="128">
        <f>VLOOKUP(C332,'[1]1. MA DO'!$E$5:$AA$1933,23,0)</f>
        <v>1.1499999999999999</v>
      </c>
      <c r="K332" s="129">
        <f t="shared" si="819"/>
        <v>1.1499999999999999</v>
      </c>
      <c r="L332" s="129">
        <f t="shared" si="820"/>
        <v>1.1499999999999999</v>
      </c>
      <c r="M332" s="137">
        <f t="shared" si="824"/>
        <v>31000</v>
      </c>
      <c r="N332" s="137">
        <f t="shared" si="824"/>
        <v>13000</v>
      </c>
      <c r="O332" s="137">
        <f t="shared" si="824"/>
        <v>9000</v>
      </c>
      <c r="P332" s="137">
        <f t="shared" si="824"/>
        <v>5500</v>
      </c>
      <c r="Q332" s="138">
        <f t="shared" si="824"/>
        <v>39300</v>
      </c>
      <c r="R332" s="138">
        <f t="shared" si="824"/>
        <v>16500</v>
      </c>
      <c r="S332" s="138">
        <f t="shared" si="824"/>
        <v>11400</v>
      </c>
      <c r="T332" s="138">
        <f t="shared" si="824"/>
        <v>7000</v>
      </c>
      <c r="U332" s="138">
        <f t="shared" si="824"/>
        <v>0</v>
      </c>
      <c r="V332" s="138" t="str">
        <f t="shared" si="825"/>
        <v xml:space="preserve">Các tuyến đường giao thông không đấu nối trực tiếp và thông ra </v>
      </c>
      <c r="W332" s="138" t="str">
        <f t="shared" ref="W332:X332" si="831">W331</f>
        <v>Đường Đồng Khởi</v>
      </c>
      <c r="X332" s="138" t="str">
        <f t="shared" si="831"/>
        <v xml:space="preserve"> đoạn từ Đường Phạm Văn Khoai</v>
      </c>
      <c r="Y332" s="138" t="str">
        <f t="shared" si="827"/>
        <v xml:space="preserve"> đến Đường Nguyễn Ái Quốc</v>
      </c>
      <c r="Z332" s="138" t="str">
        <f t="shared" si="828"/>
        <v xml:space="preserve"> có hiện trạng là đường nhựa, bê tông xi măng:</v>
      </c>
      <c r="AA332" s="138" t="str">
        <f t="shared" si="828"/>
        <v>- Có bề rộng ≥5m, cách đường giao thông ≤600m.</v>
      </c>
      <c r="AB332" s="138" t="str">
        <f t="shared" si="828"/>
        <v>- Có bề rộng từ ≥3m đến &lt;5m, cách đường giao thông ≤400m.</v>
      </c>
      <c r="AC332" s="138">
        <f t="shared" si="828"/>
        <v>0</v>
      </c>
    </row>
    <row r="333" spans="1:29" ht="94.5">
      <c r="A333" s="135">
        <f t="shared" si="807"/>
        <v>328</v>
      </c>
      <c r="B333" s="135" t="str">
        <f t="shared" si="822"/>
        <v>VT3*0,8</v>
      </c>
      <c r="C333" s="111" t="str">
        <f t="shared" si="823"/>
        <v>BH36DT_D2</v>
      </c>
      <c r="D333" s="143" t="str">
        <f>V333&amp;W333&amp;X333&amp;Y333&amp;Z333&amp;"
"&amp;AA333&amp;"
"
&amp;AB333&amp;"
"&amp;AC333</f>
        <v>Các tuyến đường giao thông không đấu nối trực tiếp và thông ra Đường Đồng Khởi đoạn từ Đường Phạm Văn Khoai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333" s="143"/>
      <c r="F333" s="143"/>
      <c r="G333" s="142">
        <v>10300</v>
      </c>
      <c r="H333" s="142">
        <v>7200</v>
      </c>
      <c r="I333" s="142">
        <v>6200</v>
      </c>
      <c r="J333" s="128">
        <f>VLOOKUP(C333,'[1]1. MA DO'!$E$5:$AA$1933,23,0)</f>
        <v>1.1499999999999999</v>
      </c>
      <c r="K333" s="129">
        <f t="shared" si="819"/>
        <v>1.1499999999999999</v>
      </c>
      <c r="L333" s="129">
        <f t="shared" si="820"/>
        <v>1.1499999999999999</v>
      </c>
      <c r="M333" s="137">
        <f t="shared" si="824"/>
        <v>31000</v>
      </c>
      <c r="N333" s="137">
        <f t="shared" si="824"/>
        <v>13000</v>
      </c>
      <c r="O333" s="137">
        <f t="shared" si="824"/>
        <v>9000</v>
      </c>
      <c r="P333" s="137">
        <f t="shared" si="824"/>
        <v>5500</v>
      </c>
      <c r="Q333" s="138">
        <f t="shared" si="824"/>
        <v>39300</v>
      </c>
      <c r="R333" s="138">
        <f t="shared" si="824"/>
        <v>16500</v>
      </c>
      <c r="S333" s="138">
        <f t="shared" si="824"/>
        <v>11400</v>
      </c>
      <c r="T333" s="138">
        <f t="shared" si="824"/>
        <v>7000</v>
      </c>
      <c r="U333" s="138">
        <f t="shared" si="824"/>
        <v>0</v>
      </c>
      <c r="V333" s="138" t="str">
        <f t="shared" si="825"/>
        <v xml:space="preserve">Các tuyến đường giao thông không đấu nối trực tiếp và thông ra </v>
      </c>
      <c r="W333" s="138" t="str">
        <f t="shared" ref="W333:X333" si="832">W332</f>
        <v>Đường Đồng Khởi</v>
      </c>
      <c r="X333" s="138" t="str">
        <f t="shared" si="832"/>
        <v xml:space="preserve"> đoạn từ Đường Phạm Văn Khoai</v>
      </c>
      <c r="Y333" s="138" t="str">
        <f t="shared" si="827"/>
        <v xml:space="preserve"> đến Đường Nguyễn Ái Quốc</v>
      </c>
      <c r="Z333" s="138" t="str">
        <f t="shared" si="828"/>
        <v xml:space="preserve"> có hiện trạng là đường nhựa, bê tông xi măng:</v>
      </c>
      <c r="AA333" s="138" t="str">
        <f t="shared" si="828"/>
        <v>- Có bề rộng ≥5m, cách đường giao thông &gt;600m.</v>
      </c>
      <c r="AB333" s="138" t="str">
        <f t="shared" si="828"/>
        <v>- Có bề rộng từ ≥3m đến &lt;5m, cách đường giao thông từ &gt;400m đến ≤600m.</v>
      </c>
      <c r="AC333" s="138" t="str">
        <f t="shared" si="828"/>
        <v>- Có bề rộng &lt;3m, cách đường giao thông ≤200m.</v>
      </c>
    </row>
    <row r="334" spans="1:29" ht="94.5">
      <c r="A334" s="135">
        <f t="shared" si="807"/>
        <v>329</v>
      </c>
      <c r="B334" s="135" t="str">
        <f t="shared" si="822"/>
        <v>VT4*0,8</v>
      </c>
      <c r="C334" s="111" t="str">
        <f t="shared" si="823"/>
        <v>BH36DT_D2</v>
      </c>
      <c r="D334" s="143" t="str">
        <f>V334&amp;W334&amp;X334&amp;Y334&amp;Z334</f>
        <v>Các tuyến đường giao thông không đấu nối trực tiếp và thông ra Đường Đồng Khởi đoạn từ Đường Phạm Văn Khoai đến Đường Nguyễn Ái Quốc có hiện trạng là đường nhựa, bê tông xi măng:
- Có bề rộng từ ≥3m đến &lt;5m, cách đường giao thông &gt;600m.
- Có bề rộng &lt;3m, cách đường giao thông &gt; 200m.</v>
      </c>
      <c r="E334" s="143"/>
      <c r="F334" s="143"/>
      <c r="G334" s="142">
        <v>6300</v>
      </c>
      <c r="H334" s="142">
        <v>4400</v>
      </c>
      <c r="I334" s="142">
        <v>3800</v>
      </c>
      <c r="J334" s="128">
        <f>VLOOKUP(C334,'[1]1. MA DO'!$E$5:$AA$1933,23,0)</f>
        <v>1.1499999999999999</v>
      </c>
      <c r="K334" s="129">
        <f t="shared" si="819"/>
        <v>1.1499999999999999</v>
      </c>
      <c r="L334" s="129">
        <f t="shared" si="820"/>
        <v>1.1499999999999999</v>
      </c>
      <c r="M334" s="137">
        <f t="shared" si="824"/>
        <v>31000</v>
      </c>
      <c r="N334" s="137">
        <f t="shared" si="824"/>
        <v>13000</v>
      </c>
      <c r="O334" s="137">
        <f t="shared" si="824"/>
        <v>9000</v>
      </c>
      <c r="P334" s="137">
        <f t="shared" si="824"/>
        <v>5500</v>
      </c>
      <c r="Q334" s="138">
        <f t="shared" si="824"/>
        <v>39300</v>
      </c>
      <c r="R334" s="138">
        <f t="shared" si="824"/>
        <v>16500</v>
      </c>
      <c r="S334" s="138">
        <f t="shared" si="824"/>
        <v>11400</v>
      </c>
      <c r="T334" s="138">
        <f t="shared" si="824"/>
        <v>7000</v>
      </c>
      <c r="U334" s="138">
        <f t="shared" si="824"/>
        <v>0</v>
      </c>
      <c r="V334" s="138" t="str">
        <f t="shared" si="825"/>
        <v xml:space="preserve">Các tuyến đường giao thông không đấu nối trực tiếp và thông ra </v>
      </c>
      <c r="W334" s="138" t="str">
        <f t="shared" ref="W334:X334" si="833">W333</f>
        <v>Đường Đồng Khởi</v>
      </c>
      <c r="X334" s="138" t="str">
        <f t="shared" si="833"/>
        <v xml:space="preserve"> đoạn từ Đường Phạm Văn Khoai</v>
      </c>
      <c r="Y334" s="138" t="str">
        <f t="shared" si="827"/>
        <v xml:space="preserve"> đến Đường Nguyễn Ái Quốc</v>
      </c>
      <c r="Z334" s="138" t="str">
        <f t="shared" si="828"/>
        <v xml:space="preserve"> có hiện trạng là đường nhựa, bê tông xi măng:
- Có bề rộng từ ≥3m đến &lt;5m, cách đường giao thông &gt;600m.
- Có bề rộng &lt;3m, cách đường giao thông &gt; 200m.</v>
      </c>
      <c r="AA334" s="138">
        <f t="shared" si="828"/>
        <v>0</v>
      </c>
      <c r="AB334" s="138">
        <f t="shared" si="828"/>
        <v>0</v>
      </c>
      <c r="AC334" s="138">
        <f t="shared" si="828"/>
        <v>0</v>
      </c>
    </row>
    <row r="335" spans="1:29" ht="31.5">
      <c r="A335" s="135">
        <f t="shared" si="807"/>
        <v>330</v>
      </c>
      <c r="B335" s="135" t="str">
        <f>'Đầu vào (2)'!G330</f>
        <v>BH37DT</v>
      </c>
      <c r="C335" s="111" t="str">
        <f>$B$335</f>
        <v>BH37DT</v>
      </c>
      <c r="D335" s="136" t="str">
        <f>'Đầu vào (2)'!H330</f>
        <v>Đường Lê Quý Đôn</v>
      </c>
      <c r="E335" s="136" t="str">
        <f>'Đầu vào (2)'!I330</f>
        <v>Đường Đồng Khởi</v>
      </c>
      <c r="F335" s="136" t="str">
        <f>'Đầu vào (2)'!J330</f>
        <v>Đường vành đai sân vận động</v>
      </c>
      <c r="G335" s="141">
        <v>27900</v>
      </c>
      <c r="H335" s="142">
        <v>19500</v>
      </c>
      <c r="I335" s="142">
        <v>16700</v>
      </c>
      <c r="J335" s="128">
        <f>VLOOKUP(C335,'[1]1. MA DO'!$E$5:$AA$1933,23,0)</f>
        <v>1.1299999999999999</v>
      </c>
      <c r="K335" s="129">
        <f t="shared" si="819"/>
        <v>1.1299999999999999</v>
      </c>
      <c r="L335" s="129">
        <f t="shared" si="820"/>
        <v>1.1299999999999999</v>
      </c>
      <c r="M335" s="137">
        <f>'Đầu vào (2)'!K330</f>
        <v>22000</v>
      </c>
      <c r="N335" s="137">
        <f>'Đầu vào (2)'!L330</f>
        <v>11000</v>
      </c>
      <c r="O335" s="137">
        <f>'Đầu vào (2)'!M330</f>
        <v>5900</v>
      </c>
      <c r="P335" s="137">
        <f>'Đầu vào (2)'!N330</f>
        <v>3900</v>
      </c>
      <c r="Q335" s="138">
        <f>VLOOKUP(B335,'[2]Giá đề xuất ODT'!$G$11:$AD$2233,21,0)</f>
        <v>27900</v>
      </c>
      <c r="R335" s="138">
        <f>VLOOKUP(B335,'[2]Giá đề xuất ODT'!$G$11:$AD$2233,22,0)</f>
        <v>14000</v>
      </c>
      <c r="S335" s="138">
        <f>VLOOKUP(B335,'[2]Giá đề xuất ODT'!$G$11:$AD$2233,23,0)</f>
        <v>7500</v>
      </c>
      <c r="T335" s="138">
        <f>VLOOKUP(B335,'[2]Giá đề xuất ODT'!$G$11:$AD$2233,24,0)</f>
        <v>4900</v>
      </c>
      <c r="U335" s="132"/>
      <c r="V335" s="132"/>
      <c r="W335" s="138" t="str">
        <f>D335</f>
        <v>Đường Lê Quý Đôn</v>
      </c>
      <c r="X335" s="138" t="str">
        <f>" đoạn từ "&amp;E335</f>
        <v xml:space="preserve"> đoạn từ Đường Đồng Khởi</v>
      </c>
      <c r="Y335" s="138" t="str">
        <f>" đến "&amp;F335</f>
        <v xml:space="preserve"> đến Đường vành đai sân vận động</v>
      </c>
      <c r="Z335" s="132"/>
      <c r="AA335" s="132"/>
      <c r="AB335" s="132"/>
      <c r="AC335" s="132"/>
    </row>
    <row r="336" spans="1:29" ht="78.75">
      <c r="A336" s="135">
        <f t="shared" si="807"/>
        <v>331</v>
      </c>
      <c r="B336" s="135" t="str">
        <f t="shared" ref="B336:B341" si="834">B329</f>
        <v>VT2</v>
      </c>
      <c r="C336" s="111" t="str">
        <f t="shared" ref="C336:C341" si="835">$B$335</f>
        <v>BH37DT</v>
      </c>
      <c r="D336" s="143" t="str">
        <f>V336&amp;W336&amp;X336&amp;Y336&amp;Z336&amp;"
"&amp;AA336&amp;"
"
&amp;AB336</f>
        <v>Các tuyến đường giao thông đấu nối trực tiếp ra Đường Lê Quý Đôn đoạn từ Đường Đồng Khởi đến Đường vành đai sân vận động có hiện trạng là đường nhựa, bê tông xi măng:
- Có bề rộng ≥5m, cách đường giao thông ≤600m.
- Có bề rộng từ ≥3m đến &lt;5m, cách đường giao thông ≤400m.</v>
      </c>
      <c r="E336" s="143"/>
      <c r="F336" s="143"/>
      <c r="G336" s="142">
        <v>14000</v>
      </c>
      <c r="H336" s="142">
        <v>9800</v>
      </c>
      <c r="I336" s="142">
        <v>8400</v>
      </c>
      <c r="J336" s="128">
        <f>VLOOKUP(C336,'[1]1. MA DO'!$E$5:$AA$1933,23,0)</f>
        <v>1.1299999999999999</v>
      </c>
      <c r="K336" s="129">
        <f t="shared" si="819"/>
        <v>1.1299999999999999</v>
      </c>
      <c r="L336" s="129">
        <f t="shared" si="820"/>
        <v>1.1299999999999999</v>
      </c>
      <c r="M336" s="137">
        <f t="shared" ref="M336:U341" si="836">M335</f>
        <v>22000</v>
      </c>
      <c r="N336" s="137">
        <f t="shared" si="836"/>
        <v>11000</v>
      </c>
      <c r="O336" s="137">
        <f t="shared" si="836"/>
        <v>5900</v>
      </c>
      <c r="P336" s="137">
        <f t="shared" si="836"/>
        <v>3900</v>
      </c>
      <c r="Q336" s="138">
        <f t="shared" si="836"/>
        <v>27900</v>
      </c>
      <c r="R336" s="138">
        <f t="shared" si="836"/>
        <v>14000</v>
      </c>
      <c r="S336" s="138">
        <f t="shared" si="836"/>
        <v>7500</v>
      </c>
      <c r="T336" s="138">
        <f t="shared" si="836"/>
        <v>4900</v>
      </c>
      <c r="U336" s="138">
        <f t="shared" si="836"/>
        <v>0</v>
      </c>
      <c r="V336" s="138" t="str">
        <f t="shared" ref="V336:V341" si="837">V329</f>
        <v xml:space="preserve">Các tuyến đường giao thông đấu nối trực tiếp ra </v>
      </c>
      <c r="W336" s="138" t="str">
        <f t="shared" ref="W336:X336" si="838">W335</f>
        <v>Đường Lê Quý Đôn</v>
      </c>
      <c r="X336" s="138" t="str">
        <f t="shared" si="838"/>
        <v xml:space="preserve"> đoạn từ Đường Đồng Khởi</v>
      </c>
      <c r="Y336" s="138" t="str">
        <f t="shared" ref="Y336:Y341" si="839">Y335</f>
        <v xml:space="preserve"> đến Đường vành đai sân vận động</v>
      </c>
      <c r="Z336" s="138" t="str">
        <f t="shared" ref="Z336:AC341" si="840">Z329</f>
        <v xml:space="preserve"> có hiện trạng là đường nhựa, bê tông xi măng:</v>
      </c>
      <c r="AA336" s="138" t="str">
        <f t="shared" si="840"/>
        <v>- Có bề rộng ≥5m, cách đường giao thông ≤600m.</v>
      </c>
      <c r="AB336" s="138" t="str">
        <f t="shared" si="840"/>
        <v>- Có bề rộng từ ≥3m đến &lt;5m, cách đường giao thông ≤400m.</v>
      </c>
      <c r="AC336" s="138">
        <f t="shared" si="840"/>
        <v>0</v>
      </c>
    </row>
    <row r="337" spans="1:29" ht="78.75">
      <c r="A337" s="135">
        <f t="shared" si="807"/>
        <v>332</v>
      </c>
      <c r="B337" s="135" t="str">
        <f t="shared" si="834"/>
        <v>VT3</v>
      </c>
      <c r="C337" s="111" t="str">
        <f t="shared" si="835"/>
        <v>BH37DT</v>
      </c>
      <c r="D337" s="143" t="str">
        <f>V337&amp;W337&amp;X337&amp;Y337&amp;Z337&amp;"
"&amp;AA337&amp;"
"&amp;AB337&amp;"
"&amp;AC337</f>
        <v>Các tuyến đường giao thông đấu nối trực tiếp ra Đường Lê Quý Đôn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337" s="143"/>
      <c r="F337" s="143"/>
      <c r="G337" s="142">
        <v>7500</v>
      </c>
      <c r="H337" s="142">
        <v>5300</v>
      </c>
      <c r="I337" s="142">
        <v>4500</v>
      </c>
      <c r="J337" s="128">
        <f>VLOOKUP(C337,'[1]1. MA DO'!$E$5:$AA$1933,23,0)</f>
        <v>1.1299999999999999</v>
      </c>
      <c r="K337" s="129">
        <f t="shared" si="819"/>
        <v>1.1299999999999999</v>
      </c>
      <c r="L337" s="129">
        <f t="shared" si="820"/>
        <v>1.1299999999999999</v>
      </c>
      <c r="M337" s="137">
        <f t="shared" si="836"/>
        <v>22000</v>
      </c>
      <c r="N337" s="137">
        <f t="shared" si="836"/>
        <v>11000</v>
      </c>
      <c r="O337" s="137">
        <f t="shared" si="836"/>
        <v>5900</v>
      </c>
      <c r="P337" s="137">
        <f t="shared" si="836"/>
        <v>3900</v>
      </c>
      <c r="Q337" s="138">
        <f t="shared" si="836"/>
        <v>27900</v>
      </c>
      <c r="R337" s="138">
        <f t="shared" si="836"/>
        <v>14000</v>
      </c>
      <c r="S337" s="138">
        <f t="shared" si="836"/>
        <v>7500</v>
      </c>
      <c r="T337" s="138">
        <f t="shared" si="836"/>
        <v>4900</v>
      </c>
      <c r="U337" s="138">
        <f t="shared" si="836"/>
        <v>0</v>
      </c>
      <c r="V337" s="138" t="str">
        <f t="shared" si="837"/>
        <v xml:space="preserve">Các tuyến đường giao thông đấu nối trực tiếp ra </v>
      </c>
      <c r="W337" s="138" t="str">
        <f t="shared" ref="W337:X337" si="841">W336</f>
        <v>Đường Lê Quý Đôn</v>
      </c>
      <c r="X337" s="138" t="str">
        <f t="shared" si="841"/>
        <v xml:space="preserve"> đoạn từ Đường Đồng Khởi</v>
      </c>
      <c r="Y337" s="138" t="str">
        <f t="shared" si="839"/>
        <v xml:space="preserve"> đến Đường vành đai sân vận động</v>
      </c>
      <c r="Z337" s="138" t="str">
        <f t="shared" si="840"/>
        <v xml:space="preserve"> có hiện trạng là đường nhựa, bê tông xi măng:</v>
      </c>
      <c r="AA337" s="138" t="str">
        <f t="shared" si="840"/>
        <v>- Có bề rộng ≥5m, cách đường giao thông &gt;600m.</v>
      </c>
      <c r="AB337" s="138" t="str">
        <f t="shared" si="840"/>
        <v>- Có bề rộng từ ≥3m đến &lt;5m, cách đường giao thông từ &gt;400m đến ≤600m.</v>
      </c>
      <c r="AC337" s="138" t="str">
        <f t="shared" si="840"/>
        <v>- Có bề rộng &lt;3m, cách đường giao thông ≤200m.</v>
      </c>
    </row>
    <row r="338" spans="1:29" ht="94.5">
      <c r="A338" s="135">
        <f t="shared" si="807"/>
        <v>333</v>
      </c>
      <c r="B338" s="135" t="str">
        <f t="shared" si="834"/>
        <v>VT4</v>
      </c>
      <c r="C338" s="111" t="str">
        <f t="shared" si="835"/>
        <v>BH37DT</v>
      </c>
      <c r="D338" s="143" t="str">
        <f>V338&amp;W338&amp;X338&amp;Y338&amp;Z338</f>
        <v>Các tuyến đường giao thông đấu nối trực tiếp ra Đường Lê Quý Đôn đoạn từ Đường Đồng Khởi đến Đường vành đai sân vận động có hiện trạng là đường nhựa, bê tông xi măng:
- Có bề rộng từ ≥3m đến &lt;5m, cách đường giao thông &gt;600m.
- Có bề rộng &lt;3m, cách đường giao thông &gt;200m.</v>
      </c>
      <c r="E338" s="143"/>
      <c r="F338" s="143"/>
      <c r="G338" s="142">
        <v>4900</v>
      </c>
      <c r="H338" s="142">
        <v>3400</v>
      </c>
      <c r="I338" s="142">
        <v>2900</v>
      </c>
      <c r="J338" s="128">
        <f>VLOOKUP(C338,'[1]1. MA DO'!$E$5:$AA$1933,23,0)</f>
        <v>1.1299999999999999</v>
      </c>
      <c r="K338" s="129">
        <f t="shared" si="819"/>
        <v>1.1299999999999999</v>
      </c>
      <c r="L338" s="129">
        <f t="shared" si="820"/>
        <v>1.1299999999999999</v>
      </c>
      <c r="M338" s="137">
        <f t="shared" si="836"/>
        <v>22000</v>
      </c>
      <c r="N338" s="137">
        <f t="shared" si="836"/>
        <v>11000</v>
      </c>
      <c r="O338" s="137">
        <f t="shared" si="836"/>
        <v>5900</v>
      </c>
      <c r="P338" s="137">
        <f t="shared" si="836"/>
        <v>3900</v>
      </c>
      <c r="Q338" s="138">
        <f t="shared" si="836"/>
        <v>27900</v>
      </c>
      <c r="R338" s="138">
        <f t="shared" si="836"/>
        <v>14000</v>
      </c>
      <c r="S338" s="138">
        <f t="shared" si="836"/>
        <v>7500</v>
      </c>
      <c r="T338" s="138">
        <f t="shared" si="836"/>
        <v>4900</v>
      </c>
      <c r="U338" s="138">
        <f t="shared" si="836"/>
        <v>0</v>
      </c>
      <c r="V338" s="138" t="str">
        <f t="shared" si="837"/>
        <v xml:space="preserve">Các tuyến đường giao thông đấu nối trực tiếp ra </v>
      </c>
      <c r="W338" s="138" t="str">
        <f t="shared" ref="W338:X338" si="842">W337</f>
        <v>Đường Lê Quý Đôn</v>
      </c>
      <c r="X338" s="138" t="str">
        <f t="shared" si="842"/>
        <v xml:space="preserve"> đoạn từ Đường Đồng Khởi</v>
      </c>
      <c r="Y338" s="138" t="str">
        <f t="shared" si="839"/>
        <v xml:space="preserve"> đến Đường vành đai sân vận động</v>
      </c>
      <c r="Z338" s="138" t="str">
        <f t="shared" si="840"/>
        <v xml:space="preserve"> có hiện trạng là đường nhựa, bê tông xi măng:
- Có bề rộng từ ≥3m đến &lt;5m, cách đường giao thông &gt;600m.
- Có bề rộng &lt;3m, cách đường giao thông &gt;200m.</v>
      </c>
      <c r="AA338" s="138">
        <f t="shared" si="840"/>
        <v>0</v>
      </c>
      <c r="AB338" s="138">
        <f t="shared" si="840"/>
        <v>0</v>
      </c>
      <c r="AC338" s="138">
        <f t="shared" si="840"/>
        <v>0</v>
      </c>
    </row>
    <row r="339" spans="1:29" ht="94.5">
      <c r="A339" s="135">
        <f t="shared" si="807"/>
        <v>334</v>
      </c>
      <c r="B339" s="135" t="str">
        <f t="shared" si="834"/>
        <v>VT2*0,8</v>
      </c>
      <c r="C339" s="111" t="str">
        <f t="shared" si="835"/>
        <v>BH37DT</v>
      </c>
      <c r="D339" s="143" t="str">
        <f>V339&amp;W339&amp;X339&amp;Y339&amp;Z339&amp;"
"&amp;AA339&amp;"
"
&amp;AB339</f>
        <v>Các tuyến đường giao thông không đấu nối trực tiếp và thông ra Đường Lê Quý Đôn đoạn từ Đường Đồng Khởi đến Đường vành đai sân vận động có hiện trạng là đường nhựa, bê tông xi măng:
- Có bề rộng ≥5m, cách đường giao thông ≤600m.
- Có bề rộng từ ≥3m đến &lt;5m, cách đường giao thông ≤400m.</v>
      </c>
      <c r="E339" s="143"/>
      <c r="F339" s="143"/>
      <c r="G339" s="142">
        <v>12600</v>
      </c>
      <c r="H339" s="142">
        <v>8800</v>
      </c>
      <c r="I339" s="142">
        <v>7600</v>
      </c>
      <c r="J339" s="128">
        <f>VLOOKUP(C339,'[1]1. MA DO'!$E$5:$AA$1933,23,0)</f>
        <v>1.1299999999999999</v>
      </c>
      <c r="K339" s="129">
        <f t="shared" si="819"/>
        <v>1.1299999999999999</v>
      </c>
      <c r="L339" s="129">
        <f t="shared" si="820"/>
        <v>1.1299999999999999</v>
      </c>
      <c r="M339" s="137">
        <f t="shared" si="836"/>
        <v>22000</v>
      </c>
      <c r="N339" s="137">
        <f t="shared" si="836"/>
        <v>11000</v>
      </c>
      <c r="O339" s="137">
        <f t="shared" si="836"/>
        <v>5900</v>
      </c>
      <c r="P339" s="137">
        <f t="shared" si="836"/>
        <v>3900</v>
      </c>
      <c r="Q339" s="138">
        <f t="shared" si="836"/>
        <v>27900</v>
      </c>
      <c r="R339" s="138">
        <f t="shared" si="836"/>
        <v>14000</v>
      </c>
      <c r="S339" s="138">
        <f t="shared" si="836"/>
        <v>7500</v>
      </c>
      <c r="T339" s="138">
        <f t="shared" si="836"/>
        <v>4900</v>
      </c>
      <c r="U339" s="138">
        <f t="shared" si="836"/>
        <v>0</v>
      </c>
      <c r="V339" s="138" t="str">
        <f t="shared" si="837"/>
        <v xml:space="preserve">Các tuyến đường giao thông không đấu nối trực tiếp và thông ra </v>
      </c>
      <c r="W339" s="138" t="str">
        <f t="shared" ref="W339:X339" si="843">W338</f>
        <v>Đường Lê Quý Đôn</v>
      </c>
      <c r="X339" s="138" t="str">
        <f t="shared" si="843"/>
        <v xml:space="preserve"> đoạn từ Đường Đồng Khởi</v>
      </c>
      <c r="Y339" s="138" t="str">
        <f t="shared" si="839"/>
        <v xml:space="preserve"> đến Đường vành đai sân vận động</v>
      </c>
      <c r="Z339" s="138" t="str">
        <f t="shared" si="840"/>
        <v xml:space="preserve"> có hiện trạng là đường nhựa, bê tông xi măng:</v>
      </c>
      <c r="AA339" s="138" t="str">
        <f t="shared" si="840"/>
        <v>- Có bề rộng ≥5m, cách đường giao thông ≤600m.</v>
      </c>
      <c r="AB339" s="138" t="str">
        <f t="shared" si="840"/>
        <v>- Có bề rộng từ ≥3m đến &lt;5m, cách đường giao thông ≤400m.</v>
      </c>
      <c r="AC339" s="138">
        <f t="shared" si="840"/>
        <v>0</v>
      </c>
    </row>
    <row r="340" spans="1:29" ht="94.5">
      <c r="A340" s="135">
        <f t="shared" si="807"/>
        <v>335</v>
      </c>
      <c r="B340" s="135" t="str">
        <f t="shared" si="834"/>
        <v>VT3*0,8</v>
      </c>
      <c r="C340" s="111" t="str">
        <f t="shared" si="835"/>
        <v>BH37DT</v>
      </c>
      <c r="D340" s="143" t="str">
        <f>V340&amp;W340&amp;X340&amp;Y340&amp;Z340&amp;"
"&amp;AA340&amp;"
"
&amp;AB340&amp;"
"&amp;AC340</f>
        <v>Các tuyến đường giao thông không đấu nối trực tiếp và thông ra Đường Lê Quý Đôn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E340" s="143"/>
      <c r="F340" s="143"/>
      <c r="G340" s="142">
        <v>6800</v>
      </c>
      <c r="H340" s="142">
        <v>4800</v>
      </c>
      <c r="I340" s="142">
        <v>4100</v>
      </c>
      <c r="J340" s="128">
        <f>VLOOKUP(C340,'[1]1. MA DO'!$E$5:$AA$1933,23,0)</f>
        <v>1.1299999999999999</v>
      </c>
      <c r="K340" s="129">
        <f t="shared" si="819"/>
        <v>1.1299999999999999</v>
      </c>
      <c r="L340" s="129">
        <f t="shared" si="820"/>
        <v>1.1299999999999999</v>
      </c>
      <c r="M340" s="137">
        <f t="shared" si="836"/>
        <v>22000</v>
      </c>
      <c r="N340" s="137">
        <f t="shared" si="836"/>
        <v>11000</v>
      </c>
      <c r="O340" s="137">
        <f t="shared" si="836"/>
        <v>5900</v>
      </c>
      <c r="P340" s="137">
        <f t="shared" si="836"/>
        <v>3900</v>
      </c>
      <c r="Q340" s="138">
        <f t="shared" si="836"/>
        <v>27900</v>
      </c>
      <c r="R340" s="138">
        <f t="shared" si="836"/>
        <v>14000</v>
      </c>
      <c r="S340" s="138">
        <f t="shared" si="836"/>
        <v>7500</v>
      </c>
      <c r="T340" s="138">
        <f t="shared" si="836"/>
        <v>4900</v>
      </c>
      <c r="U340" s="138">
        <f t="shared" si="836"/>
        <v>0</v>
      </c>
      <c r="V340" s="138" t="str">
        <f t="shared" si="837"/>
        <v xml:space="preserve">Các tuyến đường giao thông không đấu nối trực tiếp và thông ra </v>
      </c>
      <c r="W340" s="138" t="str">
        <f t="shared" ref="W340:X340" si="844">W339</f>
        <v>Đường Lê Quý Đôn</v>
      </c>
      <c r="X340" s="138" t="str">
        <f t="shared" si="844"/>
        <v xml:space="preserve"> đoạn từ Đường Đồng Khởi</v>
      </c>
      <c r="Y340" s="138" t="str">
        <f t="shared" si="839"/>
        <v xml:space="preserve"> đến Đường vành đai sân vận động</v>
      </c>
      <c r="Z340" s="138" t="str">
        <f t="shared" si="840"/>
        <v xml:space="preserve"> có hiện trạng là đường nhựa, bê tông xi măng:</v>
      </c>
      <c r="AA340" s="138" t="str">
        <f t="shared" si="840"/>
        <v>- Có bề rộng ≥5m, cách đường giao thông &gt;600m.</v>
      </c>
      <c r="AB340" s="138" t="str">
        <f t="shared" si="840"/>
        <v>- Có bề rộng từ ≥3m đến &lt;5m, cách đường giao thông từ &gt;400m đến ≤600m.</v>
      </c>
      <c r="AC340" s="138" t="str">
        <f t="shared" si="840"/>
        <v>- Có bề rộng &lt;3m, cách đường giao thông ≤200m.</v>
      </c>
    </row>
    <row r="341" spans="1:29" ht="94.5">
      <c r="A341" s="135">
        <f t="shared" si="807"/>
        <v>336</v>
      </c>
      <c r="B341" s="135" t="str">
        <f t="shared" si="834"/>
        <v>VT4*0,8</v>
      </c>
      <c r="C341" s="111" t="str">
        <f t="shared" si="835"/>
        <v>BH37DT</v>
      </c>
      <c r="D341" s="143" t="str">
        <f>V341&amp;W341&amp;X341&amp;Y341&amp;Z341</f>
        <v>Các tuyến đường giao thông không đấu nối trực tiếp và thông ra Đường Lê Quý Đôn đoạn từ Đường Đồng Khởi đến Đường vành đai sân vận động có hiện trạng là đường nhựa, bê tông xi măng:
- Có bề rộng từ ≥3m đến &lt;5m, cách đường giao thông &gt;600m.
- Có bề rộng &lt;3m, cách đường giao thông &gt; 200m.</v>
      </c>
      <c r="E341" s="143"/>
      <c r="F341" s="143"/>
      <c r="G341" s="142">
        <v>4400</v>
      </c>
      <c r="H341" s="142">
        <v>3100</v>
      </c>
      <c r="I341" s="142">
        <v>2600</v>
      </c>
      <c r="J341" s="128">
        <f>VLOOKUP(C341,'[1]1. MA DO'!$E$5:$AA$1933,23,0)</f>
        <v>1.1299999999999999</v>
      </c>
      <c r="K341" s="129">
        <f t="shared" si="819"/>
        <v>1.1299999999999999</v>
      </c>
      <c r="L341" s="129">
        <f t="shared" si="820"/>
        <v>1.1299999999999999</v>
      </c>
      <c r="M341" s="137">
        <f t="shared" si="836"/>
        <v>22000</v>
      </c>
      <c r="N341" s="137">
        <f t="shared" si="836"/>
        <v>11000</v>
      </c>
      <c r="O341" s="137">
        <f t="shared" si="836"/>
        <v>5900</v>
      </c>
      <c r="P341" s="137">
        <f t="shared" si="836"/>
        <v>3900</v>
      </c>
      <c r="Q341" s="138">
        <f t="shared" si="836"/>
        <v>27900</v>
      </c>
      <c r="R341" s="138">
        <f t="shared" si="836"/>
        <v>14000</v>
      </c>
      <c r="S341" s="138">
        <f t="shared" si="836"/>
        <v>7500</v>
      </c>
      <c r="T341" s="138">
        <f t="shared" si="836"/>
        <v>4900</v>
      </c>
      <c r="U341" s="138">
        <f t="shared" si="836"/>
        <v>0</v>
      </c>
      <c r="V341" s="138" t="str">
        <f t="shared" si="837"/>
        <v xml:space="preserve">Các tuyến đường giao thông không đấu nối trực tiếp và thông ra </v>
      </c>
      <c r="W341" s="138" t="str">
        <f t="shared" ref="W341:X341" si="845">W340</f>
        <v>Đường Lê Quý Đôn</v>
      </c>
      <c r="X341" s="138" t="str">
        <f t="shared" si="845"/>
        <v xml:space="preserve"> đoạn từ Đường Đồng Khởi</v>
      </c>
      <c r="Y341" s="138" t="str">
        <f t="shared" si="839"/>
        <v xml:space="preserve"> đến Đường vành đai sân vận động</v>
      </c>
      <c r="Z341" s="138" t="str">
        <f t="shared" si="840"/>
        <v xml:space="preserve"> có hiện trạng là đường nhựa, bê tông xi măng:
- Có bề rộng từ ≥3m đến &lt;5m, cách đường giao thông &gt;600m.
- Có bề rộng &lt;3m, cách đường giao thông &gt; 200m.</v>
      </c>
      <c r="AA341" s="138">
        <f t="shared" si="840"/>
        <v>0</v>
      </c>
      <c r="AB341" s="138">
        <f t="shared" si="840"/>
        <v>0</v>
      </c>
      <c r="AC341" s="138">
        <f t="shared" si="840"/>
        <v>0</v>
      </c>
    </row>
  </sheetData>
  <autoFilter ref="A5:AK5" xr:uid="{71188152-D8C1-4AE3-BDCA-17FB50886442}">
    <filterColumn colId="12" showButton="0"/>
    <filterColumn colId="13" showButton="0"/>
    <filterColumn colId="14" showButton="0"/>
  </autoFilter>
  <mergeCells count="292">
    <mergeCell ref="M4:P5"/>
    <mergeCell ref="A1:L1"/>
    <mergeCell ref="A2:L2"/>
    <mergeCell ref="A3:L3"/>
    <mergeCell ref="D19:F19"/>
    <mergeCell ref="D7:F7"/>
    <mergeCell ref="D8:F8"/>
    <mergeCell ref="D9:F9"/>
    <mergeCell ref="D10:F10"/>
    <mergeCell ref="D11:F11"/>
    <mergeCell ref="D12:F12"/>
    <mergeCell ref="D14:F14"/>
    <mergeCell ref="D15:F15"/>
    <mergeCell ref="D16:F16"/>
    <mergeCell ref="D17:F17"/>
    <mergeCell ref="D18:F18"/>
    <mergeCell ref="D33:F33"/>
    <mergeCell ref="D21:F21"/>
    <mergeCell ref="D22:F22"/>
    <mergeCell ref="D23:F23"/>
    <mergeCell ref="D24:F24"/>
    <mergeCell ref="D25:F25"/>
    <mergeCell ref="D26:F26"/>
    <mergeCell ref="D28:F28"/>
    <mergeCell ref="D29:F29"/>
    <mergeCell ref="D30:F30"/>
    <mergeCell ref="D31:F31"/>
    <mergeCell ref="D32:F32"/>
    <mergeCell ref="D47:F47"/>
    <mergeCell ref="D35:F35"/>
    <mergeCell ref="D36:F36"/>
    <mergeCell ref="D37:F37"/>
    <mergeCell ref="D38:F38"/>
    <mergeCell ref="D39:F39"/>
    <mergeCell ref="D40:F40"/>
    <mergeCell ref="D42:F42"/>
    <mergeCell ref="D43:F43"/>
    <mergeCell ref="D44:F4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75:F75"/>
    <mergeCell ref="D63:F63"/>
    <mergeCell ref="D64:F64"/>
    <mergeCell ref="D65:F65"/>
    <mergeCell ref="D66:F66"/>
    <mergeCell ref="D67:F67"/>
    <mergeCell ref="D68:F68"/>
    <mergeCell ref="D70:F70"/>
    <mergeCell ref="D71:F71"/>
    <mergeCell ref="D72:F72"/>
    <mergeCell ref="D73:F73"/>
    <mergeCell ref="D74:F74"/>
    <mergeCell ref="D89:F89"/>
    <mergeCell ref="D77:F77"/>
    <mergeCell ref="D78:F78"/>
    <mergeCell ref="D79:F79"/>
    <mergeCell ref="D80:F80"/>
    <mergeCell ref="D81:F81"/>
    <mergeCell ref="D82:F82"/>
    <mergeCell ref="D84:F84"/>
    <mergeCell ref="D85:F85"/>
    <mergeCell ref="D86:F86"/>
    <mergeCell ref="D87:F87"/>
    <mergeCell ref="D88:F88"/>
    <mergeCell ref="D103:F103"/>
    <mergeCell ref="D91:F91"/>
    <mergeCell ref="D92:F92"/>
    <mergeCell ref="D93:F93"/>
    <mergeCell ref="D94:F94"/>
    <mergeCell ref="D95:F95"/>
    <mergeCell ref="D96:F96"/>
    <mergeCell ref="D98:F98"/>
    <mergeCell ref="D99:F99"/>
    <mergeCell ref="D100:F100"/>
    <mergeCell ref="D101:F101"/>
    <mergeCell ref="D102:F102"/>
    <mergeCell ref="D117:F117"/>
    <mergeCell ref="D105:F105"/>
    <mergeCell ref="D106:F106"/>
    <mergeCell ref="D107:F107"/>
    <mergeCell ref="D108:F108"/>
    <mergeCell ref="D109:F109"/>
    <mergeCell ref="D110:F110"/>
    <mergeCell ref="D112:F112"/>
    <mergeCell ref="D113:F113"/>
    <mergeCell ref="D114:F114"/>
    <mergeCell ref="D115:F115"/>
    <mergeCell ref="D116:F116"/>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59:F159"/>
    <mergeCell ref="D147:F147"/>
    <mergeCell ref="D148:F148"/>
    <mergeCell ref="D149:F149"/>
    <mergeCell ref="D150:F150"/>
    <mergeCell ref="D151:F151"/>
    <mergeCell ref="D152:F152"/>
    <mergeCell ref="D154:F154"/>
    <mergeCell ref="D155:F155"/>
    <mergeCell ref="D156:F156"/>
    <mergeCell ref="D157:F157"/>
    <mergeCell ref="D158:F158"/>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87:F187"/>
    <mergeCell ref="D175:F175"/>
    <mergeCell ref="D176:F176"/>
    <mergeCell ref="D177:F177"/>
    <mergeCell ref="D178:F178"/>
    <mergeCell ref="D179:F179"/>
    <mergeCell ref="D180:F180"/>
    <mergeCell ref="D182:F182"/>
    <mergeCell ref="D183:F183"/>
    <mergeCell ref="D184:F184"/>
    <mergeCell ref="D185:F185"/>
    <mergeCell ref="D186:F186"/>
    <mergeCell ref="D201:F201"/>
    <mergeCell ref="D189:F189"/>
    <mergeCell ref="D190:F190"/>
    <mergeCell ref="D191:F191"/>
    <mergeCell ref="D192:F192"/>
    <mergeCell ref="D193:F193"/>
    <mergeCell ref="D194:F194"/>
    <mergeCell ref="D196:F196"/>
    <mergeCell ref="D197:F197"/>
    <mergeCell ref="D198:F198"/>
    <mergeCell ref="D199:F199"/>
    <mergeCell ref="D200:F200"/>
    <mergeCell ref="D215:F215"/>
    <mergeCell ref="D203:F203"/>
    <mergeCell ref="D204:F204"/>
    <mergeCell ref="D205:F205"/>
    <mergeCell ref="D206:F206"/>
    <mergeCell ref="D207:F207"/>
    <mergeCell ref="D208:F208"/>
    <mergeCell ref="D210:F210"/>
    <mergeCell ref="D211:F211"/>
    <mergeCell ref="D212:F212"/>
    <mergeCell ref="D213:F213"/>
    <mergeCell ref="D214:F214"/>
    <mergeCell ref="D229:F229"/>
    <mergeCell ref="D217:F217"/>
    <mergeCell ref="D218:F218"/>
    <mergeCell ref="D219:F219"/>
    <mergeCell ref="D220:F220"/>
    <mergeCell ref="D221:F221"/>
    <mergeCell ref="D222:F222"/>
    <mergeCell ref="D224:F224"/>
    <mergeCell ref="D225:F225"/>
    <mergeCell ref="D226:F226"/>
    <mergeCell ref="D227:F227"/>
    <mergeCell ref="D228:F228"/>
    <mergeCell ref="D243:F243"/>
    <mergeCell ref="D231:F231"/>
    <mergeCell ref="D232:F232"/>
    <mergeCell ref="D233:F233"/>
    <mergeCell ref="D234:F234"/>
    <mergeCell ref="D235:F235"/>
    <mergeCell ref="D236:F236"/>
    <mergeCell ref="D238:F238"/>
    <mergeCell ref="D239:F239"/>
    <mergeCell ref="D240:F240"/>
    <mergeCell ref="D241:F241"/>
    <mergeCell ref="D242:F242"/>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85:F285"/>
    <mergeCell ref="D283:F283"/>
    <mergeCell ref="D284:F284"/>
    <mergeCell ref="D271:F271"/>
    <mergeCell ref="D259:F259"/>
    <mergeCell ref="D260:F260"/>
    <mergeCell ref="D261:F261"/>
    <mergeCell ref="D262:F262"/>
    <mergeCell ref="D263:F263"/>
    <mergeCell ref="D264:F264"/>
    <mergeCell ref="D266:F266"/>
    <mergeCell ref="D267:F267"/>
    <mergeCell ref="D268:F268"/>
    <mergeCell ref="D269:F269"/>
    <mergeCell ref="D270:F270"/>
    <mergeCell ref="D273:F273"/>
    <mergeCell ref="D274:F274"/>
    <mergeCell ref="D275:F275"/>
    <mergeCell ref="D276:F276"/>
    <mergeCell ref="D277:F277"/>
    <mergeCell ref="D278:F278"/>
    <mergeCell ref="D280:F280"/>
    <mergeCell ref="D281:F281"/>
    <mergeCell ref="D282:F282"/>
    <mergeCell ref="D313:F313"/>
    <mergeCell ref="D301:F301"/>
    <mergeCell ref="D302:F302"/>
    <mergeCell ref="D303:F303"/>
    <mergeCell ref="D304:F304"/>
    <mergeCell ref="D305:F305"/>
    <mergeCell ref="D306:F306"/>
    <mergeCell ref="D308:F308"/>
    <mergeCell ref="D309:F309"/>
    <mergeCell ref="D310:F310"/>
    <mergeCell ref="D311:F311"/>
    <mergeCell ref="D312:F312"/>
    <mergeCell ref="D299:F299"/>
    <mergeCell ref="D287:F287"/>
    <mergeCell ref="D288:F288"/>
    <mergeCell ref="D289:F289"/>
    <mergeCell ref="D290:F290"/>
    <mergeCell ref="D291:F291"/>
    <mergeCell ref="D292:F292"/>
    <mergeCell ref="D294:F294"/>
    <mergeCell ref="D295:F295"/>
    <mergeCell ref="D296:F296"/>
    <mergeCell ref="D297:F297"/>
    <mergeCell ref="D298:F298"/>
    <mergeCell ref="D322:F322"/>
    <mergeCell ref="D323:F323"/>
    <mergeCell ref="D324:F324"/>
    <mergeCell ref="D325:F325"/>
    <mergeCell ref="D326:F326"/>
    <mergeCell ref="D327:F327"/>
    <mergeCell ref="D315:F315"/>
    <mergeCell ref="D316:F316"/>
    <mergeCell ref="D317:F317"/>
    <mergeCell ref="D318:F318"/>
    <mergeCell ref="D319:F319"/>
    <mergeCell ref="D320:F320"/>
    <mergeCell ref="D339:F339"/>
    <mergeCell ref="D340:F340"/>
    <mergeCell ref="D341:F341"/>
    <mergeCell ref="D332:F332"/>
    <mergeCell ref="D333:F333"/>
    <mergeCell ref="D334:F334"/>
    <mergeCell ref="D329:F329"/>
    <mergeCell ref="D330:F330"/>
    <mergeCell ref="D331:F331"/>
    <mergeCell ref="D336:F336"/>
    <mergeCell ref="D337:F337"/>
    <mergeCell ref="D338:F338"/>
  </mergeCells>
  <phoneticPr fontId="15" type="noConversion"/>
  <printOptions horizontalCentered="1" verticalCentered="1"/>
  <pageMargins left="0.2" right="0.2" top="0.2" bottom="0.2" header="0.2" footer="0.2"/>
  <pageSetup paperSize="9" scale="56" orientation="landscape" r:id="rId1"/>
  <headerFooter differentFirst="1"/>
  <rowBreaks count="1" manualBreakCount="1">
    <brk id="19"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341"/>
  <sheetViews>
    <sheetView tabSelected="1" view="pageBreakPreview" zoomScale="70" zoomScaleNormal="85" zoomScaleSheetLayoutView="70" workbookViewId="0">
      <selection activeCell="P7" sqref="P7"/>
    </sheetView>
  </sheetViews>
  <sheetFormatPr defaultColWidth="9.140625" defaultRowHeight="18.75"/>
  <cols>
    <col min="1" max="1" width="5.42578125" style="2" customWidth="1"/>
    <col min="2" max="3" width="15.28515625" style="3" hidden="1" customWidth="1"/>
    <col min="4" max="5" width="12.5703125" style="3" hidden="1" customWidth="1"/>
    <col min="6" max="6" width="17.7109375" style="3" hidden="1" customWidth="1"/>
    <col min="7" max="7" width="12.5703125" style="3" hidden="1" customWidth="1"/>
    <col min="8" max="8" width="17.5703125" style="3" hidden="1" customWidth="1"/>
    <col min="9" max="10" width="17.28515625" style="95" hidden="1" customWidth="1"/>
    <col min="11" max="11" width="48.140625" style="4" customWidth="1"/>
    <col min="12" max="12" width="32.5703125" style="5" customWidth="1"/>
    <col min="13" max="13" width="35.28515625" style="5" customWidth="1"/>
    <col min="14" max="14" width="19.42578125" style="5" hidden="1" customWidth="1"/>
    <col min="15" max="15" width="18.28515625" style="86" hidden="1" customWidth="1"/>
    <col min="16" max="16" width="19.140625" style="77" customWidth="1"/>
    <col min="17" max="17" width="20.42578125" style="77" customWidth="1"/>
    <col min="18" max="18" width="20.7109375" style="115" customWidth="1"/>
    <col min="19" max="19" width="8.5703125" style="4" hidden="1" customWidth="1"/>
    <col min="20" max="21" width="8.140625" style="4" hidden="1" customWidth="1"/>
    <col min="22" max="22" width="7.7109375" style="4" hidden="1" customWidth="1"/>
    <col min="23" max="23" width="10.85546875" style="4" hidden="1" customWidth="1"/>
    <col min="24" max="24" width="12.5703125" style="4" hidden="1" customWidth="1"/>
    <col min="25" max="26" width="9.140625" style="4" hidden="1" customWidth="1"/>
    <col min="27" max="27" width="11.140625" style="4" hidden="1" customWidth="1"/>
    <col min="28" max="34" width="11.5703125" style="87" hidden="1" customWidth="1"/>
    <col min="35" max="35" width="9.140625" style="87" hidden="1" customWidth="1"/>
    <col min="36" max="36" width="9.140625" style="6" hidden="1" customWidth="1"/>
    <col min="37" max="37" width="9.140625" style="6" customWidth="1"/>
    <col min="38" max="221" width="9.140625" style="6"/>
    <col min="222" max="225" width="9.140625" style="6"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9.140625" style="6" customWidth="1"/>
    <col min="280" max="280" width="14.85546875" style="6" bestFit="1" customWidth="1"/>
    <col min="281" max="281" width="12.5703125" style="6" bestFit="1" customWidth="1"/>
    <col min="282" max="477" width="9.140625" style="6"/>
    <col min="478" max="481" width="9.140625" style="6"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9.140625" style="6" customWidth="1"/>
    <col min="536" max="536" width="14.85546875" style="6" bestFit="1" customWidth="1"/>
    <col min="537" max="537" width="12.5703125" style="6" bestFit="1" customWidth="1"/>
    <col min="538" max="733" width="9.140625" style="6"/>
    <col min="734" max="737" width="9.140625" style="6"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9.140625" style="6" customWidth="1"/>
    <col min="792" max="792" width="14.85546875" style="6" bestFit="1" customWidth="1"/>
    <col min="793" max="793" width="12.5703125" style="6" bestFit="1" customWidth="1"/>
    <col min="794" max="989" width="9.140625" style="6"/>
    <col min="990" max="993" width="9.140625" style="6"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9.140625" style="6" customWidth="1"/>
    <col min="1048" max="1048" width="14.85546875" style="6" bestFit="1" customWidth="1"/>
    <col min="1049" max="1049" width="12.5703125" style="6" bestFit="1" customWidth="1"/>
    <col min="1050" max="1245" width="9.140625" style="6"/>
    <col min="1246" max="1249" width="9.140625" style="6"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9.140625" style="6" customWidth="1"/>
    <col min="1304" max="1304" width="14.85546875" style="6" bestFit="1" customWidth="1"/>
    <col min="1305" max="1305" width="12.5703125" style="6" bestFit="1" customWidth="1"/>
    <col min="1306" max="1501" width="9.140625" style="6"/>
    <col min="1502" max="1505" width="9.140625" style="6"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9.140625" style="6" customWidth="1"/>
    <col min="1560" max="1560" width="14.85546875" style="6" bestFit="1" customWidth="1"/>
    <col min="1561" max="1561" width="12.5703125" style="6" bestFit="1" customWidth="1"/>
    <col min="1562" max="1757" width="9.140625" style="6"/>
    <col min="1758" max="1761" width="9.140625" style="6"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9.140625" style="6" customWidth="1"/>
    <col min="1816" max="1816" width="14.85546875" style="6" bestFit="1" customWidth="1"/>
    <col min="1817" max="1817" width="12.5703125" style="6" bestFit="1" customWidth="1"/>
    <col min="1818" max="2013" width="9.140625" style="6"/>
    <col min="2014" max="2017" width="9.140625" style="6"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9.140625" style="6" customWidth="1"/>
    <col min="2072" max="2072" width="14.85546875" style="6" bestFit="1" customWidth="1"/>
    <col min="2073" max="2073" width="12.5703125" style="6" bestFit="1" customWidth="1"/>
    <col min="2074" max="2269" width="9.140625" style="6"/>
    <col min="2270" max="2273" width="9.140625" style="6"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9.140625" style="6" customWidth="1"/>
    <col min="2328" max="2328" width="14.85546875" style="6" bestFit="1" customWidth="1"/>
    <col min="2329" max="2329" width="12.5703125" style="6" bestFit="1" customWidth="1"/>
    <col min="2330" max="2525" width="9.140625" style="6"/>
    <col min="2526" max="2529" width="9.140625" style="6"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9.140625" style="6" customWidth="1"/>
    <col min="2584" max="2584" width="14.85546875" style="6" bestFit="1" customWidth="1"/>
    <col min="2585" max="2585" width="12.5703125" style="6" bestFit="1" customWidth="1"/>
    <col min="2586" max="2781" width="9.140625" style="6"/>
    <col min="2782" max="2785" width="9.140625" style="6"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9.140625" style="6" customWidth="1"/>
    <col min="2840" max="2840" width="14.85546875" style="6" bestFit="1" customWidth="1"/>
    <col min="2841" max="2841" width="12.5703125" style="6" bestFit="1" customWidth="1"/>
    <col min="2842" max="3037" width="9.140625" style="6"/>
    <col min="3038" max="3041" width="9.140625" style="6"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9.140625" style="6" customWidth="1"/>
    <col min="3096" max="3096" width="14.85546875" style="6" bestFit="1" customWidth="1"/>
    <col min="3097" max="3097" width="12.5703125" style="6" bestFit="1" customWidth="1"/>
    <col min="3098" max="3293" width="9.140625" style="6"/>
    <col min="3294" max="3297" width="9.140625" style="6"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9.140625" style="6" customWidth="1"/>
    <col min="3352" max="3352" width="14.85546875" style="6" bestFit="1" customWidth="1"/>
    <col min="3353" max="3353" width="12.5703125" style="6" bestFit="1" customWidth="1"/>
    <col min="3354" max="3549" width="9.140625" style="6"/>
    <col min="3550" max="3553" width="9.140625" style="6"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9.140625" style="6" customWidth="1"/>
    <col min="3608" max="3608" width="14.85546875" style="6" bestFit="1" customWidth="1"/>
    <col min="3609" max="3609" width="12.5703125" style="6" bestFit="1" customWidth="1"/>
    <col min="3610" max="3805" width="9.140625" style="6"/>
    <col min="3806" max="3809" width="9.140625" style="6"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9.140625" style="6" customWidth="1"/>
    <col min="3864" max="3864" width="14.85546875" style="6" bestFit="1" customWidth="1"/>
    <col min="3865" max="3865" width="12.5703125" style="6" bestFit="1" customWidth="1"/>
    <col min="3866" max="4061" width="9.140625" style="6"/>
    <col min="4062" max="4065" width="9.140625" style="6"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9.140625" style="6" customWidth="1"/>
    <col min="4120" max="4120" width="14.85546875" style="6" bestFit="1" customWidth="1"/>
    <col min="4121" max="4121" width="12.5703125" style="6" bestFit="1" customWidth="1"/>
    <col min="4122" max="4317" width="9.140625" style="6"/>
    <col min="4318" max="4321" width="9.140625" style="6"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9.140625" style="6" customWidth="1"/>
    <col min="4376" max="4376" width="14.85546875" style="6" bestFit="1" customWidth="1"/>
    <col min="4377" max="4377" width="12.5703125" style="6" bestFit="1" customWidth="1"/>
    <col min="4378" max="4573" width="9.140625" style="6"/>
    <col min="4574" max="4577" width="9.140625" style="6"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9.140625" style="6" customWidth="1"/>
    <col min="4632" max="4632" width="14.85546875" style="6" bestFit="1" customWidth="1"/>
    <col min="4633" max="4633" width="12.5703125" style="6" bestFit="1" customWidth="1"/>
    <col min="4634" max="4829" width="9.140625" style="6"/>
    <col min="4830" max="4833" width="9.140625" style="6"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9.140625" style="6" customWidth="1"/>
    <col min="4888" max="4888" width="14.85546875" style="6" bestFit="1" customWidth="1"/>
    <col min="4889" max="4889" width="12.5703125" style="6" bestFit="1" customWidth="1"/>
    <col min="4890" max="5085" width="9.140625" style="6"/>
    <col min="5086" max="5089" width="9.140625" style="6"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9.140625" style="6" customWidth="1"/>
    <col min="5144" max="5144" width="14.85546875" style="6" bestFit="1" customWidth="1"/>
    <col min="5145" max="5145" width="12.5703125" style="6" bestFit="1" customWidth="1"/>
    <col min="5146" max="5341" width="9.140625" style="6"/>
    <col min="5342" max="5345" width="9.140625" style="6"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9.140625" style="6" customWidth="1"/>
    <col min="5400" max="5400" width="14.85546875" style="6" bestFit="1" customWidth="1"/>
    <col min="5401" max="5401" width="12.5703125" style="6" bestFit="1" customWidth="1"/>
    <col min="5402" max="5597" width="9.140625" style="6"/>
    <col min="5598" max="5601" width="9.140625" style="6"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9.140625" style="6" customWidth="1"/>
    <col min="5656" max="5656" width="14.85546875" style="6" bestFit="1" customWidth="1"/>
    <col min="5657" max="5657" width="12.5703125" style="6" bestFit="1" customWidth="1"/>
    <col min="5658" max="5853" width="9.140625" style="6"/>
    <col min="5854" max="5857" width="9.140625" style="6"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9.140625" style="6" customWidth="1"/>
    <col min="5912" max="5912" width="14.85546875" style="6" bestFit="1" customWidth="1"/>
    <col min="5913" max="5913" width="12.5703125" style="6" bestFit="1" customWidth="1"/>
    <col min="5914" max="6109" width="9.140625" style="6"/>
    <col min="6110" max="6113" width="9.140625" style="6"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9.140625" style="6" customWidth="1"/>
    <col min="6168" max="6168" width="14.85546875" style="6" bestFit="1" customWidth="1"/>
    <col min="6169" max="6169" width="12.5703125" style="6" bestFit="1" customWidth="1"/>
    <col min="6170" max="6365" width="9.140625" style="6"/>
    <col min="6366" max="6369" width="9.140625" style="6"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9.140625" style="6" customWidth="1"/>
    <col min="6424" max="6424" width="14.85546875" style="6" bestFit="1" customWidth="1"/>
    <col min="6425" max="6425" width="12.5703125" style="6" bestFit="1" customWidth="1"/>
    <col min="6426" max="6621" width="9.140625" style="6"/>
    <col min="6622" max="6625" width="9.140625" style="6"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9.140625" style="6" customWidth="1"/>
    <col min="6680" max="6680" width="14.85546875" style="6" bestFit="1" customWidth="1"/>
    <col min="6681" max="6681" width="12.5703125" style="6" bestFit="1" customWidth="1"/>
    <col min="6682" max="6877" width="9.140625" style="6"/>
    <col min="6878" max="6881" width="9.140625" style="6"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9.140625" style="6" customWidth="1"/>
    <col min="6936" max="6936" width="14.85546875" style="6" bestFit="1" customWidth="1"/>
    <col min="6937" max="6937" width="12.5703125" style="6" bestFit="1" customWidth="1"/>
    <col min="6938" max="7133" width="9.140625" style="6"/>
    <col min="7134" max="7137" width="9.140625" style="6"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9.140625" style="6" customWidth="1"/>
    <col min="7192" max="7192" width="14.85546875" style="6" bestFit="1" customWidth="1"/>
    <col min="7193" max="7193" width="12.5703125" style="6" bestFit="1" customWidth="1"/>
    <col min="7194" max="7389" width="9.140625" style="6"/>
    <col min="7390" max="7393" width="9.140625" style="6"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9.140625" style="6" customWidth="1"/>
    <col min="7448" max="7448" width="14.85546875" style="6" bestFit="1" customWidth="1"/>
    <col min="7449" max="7449" width="12.5703125" style="6" bestFit="1" customWidth="1"/>
    <col min="7450" max="7645" width="9.140625" style="6"/>
    <col min="7646" max="7649" width="9.140625" style="6"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9.140625" style="6" customWidth="1"/>
    <col min="7704" max="7704" width="14.85546875" style="6" bestFit="1" customWidth="1"/>
    <col min="7705" max="7705" width="12.5703125" style="6" bestFit="1" customWidth="1"/>
    <col min="7706" max="7901" width="9.140625" style="6"/>
    <col min="7902" max="7905" width="9.140625" style="6"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9.140625" style="6" customWidth="1"/>
    <col min="7960" max="7960" width="14.85546875" style="6" bestFit="1" customWidth="1"/>
    <col min="7961" max="7961" width="12.5703125" style="6" bestFit="1" customWidth="1"/>
    <col min="7962" max="8157" width="9.140625" style="6"/>
    <col min="8158" max="8161" width="9.140625" style="6"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9.140625" style="6" customWidth="1"/>
    <col min="8216" max="8216" width="14.85546875" style="6" bestFit="1" customWidth="1"/>
    <col min="8217" max="8217" width="12.5703125" style="6" bestFit="1" customWidth="1"/>
    <col min="8218" max="8413" width="9.140625" style="6"/>
    <col min="8414" max="8417" width="9.140625" style="6"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9.140625" style="6" customWidth="1"/>
    <col min="8472" max="8472" width="14.85546875" style="6" bestFit="1" customWidth="1"/>
    <col min="8473" max="8473" width="12.5703125" style="6" bestFit="1" customWidth="1"/>
    <col min="8474" max="8669" width="9.140625" style="6"/>
    <col min="8670" max="8673" width="9.140625" style="6"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9.140625" style="6" customWidth="1"/>
    <col min="8728" max="8728" width="14.85546875" style="6" bestFit="1" customWidth="1"/>
    <col min="8729" max="8729" width="12.5703125" style="6" bestFit="1" customWidth="1"/>
    <col min="8730" max="8925" width="9.140625" style="6"/>
    <col min="8926" max="8929" width="9.140625" style="6"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9.140625" style="6" customWidth="1"/>
    <col min="8984" max="8984" width="14.85546875" style="6" bestFit="1" customWidth="1"/>
    <col min="8985" max="8985" width="12.5703125" style="6" bestFit="1" customWidth="1"/>
    <col min="8986" max="9181" width="9.140625" style="6"/>
    <col min="9182" max="9185" width="9.140625" style="6"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9.140625" style="6" customWidth="1"/>
    <col min="9240" max="9240" width="14.85546875" style="6" bestFit="1" customWidth="1"/>
    <col min="9241" max="9241" width="12.5703125" style="6" bestFit="1" customWidth="1"/>
    <col min="9242" max="9437" width="9.140625" style="6"/>
    <col min="9438" max="9441" width="9.140625" style="6"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9.140625" style="6" customWidth="1"/>
    <col min="9496" max="9496" width="14.85546875" style="6" bestFit="1" customWidth="1"/>
    <col min="9497" max="9497" width="12.5703125" style="6" bestFit="1" customWidth="1"/>
    <col min="9498" max="9693" width="9.140625" style="6"/>
    <col min="9694" max="9697" width="9.140625" style="6"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9.140625" style="6" customWidth="1"/>
    <col min="9752" max="9752" width="14.85546875" style="6" bestFit="1" customWidth="1"/>
    <col min="9753" max="9753" width="12.5703125" style="6" bestFit="1" customWidth="1"/>
    <col min="9754" max="9949" width="9.140625" style="6"/>
    <col min="9950" max="9953" width="9.140625" style="6"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9.140625" style="6" customWidth="1"/>
    <col min="10008" max="10008" width="14.85546875" style="6" bestFit="1" customWidth="1"/>
    <col min="10009" max="10009" width="12.5703125" style="6" bestFit="1" customWidth="1"/>
    <col min="10010" max="10205" width="9.140625" style="6"/>
    <col min="10206" max="10209" width="9.140625" style="6"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9.140625" style="6" customWidth="1"/>
    <col min="10264" max="10264" width="14.85546875" style="6" bestFit="1" customWidth="1"/>
    <col min="10265" max="10265" width="12.5703125" style="6" bestFit="1" customWidth="1"/>
    <col min="10266" max="10461" width="9.140625" style="6"/>
    <col min="10462" max="10465" width="9.140625" style="6"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9.140625" style="6" customWidth="1"/>
    <col min="10520" max="10520" width="14.85546875" style="6" bestFit="1" customWidth="1"/>
    <col min="10521" max="10521" width="12.5703125" style="6" bestFit="1" customWidth="1"/>
    <col min="10522" max="10717" width="9.140625" style="6"/>
    <col min="10718" max="10721" width="9.140625" style="6"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9.140625" style="6" customWidth="1"/>
    <col min="10776" max="10776" width="14.85546875" style="6" bestFit="1" customWidth="1"/>
    <col min="10777" max="10777" width="12.5703125" style="6" bestFit="1" customWidth="1"/>
    <col min="10778" max="10973" width="9.140625" style="6"/>
    <col min="10974" max="10977" width="9.140625" style="6"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9.140625" style="6" customWidth="1"/>
    <col min="11032" max="11032" width="14.85546875" style="6" bestFit="1" customWidth="1"/>
    <col min="11033" max="11033" width="12.5703125" style="6" bestFit="1" customWidth="1"/>
    <col min="11034" max="11229" width="9.140625" style="6"/>
    <col min="11230" max="11233" width="9.140625" style="6"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9.140625" style="6" customWidth="1"/>
    <col min="11288" max="11288" width="14.85546875" style="6" bestFit="1" customWidth="1"/>
    <col min="11289" max="11289" width="12.5703125" style="6" bestFit="1" customWidth="1"/>
    <col min="11290" max="11485" width="9.140625" style="6"/>
    <col min="11486" max="11489" width="9.140625" style="6"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9.140625" style="6" customWidth="1"/>
    <col min="11544" max="11544" width="14.85546875" style="6" bestFit="1" customWidth="1"/>
    <col min="11545" max="11545" width="12.5703125" style="6" bestFit="1" customWidth="1"/>
    <col min="11546" max="11741" width="9.140625" style="6"/>
    <col min="11742" max="11745" width="9.140625" style="6"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9.140625" style="6" customWidth="1"/>
    <col min="11800" max="11800" width="14.85546875" style="6" bestFit="1" customWidth="1"/>
    <col min="11801" max="11801" width="12.5703125" style="6" bestFit="1" customWidth="1"/>
    <col min="11802" max="11997" width="9.140625" style="6"/>
    <col min="11998" max="12001" width="9.140625" style="6"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9.140625" style="6" customWidth="1"/>
    <col min="12056" max="12056" width="14.85546875" style="6" bestFit="1" customWidth="1"/>
    <col min="12057" max="12057" width="12.5703125" style="6" bestFit="1" customWidth="1"/>
    <col min="12058" max="12253" width="9.140625" style="6"/>
    <col min="12254" max="12257" width="9.140625" style="6"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9.140625" style="6" customWidth="1"/>
    <col min="12312" max="12312" width="14.85546875" style="6" bestFit="1" customWidth="1"/>
    <col min="12313" max="12313" width="12.5703125" style="6" bestFit="1" customWidth="1"/>
    <col min="12314" max="12509" width="9.140625" style="6"/>
    <col min="12510" max="12513" width="9.140625" style="6"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9.140625" style="6" customWidth="1"/>
    <col min="12568" max="12568" width="14.85546875" style="6" bestFit="1" customWidth="1"/>
    <col min="12569" max="12569" width="12.5703125" style="6" bestFit="1" customWidth="1"/>
    <col min="12570" max="12765" width="9.140625" style="6"/>
    <col min="12766" max="12769" width="9.140625" style="6"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9.140625" style="6" customWidth="1"/>
    <col min="12824" max="12824" width="14.85546875" style="6" bestFit="1" customWidth="1"/>
    <col min="12825" max="12825" width="12.5703125" style="6" bestFit="1" customWidth="1"/>
    <col min="12826" max="13021" width="9.140625" style="6"/>
    <col min="13022" max="13025" width="9.140625" style="6"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9.140625" style="6" customWidth="1"/>
    <col min="13080" max="13080" width="14.85546875" style="6" bestFit="1" customWidth="1"/>
    <col min="13081" max="13081" width="12.5703125" style="6" bestFit="1" customWidth="1"/>
    <col min="13082" max="13277" width="9.140625" style="6"/>
    <col min="13278" max="13281" width="9.140625" style="6"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9.140625" style="6" customWidth="1"/>
    <col min="13336" max="13336" width="14.85546875" style="6" bestFit="1" customWidth="1"/>
    <col min="13337" max="13337" width="12.5703125" style="6" bestFit="1" customWidth="1"/>
    <col min="13338" max="13533" width="9.140625" style="6"/>
    <col min="13534" max="13537" width="9.140625" style="6"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9.140625" style="6" customWidth="1"/>
    <col min="13592" max="13592" width="14.85546875" style="6" bestFit="1" customWidth="1"/>
    <col min="13593" max="13593" width="12.5703125" style="6" bestFit="1" customWidth="1"/>
    <col min="13594" max="13789" width="9.140625" style="6"/>
    <col min="13790" max="13793" width="9.140625" style="6"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9.140625" style="6" customWidth="1"/>
    <col min="13848" max="13848" width="14.85546875" style="6" bestFit="1" customWidth="1"/>
    <col min="13849" max="13849" width="12.5703125" style="6" bestFit="1" customWidth="1"/>
    <col min="13850" max="14045" width="9.140625" style="6"/>
    <col min="14046" max="14049" width="9.140625" style="6"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9.140625" style="6" customWidth="1"/>
    <col min="14104" max="14104" width="14.85546875" style="6" bestFit="1" customWidth="1"/>
    <col min="14105" max="14105" width="12.5703125" style="6" bestFit="1" customWidth="1"/>
    <col min="14106" max="14301" width="9.140625" style="6"/>
    <col min="14302" max="14305" width="9.140625" style="6"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9.140625" style="6" customWidth="1"/>
    <col min="14360" max="14360" width="14.85546875" style="6" bestFit="1" customWidth="1"/>
    <col min="14361" max="14361" width="12.5703125" style="6" bestFit="1" customWidth="1"/>
    <col min="14362" max="14557" width="9.140625" style="6"/>
    <col min="14558" max="14561" width="9.140625" style="6"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9.140625" style="6" customWidth="1"/>
    <col min="14616" max="14616" width="14.85546875" style="6" bestFit="1" customWidth="1"/>
    <col min="14617" max="14617" width="12.5703125" style="6" bestFit="1" customWidth="1"/>
    <col min="14618" max="14813" width="9.140625" style="6"/>
    <col min="14814" max="14817" width="9.140625" style="6"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9.140625" style="6" customWidth="1"/>
    <col min="14872" max="14872" width="14.85546875" style="6" bestFit="1" customWidth="1"/>
    <col min="14873" max="14873" width="12.5703125" style="6" bestFit="1" customWidth="1"/>
    <col min="14874" max="15069" width="9.140625" style="6"/>
    <col min="15070" max="15073" width="9.140625" style="6"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9.140625" style="6" customWidth="1"/>
    <col min="15128" max="15128" width="14.85546875" style="6" bestFit="1" customWidth="1"/>
    <col min="15129" max="15129" width="12.5703125" style="6" bestFit="1" customWidth="1"/>
    <col min="15130" max="15325" width="9.140625" style="6"/>
    <col min="15326" max="15329" width="9.140625" style="6"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9.140625" style="6" customWidth="1"/>
    <col min="15384" max="15384" width="14.85546875" style="6" bestFit="1" customWidth="1"/>
    <col min="15385" max="15385" width="12.5703125" style="6" bestFit="1" customWidth="1"/>
    <col min="15386" max="15581" width="9.140625" style="6"/>
    <col min="15582" max="15585" width="9.140625" style="6"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9.140625" style="6" customWidth="1"/>
    <col min="15640" max="15640" width="14.85546875" style="6" bestFit="1" customWidth="1"/>
    <col min="15641" max="15641" width="12.5703125" style="6" bestFit="1" customWidth="1"/>
    <col min="15642" max="15837" width="9.140625" style="6"/>
    <col min="15838" max="15841" width="9.140625" style="6"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9.140625" style="6" customWidth="1"/>
    <col min="15896" max="15896" width="14.85546875" style="6" bestFit="1" customWidth="1"/>
    <col min="15897" max="15897" width="12.5703125" style="6" bestFit="1" customWidth="1"/>
    <col min="15898" max="16093" width="9.140625" style="6"/>
    <col min="16094" max="16097" width="9.140625" style="6"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9.140625" style="6" customWidth="1"/>
    <col min="16152" max="16152" width="14.85546875" style="6" bestFit="1" customWidth="1"/>
    <col min="16153" max="16153" width="12.5703125" style="6" bestFit="1" customWidth="1"/>
    <col min="16154" max="16384" width="9.140625" style="6"/>
  </cols>
  <sheetData>
    <row r="1" spans="1:36" ht="32.25" customHeight="1">
      <c r="D1" s="97"/>
      <c r="E1" s="145" t="s">
        <v>365</v>
      </c>
      <c r="F1" s="145"/>
      <c r="G1" s="145"/>
      <c r="H1" s="145"/>
      <c r="I1" s="145"/>
      <c r="J1" s="145"/>
      <c r="K1" s="145"/>
      <c r="L1" s="145"/>
      <c r="M1" s="145"/>
      <c r="N1" s="145"/>
      <c r="O1" s="145"/>
      <c r="P1" s="145"/>
      <c r="Q1" s="145"/>
      <c r="R1" s="145"/>
      <c r="S1" s="6"/>
      <c r="T1" s="6"/>
      <c r="U1" s="6"/>
      <c r="V1" s="6"/>
      <c r="W1" s="6"/>
      <c r="X1" s="6"/>
      <c r="Y1" s="6"/>
      <c r="Z1" s="6"/>
      <c r="AA1" s="6"/>
      <c r="AB1" s="119"/>
      <c r="AC1" s="119"/>
      <c r="AD1" s="119"/>
      <c r="AE1" s="119"/>
      <c r="AF1" s="119"/>
      <c r="AG1" s="119"/>
      <c r="AH1" s="119"/>
      <c r="AI1" s="119"/>
    </row>
    <row r="2" spans="1:36" ht="17.25" customHeight="1">
      <c r="D2" s="97"/>
      <c r="E2" s="145"/>
      <c r="F2" s="145"/>
      <c r="G2" s="145"/>
      <c r="H2" s="145"/>
      <c r="I2" s="145"/>
      <c r="J2" s="145"/>
      <c r="K2" s="145"/>
      <c r="L2" s="145"/>
      <c r="M2" s="145"/>
      <c r="N2" s="145"/>
      <c r="O2" s="145"/>
      <c r="P2" s="145"/>
      <c r="Q2" s="145"/>
      <c r="R2" s="145"/>
      <c r="S2" s="6"/>
      <c r="T2" s="6"/>
      <c r="U2" s="6"/>
      <c r="V2" s="6"/>
      <c r="W2" s="6"/>
      <c r="X2" s="6"/>
      <c r="Y2" s="6"/>
      <c r="Z2" s="6"/>
      <c r="AA2" s="6"/>
      <c r="AB2" s="119"/>
      <c r="AC2" s="119"/>
      <c r="AD2" s="119"/>
      <c r="AE2" s="119"/>
      <c r="AF2" s="119"/>
      <c r="AG2" s="119"/>
      <c r="AH2" s="119"/>
      <c r="AI2" s="119"/>
    </row>
    <row r="3" spans="1:36">
      <c r="A3" s="60"/>
      <c r="B3" s="60"/>
      <c r="C3" s="60"/>
      <c r="D3" s="96"/>
      <c r="E3" s="60"/>
      <c r="F3" s="60"/>
      <c r="G3" s="60"/>
      <c r="H3" s="120"/>
      <c r="I3" s="121"/>
      <c r="J3" s="121"/>
      <c r="K3" s="122"/>
      <c r="L3" s="6"/>
      <c r="M3" s="6"/>
      <c r="N3" s="60"/>
      <c r="O3" s="60"/>
      <c r="P3" s="60"/>
      <c r="Q3" s="146" t="s">
        <v>362</v>
      </c>
      <c r="R3" s="146"/>
      <c r="S3" s="6">
        <v>0.9</v>
      </c>
      <c r="T3" s="6"/>
      <c r="U3" s="6"/>
      <c r="V3" s="6"/>
      <c r="W3" s="6"/>
      <c r="X3" s="6"/>
      <c r="Y3" s="6"/>
      <c r="Z3" s="6"/>
      <c r="AA3" s="6"/>
      <c r="AB3" s="6"/>
      <c r="AC3" s="6"/>
      <c r="AD3" s="6"/>
      <c r="AE3" s="6"/>
      <c r="AF3" s="6"/>
      <c r="AG3" s="6"/>
      <c r="AH3" s="6"/>
      <c r="AI3" s="6"/>
    </row>
    <row r="4" spans="1:36" s="21" customFormat="1" ht="115.5" customHeight="1">
      <c r="A4" s="94" t="s">
        <v>0</v>
      </c>
      <c r="B4" s="94" t="s">
        <v>1</v>
      </c>
      <c r="C4" s="94"/>
      <c r="D4" s="94"/>
      <c r="E4" s="94"/>
      <c r="F4" s="94"/>
      <c r="G4" s="94"/>
      <c r="H4" s="94"/>
      <c r="I4" s="99"/>
      <c r="J4" s="99"/>
      <c r="K4" s="94" t="s">
        <v>2</v>
      </c>
      <c r="L4" s="94" t="s">
        <v>3</v>
      </c>
      <c r="M4" s="106" t="s">
        <v>4</v>
      </c>
      <c r="N4" s="118" t="s">
        <v>359</v>
      </c>
      <c r="O4" s="118" t="s">
        <v>360</v>
      </c>
      <c r="P4" s="118" t="s">
        <v>132</v>
      </c>
      <c r="Q4" s="118" t="s">
        <v>140</v>
      </c>
      <c r="R4" s="117" t="s">
        <v>361</v>
      </c>
      <c r="S4" s="44" t="s">
        <v>5</v>
      </c>
      <c r="T4" s="44"/>
      <c r="U4" s="44"/>
      <c r="V4" s="44"/>
      <c r="W4" s="2">
        <v>1.8</v>
      </c>
      <c r="X4" s="2">
        <v>1.4</v>
      </c>
      <c r="Y4" s="2">
        <v>1.2</v>
      </c>
      <c r="Z4" s="2">
        <v>1.1000000000000001</v>
      </c>
      <c r="AA4" s="2"/>
      <c r="AB4" s="107" t="s">
        <v>5</v>
      </c>
      <c r="AC4" s="107"/>
      <c r="AD4" s="107"/>
      <c r="AE4" s="107"/>
      <c r="AF4" s="108"/>
      <c r="AG4" s="108"/>
      <c r="AH4" s="108"/>
      <c r="AI4" s="108"/>
    </row>
    <row r="5" spans="1:36" s="24" customFormat="1" ht="57" customHeight="1">
      <c r="A5" s="98"/>
      <c r="B5" s="98"/>
      <c r="C5" s="98"/>
      <c r="D5" s="109" t="s">
        <v>348</v>
      </c>
      <c r="E5" s="109" t="s">
        <v>349</v>
      </c>
      <c r="F5" s="109"/>
      <c r="G5" s="109" t="s">
        <v>350</v>
      </c>
      <c r="H5" s="110"/>
      <c r="I5" s="99" t="s">
        <v>343</v>
      </c>
      <c r="J5" s="99" t="s">
        <v>344</v>
      </c>
      <c r="K5" s="94" t="str">
        <f>'ĐẤT PNN'!D5</f>
        <v>Phường Tam Hiệp</v>
      </c>
      <c r="L5" s="94"/>
      <c r="M5" s="94"/>
      <c r="N5" s="123"/>
      <c r="O5" s="123"/>
      <c r="P5" s="123"/>
      <c r="Q5" s="123"/>
      <c r="R5" s="124"/>
      <c r="S5" s="23"/>
      <c r="T5" s="22"/>
      <c r="U5" s="22"/>
      <c r="V5" s="22"/>
      <c r="W5" s="18">
        <v>1</v>
      </c>
      <c r="X5" s="18">
        <v>1</v>
      </c>
      <c r="Y5" s="18"/>
      <c r="Z5" s="18">
        <v>1</v>
      </c>
      <c r="AA5" s="18">
        <v>1</v>
      </c>
      <c r="AB5" s="61">
        <v>1</v>
      </c>
      <c r="AC5" s="62"/>
      <c r="AD5" s="62">
        <v>1</v>
      </c>
      <c r="AE5" s="62">
        <v>1</v>
      </c>
      <c r="AF5" s="88">
        <v>1</v>
      </c>
      <c r="AG5" s="88">
        <v>1</v>
      </c>
      <c r="AH5" s="88"/>
      <c r="AI5" s="88">
        <v>1</v>
      </c>
    </row>
    <row r="6" spans="1:36" s="17" customFormat="1" ht="76.5" customHeight="1">
      <c r="A6" s="100">
        <v>1</v>
      </c>
      <c r="B6" s="100" t="str">
        <f>'ĐẤT PNN'!B6</f>
        <v>BH160DT</v>
      </c>
      <c r="C6" s="111" t="str">
        <f>$B$6</f>
        <v>BH160DT</v>
      </c>
      <c r="D6" s="100" t="s">
        <v>351</v>
      </c>
      <c r="E6" s="100" t="s">
        <v>129</v>
      </c>
      <c r="F6" s="111" t="str">
        <f t="shared" ref="F6:F69" si="0">E6&amp;D6&amp;N6</f>
        <v>Phường Tam HiệpVị trí 1450</v>
      </c>
      <c r="G6" s="100" t="s">
        <v>355</v>
      </c>
      <c r="H6" s="112" t="str">
        <f>E6&amp;G6&amp;D$6&amp;$N$6</f>
        <v>Phường Tam HiệpTPBH1Vị trí 1450</v>
      </c>
      <c r="I6" s="101" t="s">
        <v>345</v>
      </c>
      <c r="J6" s="101" t="s">
        <v>346</v>
      </c>
      <c r="K6" s="102" t="str">
        <f>'ĐẤT PNN'!D6</f>
        <v>Đường Lê A</v>
      </c>
      <c r="L6" s="102" t="str">
        <f>'ĐẤT PNN'!E6</f>
        <v>Đường Nguyễn Ái Quốc</v>
      </c>
      <c r="M6" s="102" t="str">
        <f>'ĐẤT PNN'!F6</f>
        <v>Đường Phạm Văn Thuận</v>
      </c>
      <c r="N6" s="103">
        <f>S6</f>
        <v>450</v>
      </c>
      <c r="O6" s="104">
        <f>AB6</f>
        <v>290</v>
      </c>
      <c r="P6" s="105">
        <v>1500</v>
      </c>
      <c r="Q6" s="105">
        <v>970</v>
      </c>
      <c r="R6" s="114">
        <f>VLOOKUP(C6,'[1]1. MA DO'!$E$5:$AJ$1933,32,0)</f>
        <v>1.21</v>
      </c>
      <c r="S6" s="50">
        <v>450</v>
      </c>
      <c r="T6" s="50">
        <v>410</v>
      </c>
      <c r="U6" s="50">
        <v>390</v>
      </c>
      <c r="V6" s="50">
        <v>370</v>
      </c>
      <c r="W6" s="91">
        <f>ROUND(S6*10/3,-1)</f>
        <v>1500</v>
      </c>
      <c r="X6" s="91">
        <f>ROUND(T6*2.5,-1)</f>
        <v>1030</v>
      </c>
      <c r="Y6" s="91">
        <f>ROUND(U6*2.2,-1)</f>
        <v>860</v>
      </c>
      <c r="Z6" s="91">
        <f>ROUND(V6*1.8,-1)</f>
        <v>670</v>
      </c>
      <c r="AA6" s="19">
        <v>1</v>
      </c>
      <c r="AB6" s="76">
        <v>290</v>
      </c>
      <c r="AC6" s="76">
        <v>270</v>
      </c>
      <c r="AD6" s="76">
        <v>260</v>
      </c>
      <c r="AE6" s="76">
        <v>250</v>
      </c>
      <c r="AF6" s="91">
        <f>ROUND(AB6*10/3,-1)</f>
        <v>970</v>
      </c>
      <c r="AG6" s="91">
        <f>ROUND(AC6*2.5,-1)</f>
        <v>680</v>
      </c>
      <c r="AH6" s="91">
        <f>ROUND(AD6*2.2,-1)</f>
        <v>570</v>
      </c>
      <c r="AI6" s="91">
        <f>ROUND(AE6*1.8,-1)</f>
        <v>450</v>
      </c>
      <c r="AJ6" s="93">
        <f>'ĐẤT PNN'!I6-'ĐẤT NN'!P6</f>
        <v>13400</v>
      </c>
    </row>
    <row r="7" spans="1:36" s="17" customFormat="1" ht="94.5" customHeight="1">
      <c r="A7" s="100">
        <f>A6+1</f>
        <v>2</v>
      </c>
      <c r="B7" s="100" t="str">
        <f>'ĐẤT PNN'!B7</f>
        <v>VT2</v>
      </c>
      <c r="C7" s="111" t="str">
        <f t="shared" ref="C7:C12" si="1">$B$6</f>
        <v>BH160DT</v>
      </c>
      <c r="D7" s="100" t="s">
        <v>352</v>
      </c>
      <c r="E7" s="100" t="s">
        <v>129</v>
      </c>
      <c r="F7" s="111" t="str">
        <f t="shared" si="0"/>
        <v>Phường Tam HiệpVị trí 2410</v>
      </c>
      <c r="G7" s="100" t="s">
        <v>355</v>
      </c>
      <c r="H7" s="112" t="str">
        <f t="shared" ref="H7:H70" si="2">E7&amp;G7&amp;D$6&amp;$N$6</f>
        <v>Phường Tam HiệpTPBH1Vị trí 1450</v>
      </c>
      <c r="I7" s="101"/>
      <c r="J7" s="101"/>
      <c r="K7" s="147" t="str">
        <f>'ĐẤT PNN'!D7</f>
        <v>Các tuyến đường giao thông đấu nối trực tiếp ra Đường Lê A đoạn từ Đường Nguyễn Ái Quốc đến Đường Phạm Văn Thuận có hiện trạng là đường nhựa, bê tông xi măng:
- Có bề rộng ≥5m, cách đường giao thông ≤600m.
- Có bề rộng từ ≥3m đến &lt;5m, cách đường giao thông ≤400m.</v>
      </c>
      <c r="L7" s="147"/>
      <c r="M7" s="147"/>
      <c r="N7" s="105">
        <f t="shared" ref="N7:N12" si="3">IF(B7="VT2",T7,IF(B7="VT3",U7,IF(B7="VT2*0,8",T7,IF(B7="VT3*0,8",U7,V7))))</f>
        <v>410</v>
      </c>
      <c r="O7" s="105">
        <f t="shared" ref="O7:O12" si="4">IF(B7="VT2",AC7,IF(B7="VT3",AD7,IF(B7="VT2*0,8",AC7,IF(B7="VT3*0,8",AD7,AE7))))</f>
        <v>270</v>
      </c>
      <c r="P7" s="105">
        <v>1030</v>
      </c>
      <c r="Q7" s="105">
        <v>680</v>
      </c>
      <c r="R7" s="114">
        <f>VLOOKUP(C7,'[1]1. MA DO'!$E$5:$AJ$1933,32,0)</f>
        <v>1.21</v>
      </c>
      <c r="S7" s="50">
        <v>450</v>
      </c>
      <c r="T7" s="50">
        <v>410</v>
      </c>
      <c r="U7" s="50">
        <v>390</v>
      </c>
      <c r="V7" s="50">
        <v>370</v>
      </c>
      <c r="W7" s="91">
        <f t="shared" ref="W7:W70" si="5">ROUND(S7*10/3,-1)</f>
        <v>1500</v>
      </c>
      <c r="X7" s="91">
        <f t="shared" ref="X7:X70" si="6">ROUND(T7*2.5,-1)</f>
        <v>1030</v>
      </c>
      <c r="Y7" s="91">
        <f t="shared" ref="Y7:Y70" si="7">ROUND(U7*2.2,-1)</f>
        <v>860</v>
      </c>
      <c r="Z7" s="91">
        <f t="shared" ref="Z7:Z70" si="8">ROUND(V7*1.8,-1)</f>
        <v>670</v>
      </c>
      <c r="AA7" s="19">
        <v>1</v>
      </c>
      <c r="AB7" s="76">
        <v>290</v>
      </c>
      <c r="AC7" s="76">
        <v>270</v>
      </c>
      <c r="AD7" s="76">
        <v>260</v>
      </c>
      <c r="AE7" s="76">
        <v>250</v>
      </c>
      <c r="AF7" s="91">
        <f t="shared" ref="AF7:AF70" si="9">ROUND(AB7*10/3,-1)</f>
        <v>970</v>
      </c>
      <c r="AG7" s="91">
        <f t="shared" ref="AG7:AG70" si="10">ROUND(AC7*2.5,-1)</f>
        <v>680</v>
      </c>
      <c r="AH7" s="91">
        <f t="shared" ref="AH7:AH70" si="11">ROUND(AD7*2.2,-1)</f>
        <v>570</v>
      </c>
      <c r="AI7" s="91">
        <f t="shared" ref="AI7:AI70" si="12">ROUND(AE7*1.8,-1)</f>
        <v>450</v>
      </c>
      <c r="AJ7" s="93">
        <f>'ĐẤT PNN'!I7-'ĐẤT NN'!P7</f>
        <v>8170</v>
      </c>
    </row>
    <row r="8" spans="1:36" s="17" customFormat="1" ht="110.25" customHeight="1">
      <c r="A8" s="100">
        <f t="shared" ref="A8:A71" si="13">A7+1</f>
        <v>3</v>
      </c>
      <c r="B8" s="100" t="str">
        <f>'ĐẤT PNN'!B8</f>
        <v>VT3</v>
      </c>
      <c r="C8" s="111" t="str">
        <f t="shared" si="1"/>
        <v>BH160DT</v>
      </c>
      <c r="D8" s="100" t="s">
        <v>353</v>
      </c>
      <c r="E8" s="100" t="s">
        <v>129</v>
      </c>
      <c r="F8" s="111" t="str">
        <f t="shared" si="0"/>
        <v>Phường Tam HiệpVị trí 3390</v>
      </c>
      <c r="G8" s="100" t="s">
        <v>355</v>
      </c>
      <c r="H8" s="112" t="str">
        <f t="shared" si="2"/>
        <v>Phường Tam HiệpTPBH1Vị trí 1450</v>
      </c>
      <c r="I8" s="101"/>
      <c r="J8" s="101"/>
      <c r="K8" s="147" t="str">
        <f>'ĐẤT PNN'!D8</f>
        <v>Các tuyến đường giao thông đấu nối trực tiếp ra Đường Lê A đoạn từ Đường Nguyễn Ái Quốc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8" s="147"/>
      <c r="M8" s="147"/>
      <c r="N8" s="105">
        <f t="shared" si="3"/>
        <v>390</v>
      </c>
      <c r="O8" s="105">
        <f t="shared" si="4"/>
        <v>260</v>
      </c>
      <c r="P8" s="105">
        <v>860</v>
      </c>
      <c r="Q8" s="105">
        <v>570</v>
      </c>
      <c r="R8" s="114">
        <f>VLOOKUP(C8,'[1]1. MA DO'!$E$5:$AJ$1933,32,0)</f>
        <v>1.21</v>
      </c>
      <c r="S8" s="50">
        <v>450</v>
      </c>
      <c r="T8" s="50">
        <v>410</v>
      </c>
      <c r="U8" s="50">
        <v>390</v>
      </c>
      <c r="V8" s="50">
        <v>370</v>
      </c>
      <c r="W8" s="91">
        <f t="shared" si="5"/>
        <v>1500</v>
      </c>
      <c r="X8" s="91">
        <f t="shared" si="6"/>
        <v>1030</v>
      </c>
      <c r="Y8" s="91">
        <f t="shared" si="7"/>
        <v>860</v>
      </c>
      <c r="Z8" s="91">
        <f t="shared" si="8"/>
        <v>670</v>
      </c>
      <c r="AA8" s="19">
        <v>1</v>
      </c>
      <c r="AB8" s="76">
        <v>290</v>
      </c>
      <c r="AC8" s="76">
        <v>270</v>
      </c>
      <c r="AD8" s="76">
        <v>260</v>
      </c>
      <c r="AE8" s="76">
        <v>250</v>
      </c>
      <c r="AF8" s="91">
        <f t="shared" si="9"/>
        <v>970</v>
      </c>
      <c r="AG8" s="91">
        <f t="shared" si="10"/>
        <v>680</v>
      </c>
      <c r="AH8" s="91">
        <f t="shared" si="11"/>
        <v>570</v>
      </c>
      <c r="AI8" s="91">
        <f t="shared" si="12"/>
        <v>450</v>
      </c>
      <c r="AJ8" s="93">
        <f>'ĐẤT PNN'!I8-'ĐẤT NN'!P8</f>
        <v>5240</v>
      </c>
    </row>
    <row r="9" spans="1:36" s="17" customFormat="1" ht="63" customHeight="1">
      <c r="A9" s="100">
        <f t="shared" si="13"/>
        <v>4</v>
      </c>
      <c r="B9" s="100" t="str">
        <f>'ĐẤT PNN'!B9</f>
        <v>VT4</v>
      </c>
      <c r="C9" s="111" t="str">
        <f t="shared" si="1"/>
        <v>BH160DT</v>
      </c>
      <c r="D9" s="100" t="s">
        <v>354</v>
      </c>
      <c r="E9" s="100" t="s">
        <v>129</v>
      </c>
      <c r="F9" s="111" t="str">
        <f t="shared" si="0"/>
        <v>Phường Tam HiệpVị trí 4370</v>
      </c>
      <c r="G9" s="100" t="s">
        <v>355</v>
      </c>
      <c r="H9" s="112" t="str">
        <f t="shared" si="2"/>
        <v>Phường Tam HiệpTPBH1Vị trí 1450</v>
      </c>
      <c r="I9" s="101"/>
      <c r="J9" s="101"/>
      <c r="K9" s="147" t="str">
        <f>'ĐẤT PNN'!D9</f>
        <v>Các tuyến đường giao thông đấu nối trực tiếp ra Đường Lê A đoạn từ Đường Nguyễn Ái Quốc đến Đường Phạm Văn Thuận có hiện trạng là đường nhựa, bê tông xi măng:
- Có bề rộng từ ≥3m đến &lt;5m, cách đường giao thông &gt;600m.
- Có bề rộng &lt;3m, cách đường giao thông &gt;200m.</v>
      </c>
      <c r="L9" s="147"/>
      <c r="M9" s="147"/>
      <c r="N9" s="105">
        <f t="shared" si="3"/>
        <v>370</v>
      </c>
      <c r="O9" s="105">
        <f t="shared" si="4"/>
        <v>250</v>
      </c>
      <c r="P9" s="105">
        <v>670</v>
      </c>
      <c r="Q9" s="105">
        <v>450</v>
      </c>
      <c r="R9" s="114">
        <f>VLOOKUP(C9,'[1]1. MA DO'!$E$5:$AJ$1933,32,0)</f>
        <v>1.21</v>
      </c>
      <c r="S9" s="50">
        <v>450</v>
      </c>
      <c r="T9" s="50">
        <v>410</v>
      </c>
      <c r="U9" s="50">
        <v>390</v>
      </c>
      <c r="V9" s="50">
        <v>370</v>
      </c>
      <c r="W9" s="91">
        <f t="shared" si="5"/>
        <v>1500</v>
      </c>
      <c r="X9" s="91">
        <f t="shared" si="6"/>
        <v>1030</v>
      </c>
      <c r="Y9" s="91">
        <f t="shared" si="7"/>
        <v>860</v>
      </c>
      <c r="Z9" s="91">
        <f t="shared" si="8"/>
        <v>670</v>
      </c>
      <c r="AA9" s="19">
        <v>1</v>
      </c>
      <c r="AB9" s="76">
        <v>290</v>
      </c>
      <c r="AC9" s="76">
        <v>270</v>
      </c>
      <c r="AD9" s="76">
        <v>260</v>
      </c>
      <c r="AE9" s="76">
        <v>250</v>
      </c>
      <c r="AF9" s="91">
        <f t="shared" si="9"/>
        <v>970</v>
      </c>
      <c r="AG9" s="91">
        <f t="shared" si="10"/>
        <v>680</v>
      </c>
      <c r="AH9" s="91">
        <f t="shared" si="11"/>
        <v>570</v>
      </c>
      <c r="AI9" s="91">
        <f t="shared" si="12"/>
        <v>450</v>
      </c>
      <c r="AJ9" s="93">
        <f>'ĐẤT PNN'!I9-'ĐẤT NN'!P9</f>
        <v>3230</v>
      </c>
    </row>
    <row r="10" spans="1:36" s="17" customFormat="1" ht="94.5" customHeight="1">
      <c r="A10" s="100">
        <f t="shared" si="13"/>
        <v>5</v>
      </c>
      <c r="B10" s="100" t="str">
        <f>'ĐẤT PNN'!B10</f>
        <v>VT2*0,8</v>
      </c>
      <c r="C10" s="111" t="str">
        <f t="shared" si="1"/>
        <v>BH160DT</v>
      </c>
      <c r="D10" s="100" t="s">
        <v>352</v>
      </c>
      <c r="E10" s="100" t="s">
        <v>129</v>
      </c>
      <c r="F10" s="111" t="str">
        <f t="shared" si="0"/>
        <v>Phường Tam HiệpVị trí 2410</v>
      </c>
      <c r="G10" s="100" t="s">
        <v>355</v>
      </c>
      <c r="H10" s="112" t="str">
        <f t="shared" si="2"/>
        <v>Phường Tam HiệpTPBH1Vị trí 1450</v>
      </c>
      <c r="I10" s="101"/>
      <c r="J10" s="101"/>
      <c r="K10" s="147" t="str">
        <f>'ĐẤT PNN'!D10</f>
        <v>Các tuyến đường giao thông không đấu nối trực tiếp và thông ra Đường Lê A đoạn từ Đường Nguyễn Ái Quốc đến Đường Phạm Văn Thuận có hiện trạng là đường nhựa, bê tông xi măng:
- Có bề rộng ≥5m, cách đường giao thông ≤600m.
- Có bề rộng từ ≥3m đến &lt;5m, cách đường giao thông ≤400m.</v>
      </c>
      <c r="L10" s="147"/>
      <c r="M10" s="147"/>
      <c r="N10" s="105">
        <f t="shared" si="3"/>
        <v>410</v>
      </c>
      <c r="O10" s="105">
        <f t="shared" si="4"/>
        <v>270</v>
      </c>
      <c r="P10" s="105">
        <v>1030</v>
      </c>
      <c r="Q10" s="105">
        <v>680</v>
      </c>
      <c r="R10" s="114">
        <f>VLOOKUP(C10,'[1]1. MA DO'!$E$5:$AJ$1933,32,0)</f>
        <v>1.21</v>
      </c>
      <c r="S10" s="50">
        <v>450</v>
      </c>
      <c r="T10" s="50">
        <v>410</v>
      </c>
      <c r="U10" s="50">
        <v>390</v>
      </c>
      <c r="V10" s="50">
        <v>370</v>
      </c>
      <c r="W10" s="91">
        <f t="shared" si="5"/>
        <v>1500</v>
      </c>
      <c r="X10" s="91">
        <f t="shared" si="6"/>
        <v>1030</v>
      </c>
      <c r="Y10" s="91">
        <f t="shared" si="7"/>
        <v>860</v>
      </c>
      <c r="Z10" s="91">
        <f t="shared" si="8"/>
        <v>670</v>
      </c>
      <c r="AA10" s="19">
        <v>1</v>
      </c>
      <c r="AB10" s="76">
        <v>290</v>
      </c>
      <c r="AC10" s="76">
        <v>270</v>
      </c>
      <c r="AD10" s="76">
        <v>260</v>
      </c>
      <c r="AE10" s="76">
        <v>250</v>
      </c>
      <c r="AF10" s="91">
        <f t="shared" si="9"/>
        <v>970</v>
      </c>
      <c r="AG10" s="91">
        <f t="shared" si="10"/>
        <v>680</v>
      </c>
      <c r="AH10" s="91">
        <f t="shared" si="11"/>
        <v>570</v>
      </c>
      <c r="AI10" s="91">
        <f t="shared" si="12"/>
        <v>450</v>
      </c>
      <c r="AJ10" s="93">
        <f>'ĐẤT PNN'!I10-'ĐẤT NN'!P10</f>
        <v>7270</v>
      </c>
    </row>
    <row r="11" spans="1:36" s="17" customFormat="1" ht="94.5" customHeight="1">
      <c r="A11" s="100">
        <f t="shared" si="13"/>
        <v>6</v>
      </c>
      <c r="B11" s="100" t="str">
        <f>'ĐẤT PNN'!B11</f>
        <v>VT3*0,8</v>
      </c>
      <c r="C11" s="111" t="str">
        <f t="shared" si="1"/>
        <v>BH160DT</v>
      </c>
      <c r="D11" s="100" t="s">
        <v>353</v>
      </c>
      <c r="E11" s="100" t="s">
        <v>129</v>
      </c>
      <c r="F11" s="111" t="str">
        <f t="shared" si="0"/>
        <v>Phường Tam HiệpVị trí 3390</v>
      </c>
      <c r="G11" s="100" t="s">
        <v>355</v>
      </c>
      <c r="H11" s="112" t="str">
        <f t="shared" si="2"/>
        <v>Phường Tam HiệpTPBH1Vị trí 1450</v>
      </c>
      <c r="I11" s="101"/>
      <c r="J11" s="101"/>
      <c r="K11" s="147" t="str">
        <f>'ĐẤT PNN'!D11</f>
        <v>Các tuyến đường giao thông không đấu nối trực tiếp và thông ra Đường Lê A đoạn từ Đường Nguyễn Ái Quốc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11" s="147"/>
      <c r="M11" s="147"/>
      <c r="N11" s="105">
        <f t="shared" si="3"/>
        <v>390</v>
      </c>
      <c r="O11" s="105">
        <f t="shared" si="4"/>
        <v>260</v>
      </c>
      <c r="P11" s="105">
        <v>860</v>
      </c>
      <c r="Q11" s="105">
        <v>570</v>
      </c>
      <c r="R11" s="114">
        <f>VLOOKUP(C11,'[1]1. MA DO'!$E$5:$AJ$1933,32,0)</f>
        <v>1.21</v>
      </c>
      <c r="S11" s="50">
        <v>450</v>
      </c>
      <c r="T11" s="50">
        <v>410</v>
      </c>
      <c r="U11" s="50">
        <v>390</v>
      </c>
      <c r="V11" s="50">
        <v>370</v>
      </c>
      <c r="W11" s="91">
        <f t="shared" si="5"/>
        <v>1500</v>
      </c>
      <c r="X11" s="91">
        <f t="shared" si="6"/>
        <v>1030</v>
      </c>
      <c r="Y11" s="91">
        <f t="shared" si="7"/>
        <v>860</v>
      </c>
      <c r="Z11" s="91">
        <f t="shared" si="8"/>
        <v>670</v>
      </c>
      <c r="AA11" s="19">
        <v>1</v>
      </c>
      <c r="AB11" s="76">
        <v>290</v>
      </c>
      <c r="AC11" s="76">
        <v>270</v>
      </c>
      <c r="AD11" s="76">
        <v>260</v>
      </c>
      <c r="AE11" s="76">
        <v>250</v>
      </c>
      <c r="AF11" s="91">
        <f t="shared" si="9"/>
        <v>970</v>
      </c>
      <c r="AG11" s="91">
        <f t="shared" si="10"/>
        <v>680</v>
      </c>
      <c r="AH11" s="91">
        <f t="shared" si="11"/>
        <v>570</v>
      </c>
      <c r="AI11" s="91">
        <f t="shared" si="12"/>
        <v>450</v>
      </c>
      <c r="AJ11" s="93">
        <f>'ĐẤT PNN'!I11-'ĐẤT NN'!P11</f>
        <v>4640</v>
      </c>
    </row>
    <row r="12" spans="1:36" s="17" customFormat="1" ht="63" customHeight="1">
      <c r="A12" s="100">
        <f t="shared" si="13"/>
        <v>7</v>
      </c>
      <c r="B12" s="100" t="str">
        <f>'ĐẤT PNN'!B12</f>
        <v>VT4*0,8</v>
      </c>
      <c r="C12" s="111" t="str">
        <f t="shared" si="1"/>
        <v>BH160DT</v>
      </c>
      <c r="D12" s="100" t="s">
        <v>354</v>
      </c>
      <c r="E12" s="100" t="s">
        <v>129</v>
      </c>
      <c r="F12" s="111" t="str">
        <f t="shared" si="0"/>
        <v>Phường Tam HiệpVị trí 4370</v>
      </c>
      <c r="G12" s="100" t="s">
        <v>355</v>
      </c>
      <c r="H12" s="112" t="str">
        <f t="shared" si="2"/>
        <v>Phường Tam HiệpTPBH1Vị trí 1450</v>
      </c>
      <c r="I12" s="101"/>
      <c r="J12" s="101"/>
      <c r="K12" s="147" t="str">
        <f>'ĐẤT PNN'!D12</f>
        <v>Các tuyến đường giao thông không đấu nối trực tiếp và thông ra Đường Lê A đoạn từ Đường Nguyễn Ái Quốc đến Đường Phạm Văn Thuận có hiện trạng là đường nhựa, bê tông xi măng:
- Có bề rộng từ ≥3m đến &lt;5m, cách đường giao thông &gt;600m.
- Có bề rộng &lt;3m, cách đường giao thông &gt; 200m.</v>
      </c>
      <c r="L12" s="147"/>
      <c r="M12" s="147"/>
      <c r="N12" s="105">
        <f t="shared" si="3"/>
        <v>370</v>
      </c>
      <c r="O12" s="105">
        <f t="shared" si="4"/>
        <v>250</v>
      </c>
      <c r="P12" s="105">
        <v>670</v>
      </c>
      <c r="Q12" s="105">
        <v>450</v>
      </c>
      <c r="R12" s="114">
        <f>VLOOKUP(C12,'[1]1. MA DO'!$E$5:$AJ$1933,32,0)</f>
        <v>1.21</v>
      </c>
      <c r="S12" s="50">
        <v>450</v>
      </c>
      <c r="T12" s="50">
        <v>410</v>
      </c>
      <c r="U12" s="50">
        <v>390</v>
      </c>
      <c r="V12" s="50">
        <v>370</v>
      </c>
      <c r="W12" s="91">
        <f t="shared" si="5"/>
        <v>1500</v>
      </c>
      <c r="X12" s="91">
        <f t="shared" si="6"/>
        <v>1030</v>
      </c>
      <c r="Y12" s="91">
        <f t="shared" si="7"/>
        <v>860</v>
      </c>
      <c r="Z12" s="91">
        <f t="shared" si="8"/>
        <v>670</v>
      </c>
      <c r="AA12" s="19">
        <v>1</v>
      </c>
      <c r="AB12" s="76">
        <v>290</v>
      </c>
      <c r="AC12" s="76">
        <v>270</v>
      </c>
      <c r="AD12" s="76">
        <v>260</v>
      </c>
      <c r="AE12" s="76">
        <v>250</v>
      </c>
      <c r="AF12" s="91">
        <f t="shared" si="9"/>
        <v>970</v>
      </c>
      <c r="AG12" s="91">
        <f t="shared" si="10"/>
        <v>680</v>
      </c>
      <c r="AH12" s="91">
        <f t="shared" si="11"/>
        <v>570</v>
      </c>
      <c r="AI12" s="91">
        <f t="shared" si="12"/>
        <v>450</v>
      </c>
      <c r="AJ12" s="93">
        <f>'ĐẤT PNN'!I12-'ĐẤT NN'!P12</f>
        <v>2830</v>
      </c>
    </row>
    <row r="13" spans="1:36" s="17" customFormat="1" ht="47.25">
      <c r="A13" s="100">
        <f t="shared" si="13"/>
        <v>8</v>
      </c>
      <c r="B13" s="100" t="str">
        <f>'ĐẤT PNN'!B13</f>
        <v>BH96DT</v>
      </c>
      <c r="C13" s="111" t="str">
        <f>$B$13</f>
        <v>BH96DT</v>
      </c>
      <c r="D13" s="100" t="s">
        <v>351</v>
      </c>
      <c r="E13" s="100" t="s">
        <v>129</v>
      </c>
      <c r="F13" s="111" t="str">
        <f t="shared" si="0"/>
        <v>Phường Tam HiệpVị trí 1450</v>
      </c>
      <c r="G13" s="100" t="s">
        <v>355</v>
      </c>
      <c r="H13" s="112" t="str">
        <f t="shared" si="2"/>
        <v>Phường Tam HiệpTPBH1Vị trí 1450</v>
      </c>
      <c r="I13" s="101" t="s">
        <v>345</v>
      </c>
      <c r="J13" s="101" t="s">
        <v>346</v>
      </c>
      <c r="K13" s="102" t="str">
        <f>'ĐẤT PNN'!D13</f>
        <v>Đường Dương Tử Giang</v>
      </c>
      <c r="L13" s="102" t="str">
        <f>'ĐẤT PNN'!E13</f>
        <v>Đường Nguyễn Ái Quốc</v>
      </c>
      <c r="M13" s="102" t="str">
        <f>'ĐẤT PNN'!F13</f>
        <v>Đường Phan Trung</v>
      </c>
      <c r="N13" s="103">
        <f>S13</f>
        <v>450</v>
      </c>
      <c r="O13" s="104">
        <f>AB13</f>
        <v>290</v>
      </c>
      <c r="P13" s="105">
        <v>1500</v>
      </c>
      <c r="Q13" s="105">
        <v>970</v>
      </c>
      <c r="R13" s="114">
        <f>VLOOKUP(C13,'[1]1. MA DO'!$E$5:$AJ$1933,32,0)</f>
        <v>1.21</v>
      </c>
      <c r="S13" s="50">
        <v>450</v>
      </c>
      <c r="T13" s="50">
        <v>410</v>
      </c>
      <c r="U13" s="50">
        <v>390</v>
      </c>
      <c r="V13" s="50">
        <v>370</v>
      </c>
      <c r="W13" s="91">
        <f t="shared" si="5"/>
        <v>1500</v>
      </c>
      <c r="X13" s="91">
        <f t="shared" si="6"/>
        <v>1030</v>
      </c>
      <c r="Y13" s="91">
        <f t="shared" si="7"/>
        <v>860</v>
      </c>
      <c r="Z13" s="91">
        <f t="shared" si="8"/>
        <v>670</v>
      </c>
      <c r="AA13" s="19">
        <v>1</v>
      </c>
      <c r="AB13" s="76">
        <v>290</v>
      </c>
      <c r="AC13" s="76">
        <v>270</v>
      </c>
      <c r="AD13" s="76">
        <v>260</v>
      </c>
      <c r="AE13" s="76">
        <v>250</v>
      </c>
      <c r="AF13" s="91">
        <f t="shared" si="9"/>
        <v>970</v>
      </c>
      <c r="AG13" s="91">
        <f t="shared" si="10"/>
        <v>680</v>
      </c>
      <c r="AH13" s="91">
        <f t="shared" si="11"/>
        <v>570</v>
      </c>
      <c r="AI13" s="91">
        <f t="shared" si="12"/>
        <v>450</v>
      </c>
      <c r="AJ13" s="93">
        <f>'ĐẤT PNN'!I13-'ĐẤT NN'!P13</f>
        <v>14800</v>
      </c>
    </row>
    <row r="14" spans="1:36" s="17" customFormat="1" ht="94.5" customHeight="1">
      <c r="A14" s="100">
        <f t="shared" si="13"/>
        <v>9</v>
      </c>
      <c r="B14" s="100" t="str">
        <f>'ĐẤT PNN'!B14</f>
        <v>VT2</v>
      </c>
      <c r="C14" s="111" t="str">
        <f t="shared" ref="C14:C19" si="14">$B$13</f>
        <v>BH96DT</v>
      </c>
      <c r="D14" s="100" t="s">
        <v>352</v>
      </c>
      <c r="E14" s="100" t="s">
        <v>129</v>
      </c>
      <c r="F14" s="111" t="str">
        <f t="shared" si="0"/>
        <v>Phường Tam HiệpVị trí 2410</v>
      </c>
      <c r="G14" s="100" t="s">
        <v>355</v>
      </c>
      <c r="H14" s="112" t="str">
        <f t="shared" si="2"/>
        <v>Phường Tam HiệpTPBH1Vị trí 1450</v>
      </c>
      <c r="I14" s="101"/>
      <c r="J14" s="101"/>
      <c r="K14" s="147" t="str">
        <f>'ĐẤT PNN'!D14</f>
        <v>Các tuyến đường giao thông đấu nối trực tiếp ra Đường Dương Tử Giang đoạn từ Đường Nguyễn Ái Quốc đến Đường Phan Trung có hiện trạng là đường nhựa, bê tông xi măng:
- Có bề rộng ≥5m, cách đường giao thông ≤600m.
- Có bề rộng từ ≥3m đến &lt;5m, cách đường giao thông ≤400m.</v>
      </c>
      <c r="L14" s="147"/>
      <c r="M14" s="147"/>
      <c r="N14" s="105">
        <f t="shared" ref="N14:N19" si="15">IF(B14="VT2",T14,IF(B14="VT3",U14,IF(B14="VT2*0,8",T14,IF(B14="VT3*0,8",U14,V14))))</f>
        <v>410</v>
      </c>
      <c r="O14" s="105">
        <f t="shared" ref="O14:O19" si="16">IF(B14="VT2",AC14,IF(B14="VT3",AD14,IF(B14="VT2*0,8",AC14,IF(B14="VT3*0,8",AD14,AE14))))</f>
        <v>270</v>
      </c>
      <c r="P14" s="105">
        <v>1030</v>
      </c>
      <c r="Q14" s="105">
        <v>680</v>
      </c>
      <c r="R14" s="114">
        <f>VLOOKUP(C14,'[1]1. MA DO'!$E$5:$AJ$1933,32,0)</f>
        <v>1.21</v>
      </c>
      <c r="S14" s="50">
        <v>450</v>
      </c>
      <c r="T14" s="50">
        <v>410</v>
      </c>
      <c r="U14" s="50">
        <v>390</v>
      </c>
      <c r="V14" s="50">
        <v>370</v>
      </c>
      <c r="W14" s="91">
        <f t="shared" si="5"/>
        <v>1500</v>
      </c>
      <c r="X14" s="91">
        <f t="shared" si="6"/>
        <v>1030</v>
      </c>
      <c r="Y14" s="91">
        <f t="shared" si="7"/>
        <v>860</v>
      </c>
      <c r="Z14" s="91">
        <f t="shared" si="8"/>
        <v>670</v>
      </c>
      <c r="AA14" s="19">
        <v>1</v>
      </c>
      <c r="AB14" s="76">
        <v>290</v>
      </c>
      <c r="AC14" s="76">
        <v>270</v>
      </c>
      <c r="AD14" s="76">
        <v>260</v>
      </c>
      <c r="AE14" s="76">
        <v>250</v>
      </c>
      <c r="AF14" s="91">
        <f t="shared" si="9"/>
        <v>970</v>
      </c>
      <c r="AG14" s="91">
        <f t="shared" si="10"/>
        <v>680</v>
      </c>
      <c r="AH14" s="91">
        <f t="shared" si="11"/>
        <v>570</v>
      </c>
      <c r="AI14" s="91">
        <f t="shared" si="12"/>
        <v>450</v>
      </c>
      <c r="AJ14" s="93">
        <f>'ĐẤT PNN'!I14-'ĐẤT NN'!P14</f>
        <v>6770</v>
      </c>
    </row>
    <row r="15" spans="1:36" s="17" customFormat="1" ht="110.25" customHeight="1">
      <c r="A15" s="100">
        <f t="shared" si="13"/>
        <v>10</v>
      </c>
      <c r="B15" s="100" t="str">
        <f>'ĐẤT PNN'!B15</f>
        <v>VT3</v>
      </c>
      <c r="C15" s="111" t="str">
        <f t="shared" si="14"/>
        <v>BH96DT</v>
      </c>
      <c r="D15" s="100" t="s">
        <v>353</v>
      </c>
      <c r="E15" s="100" t="s">
        <v>129</v>
      </c>
      <c r="F15" s="111" t="str">
        <f t="shared" si="0"/>
        <v>Phường Tam HiệpVị trí 3390</v>
      </c>
      <c r="G15" s="100" t="s">
        <v>355</v>
      </c>
      <c r="H15" s="112" t="str">
        <f t="shared" si="2"/>
        <v>Phường Tam HiệpTPBH1Vị trí 1450</v>
      </c>
      <c r="I15" s="101"/>
      <c r="J15" s="101"/>
      <c r="K15" s="147" t="str">
        <f>'ĐẤT PNN'!D15</f>
        <v>Các tuyến đường giao thông đấu nối trực tiếp ra Đường Dương Tử Giang đoạn từ Đường Nguyễn Ái Quốc đến Đường Phan Trung có hiện trạng là đường nhựa, bê tông xi măng:
- Có bề rộng ≥5m, cách đường giao thông &gt;600m.
- Có bề rộng từ ≥3m đến &lt;5m, cách đường giao thông từ &gt;400m đến ≤600m.
- Có bề rộng &lt;3m, cách đường giao thông ≤200m.</v>
      </c>
      <c r="L15" s="147"/>
      <c r="M15" s="147"/>
      <c r="N15" s="105">
        <f t="shared" si="15"/>
        <v>390</v>
      </c>
      <c r="O15" s="105">
        <f t="shared" si="16"/>
        <v>260</v>
      </c>
      <c r="P15" s="105">
        <v>860</v>
      </c>
      <c r="Q15" s="105">
        <v>570</v>
      </c>
      <c r="R15" s="114">
        <f>VLOOKUP(C15,'[1]1. MA DO'!$E$5:$AJ$1933,32,0)</f>
        <v>1.21</v>
      </c>
      <c r="S15" s="50">
        <v>450</v>
      </c>
      <c r="T15" s="50">
        <v>410</v>
      </c>
      <c r="U15" s="50">
        <v>390</v>
      </c>
      <c r="V15" s="50">
        <v>370</v>
      </c>
      <c r="W15" s="91">
        <f t="shared" si="5"/>
        <v>1500</v>
      </c>
      <c r="X15" s="91">
        <f t="shared" si="6"/>
        <v>1030</v>
      </c>
      <c r="Y15" s="91">
        <f t="shared" si="7"/>
        <v>860</v>
      </c>
      <c r="Z15" s="91">
        <f t="shared" si="8"/>
        <v>670</v>
      </c>
      <c r="AA15" s="19">
        <v>1</v>
      </c>
      <c r="AB15" s="76">
        <v>290</v>
      </c>
      <c r="AC15" s="76">
        <v>270</v>
      </c>
      <c r="AD15" s="76">
        <v>260</v>
      </c>
      <c r="AE15" s="76">
        <v>250</v>
      </c>
      <c r="AF15" s="91">
        <f t="shared" si="9"/>
        <v>970</v>
      </c>
      <c r="AG15" s="91">
        <f t="shared" si="10"/>
        <v>680</v>
      </c>
      <c r="AH15" s="91">
        <f t="shared" si="11"/>
        <v>570</v>
      </c>
      <c r="AI15" s="91">
        <f t="shared" si="12"/>
        <v>450</v>
      </c>
      <c r="AJ15" s="93">
        <f>'ĐẤT PNN'!I15-'ĐẤT NN'!P15</f>
        <v>3740</v>
      </c>
    </row>
    <row r="16" spans="1:36" s="17" customFormat="1" ht="63" customHeight="1">
      <c r="A16" s="100">
        <f t="shared" si="13"/>
        <v>11</v>
      </c>
      <c r="B16" s="100" t="str">
        <f>'ĐẤT PNN'!B16</f>
        <v>VT4</v>
      </c>
      <c r="C16" s="111" t="str">
        <f t="shared" si="14"/>
        <v>BH96DT</v>
      </c>
      <c r="D16" s="100" t="s">
        <v>354</v>
      </c>
      <c r="E16" s="100" t="s">
        <v>129</v>
      </c>
      <c r="F16" s="111" t="str">
        <f t="shared" si="0"/>
        <v>Phường Tam HiệpVị trí 4370</v>
      </c>
      <c r="G16" s="100" t="s">
        <v>355</v>
      </c>
      <c r="H16" s="112" t="str">
        <f t="shared" si="2"/>
        <v>Phường Tam HiệpTPBH1Vị trí 1450</v>
      </c>
      <c r="I16" s="101"/>
      <c r="J16" s="101"/>
      <c r="K16" s="147" t="str">
        <f>'ĐẤT PNN'!D16</f>
        <v>Các tuyến đường giao thông đấu nối trực tiếp ra Đường Dương Tử Giang đoạn từ Đường Nguyễn Ái Quốc đến Đường Phan Trung có hiện trạng là đường nhựa, bê tông xi măng:
- Có bề rộng từ ≥3m đến &lt;5m, cách đường giao thông &gt;600m.
- Có bề rộng &lt;3m, cách đường giao thông &gt;200m.</v>
      </c>
      <c r="L16" s="147"/>
      <c r="M16" s="147"/>
      <c r="N16" s="105">
        <f t="shared" si="15"/>
        <v>370</v>
      </c>
      <c r="O16" s="105">
        <f t="shared" si="16"/>
        <v>250</v>
      </c>
      <c r="P16" s="105">
        <v>670</v>
      </c>
      <c r="Q16" s="105">
        <v>450</v>
      </c>
      <c r="R16" s="114">
        <f>VLOOKUP(C16,'[1]1. MA DO'!$E$5:$AJ$1933,32,0)</f>
        <v>1.21</v>
      </c>
      <c r="S16" s="50">
        <v>450</v>
      </c>
      <c r="T16" s="50">
        <v>410</v>
      </c>
      <c r="U16" s="50">
        <v>390</v>
      </c>
      <c r="V16" s="50">
        <v>370</v>
      </c>
      <c r="W16" s="91">
        <f t="shared" si="5"/>
        <v>1500</v>
      </c>
      <c r="X16" s="91">
        <f t="shared" si="6"/>
        <v>1030</v>
      </c>
      <c r="Y16" s="91">
        <f t="shared" si="7"/>
        <v>860</v>
      </c>
      <c r="Z16" s="91">
        <f t="shared" si="8"/>
        <v>670</v>
      </c>
      <c r="AA16" s="19">
        <v>1</v>
      </c>
      <c r="AB16" s="76">
        <v>290</v>
      </c>
      <c r="AC16" s="76">
        <v>270</v>
      </c>
      <c r="AD16" s="76">
        <v>260</v>
      </c>
      <c r="AE16" s="76">
        <v>250</v>
      </c>
      <c r="AF16" s="91">
        <f t="shared" si="9"/>
        <v>970</v>
      </c>
      <c r="AG16" s="91">
        <f t="shared" si="10"/>
        <v>680</v>
      </c>
      <c r="AH16" s="91">
        <f t="shared" si="11"/>
        <v>570</v>
      </c>
      <c r="AI16" s="91">
        <f t="shared" si="12"/>
        <v>450</v>
      </c>
      <c r="AJ16" s="93">
        <f>'ĐẤT PNN'!I16-'ĐẤT NN'!P16</f>
        <v>2130</v>
      </c>
    </row>
    <row r="17" spans="1:36" s="17" customFormat="1" ht="94.5" customHeight="1">
      <c r="A17" s="100">
        <f t="shared" si="13"/>
        <v>12</v>
      </c>
      <c r="B17" s="100" t="str">
        <f>'ĐẤT PNN'!B17</f>
        <v>VT2*0,8</v>
      </c>
      <c r="C17" s="111" t="str">
        <f t="shared" si="14"/>
        <v>BH96DT</v>
      </c>
      <c r="D17" s="100" t="s">
        <v>352</v>
      </c>
      <c r="E17" s="100" t="s">
        <v>129</v>
      </c>
      <c r="F17" s="111" t="str">
        <f t="shared" si="0"/>
        <v>Phường Tam HiệpVị trí 2410</v>
      </c>
      <c r="G17" s="100" t="s">
        <v>355</v>
      </c>
      <c r="H17" s="112" t="str">
        <f t="shared" si="2"/>
        <v>Phường Tam HiệpTPBH1Vị trí 1450</v>
      </c>
      <c r="I17" s="101"/>
      <c r="J17" s="101"/>
      <c r="K17" s="147" t="str">
        <f>'ĐẤT PNN'!D17</f>
        <v>Các tuyến đường giao thông không đấu nối trực tiếp và thông ra Đường Dương Tử Giang đoạn từ Đường Nguyễn Ái Quốc đến Đường Phan Trung có hiện trạng là đường nhựa, bê tông xi măng:
- Có bề rộng ≥5m, cách đường giao thông ≤600m.
- Có bề rộng từ ≥3m đến &lt;5m, cách đường giao thông ≤400m.</v>
      </c>
      <c r="L17" s="147"/>
      <c r="M17" s="147"/>
      <c r="N17" s="105">
        <f t="shared" si="15"/>
        <v>410</v>
      </c>
      <c r="O17" s="105">
        <f t="shared" si="16"/>
        <v>270</v>
      </c>
      <c r="P17" s="105">
        <v>1030</v>
      </c>
      <c r="Q17" s="105">
        <v>680</v>
      </c>
      <c r="R17" s="114">
        <f>VLOOKUP(C17,'[1]1. MA DO'!$E$5:$AJ$1933,32,0)</f>
        <v>1.21</v>
      </c>
      <c r="S17" s="50">
        <v>450</v>
      </c>
      <c r="T17" s="50">
        <v>410</v>
      </c>
      <c r="U17" s="50">
        <v>390</v>
      </c>
      <c r="V17" s="50">
        <v>370</v>
      </c>
      <c r="W17" s="91">
        <f t="shared" si="5"/>
        <v>1500</v>
      </c>
      <c r="X17" s="91">
        <f t="shared" si="6"/>
        <v>1030</v>
      </c>
      <c r="Y17" s="91">
        <f t="shared" si="7"/>
        <v>860</v>
      </c>
      <c r="Z17" s="91">
        <f t="shared" si="8"/>
        <v>670</v>
      </c>
      <c r="AA17" s="19">
        <v>1</v>
      </c>
      <c r="AB17" s="76">
        <v>290</v>
      </c>
      <c r="AC17" s="76">
        <v>270</v>
      </c>
      <c r="AD17" s="76">
        <v>260</v>
      </c>
      <c r="AE17" s="76">
        <v>250</v>
      </c>
      <c r="AF17" s="91">
        <f t="shared" si="9"/>
        <v>970</v>
      </c>
      <c r="AG17" s="91">
        <f t="shared" si="10"/>
        <v>680</v>
      </c>
      <c r="AH17" s="91">
        <f t="shared" si="11"/>
        <v>570</v>
      </c>
      <c r="AI17" s="91">
        <f t="shared" si="12"/>
        <v>450</v>
      </c>
      <c r="AJ17" s="93">
        <f>'ĐẤT PNN'!I17-'ĐẤT NN'!P17</f>
        <v>5970</v>
      </c>
    </row>
    <row r="18" spans="1:36" s="17" customFormat="1" ht="94.5" customHeight="1">
      <c r="A18" s="100">
        <f t="shared" si="13"/>
        <v>13</v>
      </c>
      <c r="B18" s="100" t="str">
        <f>'ĐẤT PNN'!B18</f>
        <v>VT3*0,8</v>
      </c>
      <c r="C18" s="111" t="str">
        <f t="shared" si="14"/>
        <v>BH96DT</v>
      </c>
      <c r="D18" s="100" t="s">
        <v>353</v>
      </c>
      <c r="E18" s="100" t="s">
        <v>129</v>
      </c>
      <c r="F18" s="111" t="str">
        <f t="shared" si="0"/>
        <v>Phường Tam HiệpVị trí 3390</v>
      </c>
      <c r="G18" s="100" t="s">
        <v>355</v>
      </c>
      <c r="H18" s="112" t="str">
        <f t="shared" si="2"/>
        <v>Phường Tam HiệpTPBH1Vị trí 1450</v>
      </c>
      <c r="I18" s="101"/>
      <c r="J18" s="101"/>
      <c r="K18" s="147" t="str">
        <f>'ĐẤT PNN'!D18</f>
        <v>Các tuyến đường giao thông không đấu nối trực tiếp và thông ra Đường Dương Tử Giang đoạn từ Đường Nguyễn Ái Quốc đến Đường Phan Trung có hiện trạng là đường nhựa, bê tông xi măng:
- Có bề rộng ≥5m, cách đường giao thông &gt;600m.
- Có bề rộng từ ≥3m đến &lt;5m, cách đường giao thông từ &gt;400m đến ≤600m.
- Có bề rộng &lt;3m, cách đường giao thông ≤200m.</v>
      </c>
      <c r="L18" s="147"/>
      <c r="M18" s="147"/>
      <c r="N18" s="105">
        <f t="shared" si="15"/>
        <v>390</v>
      </c>
      <c r="O18" s="105">
        <f t="shared" si="16"/>
        <v>260</v>
      </c>
      <c r="P18" s="105">
        <v>860</v>
      </c>
      <c r="Q18" s="105">
        <v>570</v>
      </c>
      <c r="R18" s="114">
        <f>VLOOKUP(C18,'[1]1. MA DO'!$E$5:$AJ$1933,32,0)</f>
        <v>1.21</v>
      </c>
      <c r="S18" s="50">
        <v>450</v>
      </c>
      <c r="T18" s="50">
        <v>410</v>
      </c>
      <c r="U18" s="50">
        <v>390</v>
      </c>
      <c r="V18" s="50">
        <v>370</v>
      </c>
      <c r="W18" s="91">
        <f t="shared" si="5"/>
        <v>1500</v>
      </c>
      <c r="X18" s="91">
        <f t="shared" si="6"/>
        <v>1030</v>
      </c>
      <c r="Y18" s="91">
        <f t="shared" si="7"/>
        <v>860</v>
      </c>
      <c r="Z18" s="91">
        <f t="shared" si="8"/>
        <v>670</v>
      </c>
      <c r="AA18" s="19">
        <v>1</v>
      </c>
      <c r="AB18" s="76">
        <v>290</v>
      </c>
      <c r="AC18" s="76">
        <v>270</v>
      </c>
      <c r="AD18" s="76">
        <v>260</v>
      </c>
      <c r="AE18" s="76">
        <v>250</v>
      </c>
      <c r="AF18" s="91">
        <f t="shared" si="9"/>
        <v>970</v>
      </c>
      <c r="AG18" s="91">
        <f t="shared" si="10"/>
        <v>680</v>
      </c>
      <c r="AH18" s="91">
        <f t="shared" si="11"/>
        <v>570</v>
      </c>
      <c r="AI18" s="91">
        <f t="shared" si="12"/>
        <v>450</v>
      </c>
      <c r="AJ18" s="93">
        <f>'ĐẤT PNN'!I18-'ĐẤT NN'!P18</f>
        <v>3240</v>
      </c>
    </row>
    <row r="19" spans="1:36" s="17" customFormat="1" ht="63" customHeight="1">
      <c r="A19" s="100">
        <f t="shared" si="13"/>
        <v>14</v>
      </c>
      <c r="B19" s="100" t="str">
        <f>'ĐẤT PNN'!B19</f>
        <v>VT4*0,8</v>
      </c>
      <c r="C19" s="111" t="str">
        <f t="shared" si="14"/>
        <v>BH96DT</v>
      </c>
      <c r="D19" s="100" t="s">
        <v>354</v>
      </c>
      <c r="E19" s="100" t="s">
        <v>129</v>
      </c>
      <c r="F19" s="111" t="str">
        <f t="shared" si="0"/>
        <v>Phường Tam HiệpVị trí 4370</v>
      </c>
      <c r="G19" s="100" t="s">
        <v>355</v>
      </c>
      <c r="H19" s="112" t="str">
        <f t="shared" si="2"/>
        <v>Phường Tam HiệpTPBH1Vị trí 1450</v>
      </c>
      <c r="I19" s="101"/>
      <c r="J19" s="101"/>
      <c r="K19" s="147" t="str">
        <f>'ĐẤT PNN'!D19</f>
        <v>Các tuyến đường giao thông không đấu nối trực tiếp và thông ra Đường Dương Tử Giang đoạn từ Đường Nguyễn Ái Quốc đến Đường Phan Trung có hiện trạng là đường nhựa, bê tông xi măng:
- Có bề rộng từ ≥3m đến &lt;5m, cách đường giao thông &gt;600m.
- Có bề rộng &lt;3m, cách đường giao thông &gt; 200m.</v>
      </c>
      <c r="L19" s="147"/>
      <c r="M19" s="147"/>
      <c r="N19" s="105">
        <f t="shared" si="15"/>
        <v>370</v>
      </c>
      <c r="O19" s="105">
        <f t="shared" si="16"/>
        <v>250</v>
      </c>
      <c r="P19" s="105">
        <v>670</v>
      </c>
      <c r="Q19" s="105">
        <v>450</v>
      </c>
      <c r="R19" s="114">
        <f>VLOOKUP(C19,'[1]1. MA DO'!$E$5:$AJ$1933,32,0)</f>
        <v>1.21</v>
      </c>
      <c r="S19" s="50">
        <v>450</v>
      </c>
      <c r="T19" s="50">
        <v>410</v>
      </c>
      <c r="U19" s="50">
        <v>390</v>
      </c>
      <c r="V19" s="50">
        <v>370</v>
      </c>
      <c r="W19" s="91">
        <f t="shared" si="5"/>
        <v>1500</v>
      </c>
      <c r="X19" s="91">
        <f t="shared" si="6"/>
        <v>1030</v>
      </c>
      <c r="Y19" s="91">
        <f t="shared" si="7"/>
        <v>860</v>
      </c>
      <c r="Z19" s="91">
        <f t="shared" si="8"/>
        <v>670</v>
      </c>
      <c r="AA19" s="19">
        <v>1</v>
      </c>
      <c r="AB19" s="76">
        <v>290</v>
      </c>
      <c r="AC19" s="76">
        <v>270</v>
      </c>
      <c r="AD19" s="76">
        <v>260</v>
      </c>
      <c r="AE19" s="76">
        <v>250</v>
      </c>
      <c r="AF19" s="91">
        <f t="shared" si="9"/>
        <v>970</v>
      </c>
      <c r="AG19" s="91">
        <f t="shared" si="10"/>
        <v>680</v>
      </c>
      <c r="AH19" s="91">
        <f t="shared" si="11"/>
        <v>570</v>
      </c>
      <c r="AI19" s="91">
        <f t="shared" si="12"/>
        <v>450</v>
      </c>
      <c r="AJ19" s="93">
        <f>'ĐẤT PNN'!I19-'ĐẤT NN'!P19</f>
        <v>1830</v>
      </c>
    </row>
    <row r="20" spans="1:36" s="17" customFormat="1" ht="47.25">
      <c r="A20" s="100">
        <f t="shared" si="13"/>
        <v>15</v>
      </c>
      <c r="B20" s="100" t="str">
        <f>'ĐẤT PNN'!B20</f>
        <v>BH97DT</v>
      </c>
      <c r="C20" s="111" t="str">
        <f>$B$20</f>
        <v>BH97DT</v>
      </c>
      <c r="D20" s="100" t="s">
        <v>351</v>
      </c>
      <c r="E20" s="100" t="s">
        <v>129</v>
      </c>
      <c r="F20" s="111" t="str">
        <f t="shared" si="0"/>
        <v>Phường Tam HiệpVị trí 1450</v>
      </c>
      <c r="G20" s="100" t="s">
        <v>355</v>
      </c>
      <c r="H20" s="112" t="str">
        <f t="shared" si="2"/>
        <v>Phường Tam HiệpTPBH1Vị trí 1450</v>
      </c>
      <c r="I20" s="101" t="s">
        <v>345</v>
      </c>
      <c r="J20" s="101" t="s">
        <v>346</v>
      </c>
      <c r="K20" s="102" t="str">
        <f>'ĐẤT PNN'!D20</f>
        <v>Đường Lê Thoa</v>
      </c>
      <c r="L20" s="102" t="str">
        <f>'ĐẤT PNN'!E20</f>
        <v>Đường Nguyễn Ái Quốc</v>
      </c>
      <c r="M20" s="102" t="str">
        <f>'ĐẤT PNN'!F20</f>
        <v>Giáp ranh thửa đất số 83, tờ BĐĐC số 75</v>
      </c>
      <c r="N20" s="103">
        <f>S20</f>
        <v>450</v>
      </c>
      <c r="O20" s="104">
        <f>AB20</f>
        <v>290</v>
      </c>
      <c r="P20" s="105">
        <v>1500</v>
      </c>
      <c r="Q20" s="105">
        <v>970</v>
      </c>
      <c r="R20" s="114">
        <f>VLOOKUP(C20,'[1]1. MA DO'!$E$5:$AJ$1933,32,0)</f>
        <v>1.21</v>
      </c>
      <c r="S20" s="50">
        <v>450</v>
      </c>
      <c r="T20" s="50">
        <v>410</v>
      </c>
      <c r="U20" s="50">
        <v>390</v>
      </c>
      <c r="V20" s="50">
        <v>370</v>
      </c>
      <c r="W20" s="91">
        <f t="shared" si="5"/>
        <v>1500</v>
      </c>
      <c r="X20" s="91">
        <f t="shared" si="6"/>
        <v>1030</v>
      </c>
      <c r="Y20" s="91">
        <f t="shared" si="7"/>
        <v>860</v>
      </c>
      <c r="Z20" s="91">
        <f t="shared" si="8"/>
        <v>670</v>
      </c>
      <c r="AA20" s="19">
        <v>1</v>
      </c>
      <c r="AB20" s="76">
        <v>290</v>
      </c>
      <c r="AC20" s="76">
        <v>270</v>
      </c>
      <c r="AD20" s="76">
        <v>260</v>
      </c>
      <c r="AE20" s="76">
        <v>250</v>
      </c>
      <c r="AF20" s="91">
        <f t="shared" si="9"/>
        <v>970</v>
      </c>
      <c r="AG20" s="91">
        <f t="shared" si="10"/>
        <v>680</v>
      </c>
      <c r="AH20" s="91">
        <f t="shared" si="11"/>
        <v>570</v>
      </c>
      <c r="AI20" s="91">
        <f t="shared" si="12"/>
        <v>450</v>
      </c>
      <c r="AJ20" s="93">
        <f>'ĐẤT PNN'!I20-'ĐẤT NN'!P20</f>
        <v>12700</v>
      </c>
    </row>
    <row r="21" spans="1:36" s="17" customFormat="1" ht="94.5" customHeight="1">
      <c r="A21" s="100">
        <f t="shared" si="13"/>
        <v>16</v>
      </c>
      <c r="B21" s="100" t="str">
        <f>'ĐẤT PNN'!B21</f>
        <v>VT2</v>
      </c>
      <c r="C21" s="135" t="s">
        <v>46</v>
      </c>
      <c r="D21" s="100" t="s">
        <v>352</v>
      </c>
      <c r="E21" s="100" t="s">
        <v>129</v>
      </c>
      <c r="F21" s="111" t="str">
        <f t="shared" si="0"/>
        <v>Phường Tam HiệpVị trí 2410</v>
      </c>
      <c r="G21" s="100" t="s">
        <v>355</v>
      </c>
      <c r="H21" s="112" t="str">
        <f t="shared" si="2"/>
        <v>Phường Tam HiệpTPBH1Vị trí 1450</v>
      </c>
      <c r="I21" s="101"/>
      <c r="J21" s="101"/>
      <c r="K21" s="147" t="str">
        <f>'ĐẤT PNN'!D21</f>
        <v>Các tuyến đường giao thông đấu nối trực tiếp ra Đường Lê Thoa đoạn từ Đường Nguyễn Ái Quốc đến Giáp ranh thửa đất số 83, tờ BĐĐC số 75 có hiện trạng là đường nhựa, bê tông xi măng:
- Có bề rộng ≥5m, cách đường giao thông ≤600m.
- Có bề rộng từ ≥3m đến &lt;5m, cách đường giao thông ≤400m.</v>
      </c>
      <c r="L21" s="147"/>
      <c r="M21" s="147"/>
      <c r="N21" s="105">
        <f t="shared" ref="N21:N26" si="17">IF(B21="VT2",T21,IF(B21="VT3",U21,IF(B21="VT2*0,8",T21,IF(B21="VT3*0,8",U21,V21))))</f>
        <v>410</v>
      </c>
      <c r="O21" s="105">
        <f t="shared" ref="O21:O26" si="18">IF(B21="VT2",AC21,IF(B21="VT3",AD21,IF(B21="VT2*0,8",AC21,IF(B21="VT3*0,8",AD21,AE21))))</f>
        <v>270</v>
      </c>
      <c r="P21" s="105">
        <v>1030</v>
      </c>
      <c r="Q21" s="105">
        <v>680</v>
      </c>
      <c r="R21" s="114">
        <f>VLOOKUP(C21,'[1]1. MA DO'!$E$5:$AJ$1933,32,0)</f>
        <v>1.21</v>
      </c>
      <c r="S21" s="50">
        <v>450</v>
      </c>
      <c r="T21" s="50">
        <v>410</v>
      </c>
      <c r="U21" s="50">
        <v>390</v>
      </c>
      <c r="V21" s="50">
        <v>370</v>
      </c>
      <c r="W21" s="91">
        <f t="shared" si="5"/>
        <v>1500</v>
      </c>
      <c r="X21" s="91">
        <f t="shared" si="6"/>
        <v>1030</v>
      </c>
      <c r="Y21" s="91">
        <f t="shared" si="7"/>
        <v>860</v>
      </c>
      <c r="Z21" s="91">
        <f t="shared" si="8"/>
        <v>670</v>
      </c>
      <c r="AA21" s="19">
        <v>1</v>
      </c>
      <c r="AB21" s="76">
        <v>290</v>
      </c>
      <c r="AC21" s="76">
        <v>270</v>
      </c>
      <c r="AD21" s="76">
        <v>260</v>
      </c>
      <c r="AE21" s="76">
        <v>250</v>
      </c>
      <c r="AF21" s="91">
        <f t="shared" si="9"/>
        <v>970</v>
      </c>
      <c r="AG21" s="91">
        <f t="shared" si="10"/>
        <v>680</v>
      </c>
      <c r="AH21" s="91">
        <f t="shared" si="11"/>
        <v>570</v>
      </c>
      <c r="AI21" s="91">
        <f t="shared" si="12"/>
        <v>450</v>
      </c>
      <c r="AJ21" s="93">
        <f>'ĐẤT PNN'!I21-'ĐẤT NN'!P21</f>
        <v>5370</v>
      </c>
    </row>
    <row r="22" spans="1:36" s="17" customFormat="1" ht="110.25" customHeight="1">
      <c r="A22" s="100">
        <f t="shared" si="13"/>
        <v>17</v>
      </c>
      <c r="B22" s="100" t="str">
        <f>'ĐẤT PNN'!B22</f>
        <v>VT3</v>
      </c>
      <c r="C22" s="135" t="s">
        <v>48</v>
      </c>
      <c r="D22" s="100" t="s">
        <v>353</v>
      </c>
      <c r="E22" s="100" t="s">
        <v>129</v>
      </c>
      <c r="F22" s="111" t="str">
        <f t="shared" si="0"/>
        <v>Phường Tam HiệpVị trí 3390</v>
      </c>
      <c r="G22" s="100" t="s">
        <v>355</v>
      </c>
      <c r="H22" s="112" t="str">
        <f t="shared" si="2"/>
        <v>Phường Tam HiệpTPBH1Vị trí 1450</v>
      </c>
      <c r="I22" s="101"/>
      <c r="J22" s="101"/>
      <c r="K22" s="147" t="str">
        <f>'ĐẤT PNN'!D22</f>
        <v>Các tuyến đường giao thông đấu nối trực tiếp ra Đường Lê Thoa đoạn từ Đường Nguyễn Ái Quốc đến Giáp ranh thửa đất số 83, tờ BĐĐC số 75 có hiện trạng là đường nhựa, bê tông xi măng:
- Có bề rộng ≥5m, cách đường giao thông &gt;600m.
- Có bề rộng từ ≥3m đến &lt;5m, cách đường giao thông từ &gt;400m đến ≤600m.
- Có bề rộng &lt;3m, cách đường giao thông ≤200m.</v>
      </c>
      <c r="L22" s="147"/>
      <c r="M22" s="147"/>
      <c r="N22" s="105">
        <f t="shared" si="17"/>
        <v>390</v>
      </c>
      <c r="O22" s="105">
        <f t="shared" si="18"/>
        <v>260</v>
      </c>
      <c r="P22" s="105">
        <v>860</v>
      </c>
      <c r="Q22" s="105">
        <v>570</v>
      </c>
      <c r="R22" s="114">
        <f>VLOOKUP(C22,'[1]1. MA DO'!$E$5:$AJ$1933,32,0)</f>
        <v>1.21</v>
      </c>
      <c r="S22" s="50">
        <v>450</v>
      </c>
      <c r="T22" s="50">
        <v>410</v>
      </c>
      <c r="U22" s="50">
        <v>390</v>
      </c>
      <c r="V22" s="50">
        <v>370</v>
      </c>
      <c r="W22" s="91">
        <f t="shared" si="5"/>
        <v>1500</v>
      </c>
      <c r="X22" s="91">
        <f t="shared" si="6"/>
        <v>1030</v>
      </c>
      <c r="Y22" s="91">
        <f t="shared" si="7"/>
        <v>860</v>
      </c>
      <c r="Z22" s="91">
        <f t="shared" si="8"/>
        <v>670</v>
      </c>
      <c r="AA22" s="19">
        <v>1</v>
      </c>
      <c r="AB22" s="76">
        <v>290</v>
      </c>
      <c r="AC22" s="76">
        <v>270</v>
      </c>
      <c r="AD22" s="76">
        <v>260</v>
      </c>
      <c r="AE22" s="76">
        <v>250</v>
      </c>
      <c r="AF22" s="91">
        <f t="shared" si="9"/>
        <v>970</v>
      </c>
      <c r="AG22" s="91">
        <f t="shared" si="10"/>
        <v>680</v>
      </c>
      <c r="AH22" s="91">
        <f t="shared" si="11"/>
        <v>570</v>
      </c>
      <c r="AI22" s="91">
        <f t="shared" si="12"/>
        <v>450</v>
      </c>
      <c r="AJ22" s="93">
        <f>'ĐẤT PNN'!I22-'ĐẤT NN'!P22</f>
        <v>3440</v>
      </c>
    </row>
    <row r="23" spans="1:36" s="17" customFormat="1" ht="78.75" customHeight="1">
      <c r="A23" s="100">
        <f t="shared" si="13"/>
        <v>18</v>
      </c>
      <c r="B23" s="100" t="str">
        <f>'ĐẤT PNN'!B23</f>
        <v>VT4</v>
      </c>
      <c r="C23" s="135" t="s">
        <v>50</v>
      </c>
      <c r="D23" s="100" t="s">
        <v>354</v>
      </c>
      <c r="E23" s="100" t="s">
        <v>129</v>
      </c>
      <c r="F23" s="111" t="str">
        <f t="shared" si="0"/>
        <v>Phường Tam HiệpVị trí 4370</v>
      </c>
      <c r="G23" s="100" t="s">
        <v>355</v>
      </c>
      <c r="H23" s="112" t="str">
        <f t="shared" si="2"/>
        <v>Phường Tam HiệpTPBH1Vị trí 1450</v>
      </c>
      <c r="I23" s="101"/>
      <c r="J23" s="101"/>
      <c r="K23" s="147" t="str">
        <f>'ĐẤT PNN'!D23</f>
        <v>Các tuyến đường giao thông đấu nối trực tiếp ra Đường Lê Thoa đoạn từ Đường Nguyễn Ái Quốc đến Giáp ranh thửa đất số 83, tờ BĐĐC số 75 có hiện trạng là đường nhựa, bê tông xi măng:
- Có bề rộng từ ≥3m đến &lt;5m, cách đường giao thông &gt;600m.
- Có bề rộng &lt;3m, cách đường giao thông &gt;200m.</v>
      </c>
      <c r="L23" s="147"/>
      <c r="M23" s="147"/>
      <c r="N23" s="105">
        <f t="shared" si="17"/>
        <v>370</v>
      </c>
      <c r="O23" s="105">
        <f t="shared" si="18"/>
        <v>250</v>
      </c>
      <c r="P23" s="105">
        <v>670</v>
      </c>
      <c r="Q23" s="105">
        <v>450</v>
      </c>
      <c r="R23" s="114">
        <f>VLOOKUP(C23,'[1]1. MA DO'!$E$5:$AJ$1933,32,0)</f>
        <v>1.21</v>
      </c>
      <c r="S23" s="50">
        <v>450</v>
      </c>
      <c r="T23" s="50">
        <v>410</v>
      </c>
      <c r="U23" s="50">
        <v>390</v>
      </c>
      <c r="V23" s="50">
        <v>370</v>
      </c>
      <c r="W23" s="91">
        <f t="shared" si="5"/>
        <v>1500</v>
      </c>
      <c r="X23" s="91">
        <f t="shared" si="6"/>
        <v>1030</v>
      </c>
      <c r="Y23" s="91">
        <f t="shared" si="7"/>
        <v>860</v>
      </c>
      <c r="Z23" s="91">
        <f t="shared" si="8"/>
        <v>670</v>
      </c>
      <c r="AA23" s="19">
        <v>1</v>
      </c>
      <c r="AB23" s="76">
        <v>290</v>
      </c>
      <c r="AC23" s="76">
        <v>270</v>
      </c>
      <c r="AD23" s="76">
        <v>260</v>
      </c>
      <c r="AE23" s="76">
        <v>250</v>
      </c>
      <c r="AF23" s="91">
        <f t="shared" si="9"/>
        <v>970</v>
      </c>
      <c r="AG23" s="91">
        <f t="shared" si="10"/>
        <v>680</v>
      </c>
      <c r="AH23" s="91">
        <f t="shared" si="11"/>
        <v>570</v>
      </c>
      <c r="AI23" s="91">
        <f t="shared" si="12"/>
        <v>450</v>
      </c>
      <c r="AJ23" s="93">
        <f>'ĐẤT PNN'!I23-'ĐẤT NN'!P23</f>
        <v>2130</v>
      </c>
    </row>
    <row r="24" spans="1:36" s="17" customFormat="1" ht="94.5" customHeight="1">
      <c r="A24" s="100">
        <f t="shared" si="13"/>
        <v>19</v>
      </c>
      <c r="B24" s="100" t="str">
        <f>'ĐẤT PNN'!B24</f>
        <v>VT2*0,8</v>
      </c>
      <c r="C24" s="135" t="s">
        <v>52</v>
      </c>
      <c r="D24" s="100" t="s">
        <v>352</v>
      </c>
      <c r="E24" s="100" t="s">
        <v>129</v>
      </c>
      <c r="F24" s="111" t="str">
        <f t="shared" si="0"/>
        <v>Phường Tam HiệpVị trí 2410</v>
      </c>
      <c r="G24" s="100" t="s">
        <v>355</v>
      </c>
      <c r="H24" s="112" t="str">
        <f t="shared" si="2"/>
        <v>Phường Tam HiệpTPBH1Vị trí 1450</v>
      </c>
      <c r="I24" s="101"/>
      <c r="J24" s="101"/>
      <c r="K24" s="147" t="str">
        <f>'ĐẤT PNN'!D24</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≥5m, cách đường giao thông ≤600m.
- Có bề rộng từ ≥3m đến &lt;5m, cách đường giao thông ≤400m.</v>
      </c>
      <c r="L24" s="147"/>
      <c r="M24" s="147"/>
      <c r="N24" s="105">
        <f t="shared" si="17"/>
        <v>410</v>
      </c>
      <c r="O24" s="105">
        <f t="shared" si="18"/>
        <v>270</v>
      </c>
      <c r="P24" s="105">
        <v>1030</v>
      </c>
      <c r="Q24" s="105">
        <v>680</v>
      </c>
      <c r="R24" s="114">
        <f>VLOOKUP(C24,'[1]1. MA DO'!$E$5:$AJ$1933,32,0)</f>
        <v>1.21</v>
      </c>
      <c r="S24" s="50">
        <v>450</v>
      </c>
      <c r="T24" s="50">
        <v>410</v>
      </c>
      <c r="U24" s="50">
        <v>390</v>
      </c>
      <c r="V24" s="50">
        <v>370</v>
      </c>
      <c r="W24" s="91">
        <f t="shared" si="5"/>
        <v>1500</v>
      </c>
      <c r="X24" s="91">
        <f t="shared" si="6"/>
        <v>1030</v>
      </c>
      <c r="Y24" s="91">
        <f t="shared" si="7"/>
        <v>860</v>
      </c>
      <c r="Z24" s="91">
        <f t="shared" si="8"/>
        <v>670</v>
      </c>
      <c r="AA24" s="19">
        <v>1</v>
      </c>
      <c r="AB24" s="76">
        <v>290</v>
      </c>
      <c r="AC24" s="76">
        <v>270</v>
      </c>
      <c r="AD24" s="76">
        <v>260</v>
      </c>
      <c r="AE24" s="76">
        <v>250</v>
      </c>
      <c r="AF24" s="91">
        <f t="shared" si="9"/>
        <v>970</v>
      </c>
      <c r="AG24" s="91">
        <f t="shared" si="10"/>
        <v>680</v>
      </c>
      <c r="AH24" s="91">
        <f t="shared" si="11"/>
        <v>570</v>
      </c>
      <c r="AI24" s="91">
        <f t="shared" si="12"/>
        <v>450</v>
      </c>
      <c r="AJ24" s="93">
        <f>'ĐẤT PNN'!I24-'ĐẤT NN'!P24</f>
        <v>4770</v>
      </c>
    </row>
    <row r="25" spans="1:36" s="17" customFormat="1" ht="94.5" customHeight="1">
      <c r="A25" s="100">
        <f t="shared" si="13"/>
        <v>20</v>
      </c>
      <c r="B25" s="100" t="str">
        <f>'ĐẤT PNN'!B25</f>
        <v>VT3*0,8</v>
      </c>
      <c r="C25" s="135" t="s">
        <v>56</v>
      </c>
      <c r="D25" s="100" t="s">
        <v>353</v>
      </c>
      <c r="E25" s="100" t="s">
        <v>129</v>
      </c>
      <c r="F25" s="111" t="str">
        <f t="shared" si="0"/>
        <v>Phường Tam HiệpVị trí 3390</v>
      </c>
      <c r="G25" s="100" t="s">
        <v>355</v>
      </c>
      <c r="H25" s="112" t="str">
        <f t="shared" si="2"/>
        <v>Phường Tam HiệpTPBH1Vị trí 1450</v>
      </c>
      <c r="I25" s="101"/>
      <c r="J25" s="101"/>
      <c r="K25" s="147" t="str">
        <f>'ĐẤT PNN'!D25</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≥5m, cách đường giao thông &gt;600m.
- Có bề rộng từ ≥3m đến &lt;5m, cách đường giao thông từ &gt;400m đến ≤600m.
- Có bề rộng &lt;3m, cách đường giao thông ≤200m.</v>
      </c>
      <c r="L25" s="147"/>
      <c r="M25" s="147"/>
      <c r="N25" s="105">
        <f t="shared" si="17"/>
        <v>390</v>
      </c>
      <c r="O25" s="105">
        <f t="shared" si="18"/>
        <v>260</v>
      </c>
      <c r="P25" s="105">
        <v>860</v>
      </c>
      <c r="Q25" s="105">
        <v>570</v>
      </c>
      <c r="R25" s="114">
        <f>VLOOKUP(C25,'[1]1. MA DO'!$E$5:$AJ$1933,32,0)</f>
        <v>1.21</v>
      </c>
      <c r="S25" s="50">
        <v>450</v>
      </c>
      <c r="T25" s="50">
        <v>410</v>
      </c>
      <c r="U25" s="50">
        <v>390</v>
      </c>
      <c r="V25" s="50">
        <v>370</v>
      </c>
      <c r="W25" s="91">
        <f t="shared" si="5"/>
        <v>1500</v>
      </c>
      <c r="X25" s="91">
        <f t="shared" si="6"/>
        <v>1030</v>
      </c>
      <c r="Y25" s="91">
        <f t="shared" si="7"/>
        <v>860</v>
      </c>
      <c r="Z25" s="91">
        <f t="shared" si="8"/>
        <v>670</v>
      </c>
      <c r="AA25" s="19">
        <v>1</v>
      </c>
      <c r="AB25" s="76">
        <v>290</v>
      </c>
      <c r="AC25" s="76">
        <v>270</v>
      </c>
      <c r="AD25" s="76">
        <v>260</v>
      </c>
      <c r="AE25" s="76">
        <v>250</v>
      </c>
      <c r="AF25" s="91">
        <f t="shared" si="9"/>
        <v>970</v>
      </c>
      <c r="AG25" s="91">
        <f t="shared" si="10"/>
        <v>680</v>
      </c>
      <c r="AH25" s="91">
        <f t="shared" si="11"/>
        <v>570</v>
      </c>
      <c r="AI25" s="91">
        <f t="shared" si="12"/>
        <v>450</v>
      </c>
      <c r="AJ25" s="93">
        <f>'ĐẤT PNN'!I25-'ĐẤT NN'!P25</f>
        <v>2940</v>
      </c>
    </row>
    <row r="26" spans="1:36" s="17" customFormat="1" ht="78.75" customHeight="1">
      <c r="A26" s="100">
        <f t="shared" si="13"/>
        <v>21</v>
      </c>
      <c r="B26" s="100" t="str">
        <f>'ĐẤT PNN'!B26</f>
        <v>VT4*0,8</v>
      </c>
      <c r="C26" s="135" t="s">
        <v>44</v>
      </c>
      <c r="D26" s="100" t="s">
        <v>354</v>
      </c>
      <c r="E26" s="100" t="s">
        <v>129</v>
      </c>
      <c r="F26" s="111" t="str">
        <f t="shared" si="0"/>
        <v>Phường Tam HiệpVị trí 4370</v>
      </c>
      <c r="G26" s="100" t="s">
        <v>355</v>
      </c>
      <c r="H26" s="112" t="str">
        <f t="shared" si="2"/>
        <v>Phường Tam HiệpTPBH1Vị trí 1450</v>
      </c>
      <c r="I26" s="101"/>
      <c r="J26" s="101"/>
      <c r="K26" s="147" t="str">
        <f>'ĐẤT PNN'!D26</f>
        <v>Các tuyến đường giao thông không đấu nối trực tiếp và thông ra Đường Lê Thoa đoạn từ Đường Nguyễn Ái Quốc đến Giáp ranh thửa đất số 83, tờ BĐĐC số 75 có hiện trạng là đường nhựa, bê tông xi măng:
- Có bề rộng từ ≥3m đến &lt;5m, cách đường giao thông &gt;600m.
- Có bề rộng &lt;3m, cách đường giao thông &gt; 200m.</v>
      </c>
      <c r="L26" s="147"/>
      <c r="M26" s="147"/>
      <c r="N26" s="105">
        <f t="shared" si="17"/>
        <v>370</v>
      </c>
      <c r="O26" s="105">
        <f t="shared" si="18"/>
        <v>250</v>
      </c>
      <c r="P26" s="105">
        <v>670</v>
      </c>
      <c r="Q26" s="105">
        <v>450</v>
      </c>
      <c r="R26" s="114">
        <f>VLOOKUP(C26,'[1]1. MA DO'!$E$5:$AJ$1933,32,0)</f>
        <v>1.21</v>
      </c>
      <c r="S26" s="50">
        <v>450</v>
      </c>
      <c r="T26" s="50">
        <v>410</v>
      </c>
      <c r="U26" s="50">
        <v>390</v>
      </c>
      <c r="V26" s="50">
        <v>370</v>
      </c>
      <c r="W26" s="91">
        <f t="shared" si="5"/>
        <v>1500</v>
      </c>
      <c r="X26" s="91">
        <f t="shared" si="6"/>
        <v>1030</v>
      </c>
      <c r="Y26" s="91">
        <f t="shared" si="7"/>
        <v>860</v>
      </c>
      <c r="Z26" s="91">
        <f t="shared" si="8"/>
        <v>670</v>
      </c>
      <c r="AA26" s="19">
        <v>1</v>
      </c>
      <c r="AB26" s="76">
        <v>290</v>
      </c>
      <c r="AC26" s="76">
        <v>270</v>
      </c>
      <c r="AD26" s="76">
        <v>260</v>
      </c>
      <c r="AE26" s="76">
        <v>250</v>
      </c>
      <c r="AF26" s="91">
        <f t="shared" si="9"/>
        <v>970</v>
      </c>
      <c r="AG26" s="91">
        <f t="shared" si="10"/>
        <v>680</v>
      </c>
      <c r="AH26" s="91">
        <f t="shared" si="11"/>
        <v>570</v>
      </c>
      <c r="AI26" s="91">
        <f t="shared" si="12"/>
        <v>450</v>
      </c>
      <c r="AJ26" s="93">
        <f>'ĐẤT PNN'!I26-'ĐẤT NN'!P26</f>
        <v>1830</v>
      </c>
    </row>
    <row r="27" spans="1:36" s="17" customFormat="1" ht="47.25">
      <c r="A27" s="100">
        <f t="shared" si="13"/>
        <v>22</v>
      </c>
      <c r="B27" s="100" t="str">
        <f>'ĐẤT PNN'!B27</f>
        <v>BH91DT</v>
      </c>
      <c r="C27" s="111" t="str">
        <f>$B$27</f>
        <v>BH91DT</v>
      </c>
      <c r="D27" s="100" t="s">
        <v>351</v>
      </c>
      <c r="E27" s="100" t="s">
        <v>129</v>
      </c>
      <c r="F27" s="111" t="str">
        <f t="shared" si="0"/>
        <v>Phường Tam HiệpVị trí 1450</v>
      </c>
      <c r="G27" s="100" t="s">
        <v>355</v>
      </c>
      <c r="H27" s="112" t="str">
        <f t="shared" si="2"/>
        <v>Phường Tam HiệpTPBH1Vị trí 1450</v>
      </c>
      <c r="I27" s="101" t="s">
        <v>345</v>
      </c>
      <c r="J27" s="101" t="s">
        <v>346</v>
      </c>
      <c r="K27" s="102" t="str">
        <f>'ĐẤT PNN'!D27</f>
        <v>Đường Phan Trung</v>
      </c>
      <c r="L27" s="102" t="str">
        <f>'ĐẤT PNN'!E27</f>
        <v>Đường Phạm Văn Thuận</v>
      </c>
      <c r="M27" s="102" t="str">
        <f>'ĐẤT PNN'!F27</f>
        <v>Đường Đồng Khởi</v>
      </c>
      <c r="N27" s="103">
        <f>S27</f>
        <v>450</v>
      </c>
      <c r="O27" s="104">
        <f>AB27</f>
        <v>290</v>
      </c>
      <c r="P27" s="105">
        <v>1500</v>
      </c>
      <c r="Q27" s="105">
        <v>970</v>
      </c>
      <c r="R27" s="114">
        <f>VLOOKUP(C27,'[1]1. MA DO'!$E$5:$AJ$1933,32,0)</f>
        <v>1.21</v>
      </c>
      <c r="S27" s="50">
        <v>450</v>
      </c>
      <c r="T27" s="50">
        <v>410</v>
      </c>
      <c r="U27" s="50">
        <v>390</v>
      </c>
      <c r="V27" s="50">
        <v>370</v>
      </c>
      <c r="W27" s="91">
        <f t="shared" si="5"/>
        <v>1500</v>
      </c>
      <c r="X27" s="91">
        <f t="shared" si="6"/>
        <v>1030</v>
      </c>
      <c r="Y27" s="91">
        <f t="shared" si="7"/>
        <v>860</v>
      </c>
      <c r="Z27" s="91">
        <f t="shared" si="8"/>
        <v>670</v>
      </c>
      <c r="AA27" s="19">
        <v>1</v>
      </c>
      <c r="AB27" s="76">
        <v>290</v>
      </c>
      <c r="AC27" s="76">
        <v>270</v>
      </c>
      <c r="AD27" s="76">
        <v>260</v>
      </c>
      <c r="AE27" s="76">
        <v>250</v>
      </c>
      <c r="AF27" s="91">
        <f t="shared" si="9"/>
        <v>970</v>
      </c>
      <c r="AG27" s="91">
        <f t="shared" si="10"/>
        <v>680</v>
      </c>
      <c r="AH27" s="91">
        <f t="shared" si="11"/>
        <v>570</v>
      </c>
      <c r="AI27" s="91">
        <f t="shared" si="12"/>
        <v>450</v>
      </c>
      <c r="AJ27" s="93">
        <f>'ĐẤT PNN'!I27-'ĐẤT NN'!P27</f>
        <v>17700</v>
      </c>
    </row>
    <row r="28" spans="1:36" s="17" customFormat="1" ht="94.5" customHeight="1">
      <c r="A28" s="100">
        <f t="shared" si="13"/>
        <v>23</v>
      </c>
      <c r="B28" s="100" t="str">
        <f>'ĐẤT PNN'!B28</f>
        <v>VT2</v>
      </c>
      <c r="C28" s="111" t="str">
        <f t="shared" ref="C28:C32" si="19">$B$27</f>
        <v>BH91DT</v>
      </c>
      <c r="D28" s="100" t="s">
        <v>352</v>
      </c>
      <c r="E28" s="100" t="s">
        <v>129</v>
      </c>
      <c r="F28" s="111" t="str">
        <f t="shared" si="0"/>
        <v>Phường Tam HiệpVị trí 2410</v>
      </c>
      <c r="G28" s="100" t="s">
        <v>355</v>
      </c>
      <c r="H28" s="112" t="str">
        <f t="shared" si="2"/>
        <v>Phường Tam HiệpTPBH1Vị trí 1450</v>
      </c>
      <c r="I28" s="101"/>
      <c r="J28" s="101"/>
      <c r="K28" s="147" t="str">
        <f>'ĐẤT PNN'!D28</f>
        <v>Các tuyến đường giao thông đấu nối trực tiếp ra Đường Phan Trung đoạn từ Đường Phạm Văn Thuận đến Đường Đồng Khởi có hiện trạng là đường nhựa, bê tông xi măng:
- Có bề rộng ≥5m, cách đường giao thông ≤600m.
- Có bề rộng từ ≥3m đến &lt;5m, cách đường giao thông ≤400m.</v>
      </c>
      <c r="L28" s="147"/>
      <c r="M28" s="147"/>
      <c r="N28" s="105">
        <f t="shared" ref="N28:N33" si="20">IF(B28="VT2",T28,IF(B28="VT3",U28,IF(B28="VT2*0,8",T28,IF(B28="VT3*0,8",U28,V28))))</f>
        <v>410</v>
      </c>
      <c r="O28" s="105">
        <f t="shared" ref="O28:O33" si="21">IF(B28="VT2",AC28,IF(B28="VT3",AD28,IF(B28="VT2*0,8",AC28,IF(B28="VT3*0,8",AD28,AE28))))</f>
        <v>270</v>
      </c>
      <c r="P28" s="105">
        <v>1030</v>
      </c>
      <c r="Q28" s="105">
        <v>680</v>
      </c>
      <c r="R28" s="114">
        <f>VLOOKUP(C28,'[1]1. MA DO'!$E$5:$AJ$1933,32,0)</f>
        <v>1.21</v>
      </c>
      <c r="S28" s="50">
        <v>450</v>
      </c>
      <c r="T28" s="50">
        <v>410</v>
      </c>
      <c r="U28" s="50">
        <v>390</v>
      </c>
      <c r="V28" s="50">
        <v>370</v>
      </c>
      <c r="W28" s="91">
        <f t="shared" si="5"/>
        <v>1500</v>
      </c>
      <c r="X28" s="91">
        <f t="shared" si="6"/>
        <v>1030</v>
      </c>
      <c r="Y28" s="91">
        <f t="shared" si="7"/>
        <v>860</v>
      </c>
      <c r="Z28" s="91">
        <f t="shared" si="8"/>
        <v>670</v>
      </c>
      <c r="AA28" s="19">
        <v>1</v>
      </c>
      <c r="AB28" s="76">
        <v>290</v>
      </c>
      <c r="AC28" s="76">
        <v>270</v>
      </c>
      <c r="AD28" s="76">
        <v>260</v>
      </c>
      <c r="AE28" s="76">
        <v>250</v>
      </c>
      <c r="AF28" s="91">
        <f t="shared" si="9"/>
        <v>970</v>
      </c>
      <c r="AG28" s="91">
        <f t="shared" si="10"/>
        <v>680</v>
      </c>
      <c r="AH28" s="91">
        <f t="shared" si="11"/>
        <v>570</v>
      </c>
      <c r="AI28" s="91">
        <f t="shared" si="12"/>
        <v>450</v>
      </c>
      <c r="AJ28" s="93">
        <f>'ĐẤT PNN'!I28-'ĐẤT NN'!P28</f>
        <v>7470</v>
      </c>
    </row>
    <row r="29" spans="1:36" s="17" customFormat="1" ht="110.25" customHeight="1">
      <c r="A29" s="100">
        <f t="shared" si="13"/>
        <v>24</v>
      </c>
      <c r="B29" s="100" t="str">
        <f>'ĐẤT PNN'!B29</f>
        <v>VT3</v>
      </c>
      <c r="C29" s="111" t="str">
        <f t="shared" si="19"/>
        <v>BH91DT</v>
      </c>
      <c r="D29" s="100" t="s">
        <v>353</v>
      </c>
      <c r="E29" s="100" t="s">
        <v>129</v>
      </c>
      <c r="F29" s="111" t="str">
        <f t="shared" si="0"/>
        <v>Phường Tam HiệpVị trí 3390</v>
      </c>
      <c r="G29" s="100" t="s">
        <v>355</v>
      </c>
      <c r="H29" s="112" t="str">
        <f t="shared" si="2"/>
        <v>Phường Tam HiệpTPBH1Vị trí 1450</v>
      </c>
      <c r="I29" s="101"/>
      <c r="J29" s="101"/>
      <c r="K29" s="147" t="str">
        <f>'ĐẤT PNN'!D29</f>
        <v>Các tuyến đường giao thông đấu nối trực tiếp ra Đường Phan Trung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29" s="147"/>
      <c r="M29" s="147"/>
      <c r="N29" s="105">
        <f t="shared" si="20"/>
        <v>390</v>
      </c>
      <c r="O29" s="105">
        <f t="shared" si="21"/>
        <v>260</v>
      </c>
      <c r="P29" s="105">
        <v>860</v>
      </c>
      <c r="Q29" s="105">
        <v>570</v>
      </c>
      <c r="R29" s="114">
        <f>VLOOKUP(C29,'[1]1. MA DO'!$E$5:$AJ$1933,32,0)</f>
        <v>1.21</v>
      </c>
      <c r="S29" s="50">
        <v>450</v>
      </c>
      <c r="T29" s="50">
        <v>410</v>
      </c>
      <c r="U29" s="50">
        <v>390</v>
      </c>
      <c r="V29" s="50">
        <v>370</v>
      </c>
      <c r="W29" s="91">
        <f t="shared" si="5"/>
        <v>1500</v>
      </c>
      <c r="X29" s="91">
        <f t="shared" si="6"/>
        <v>1030</v>
      </c>
      <c r="Y29" s="91">
        <f t="shared" si="7"/>
        <v>860</v>
      </c>
      <c r="Z29" s="91">
        <f t="shared" si="8"/>
        <v>670</v>
      </c>
      <c r="AA29" s="19">
        <v>1</v>
      </c>
      <c r="AB29" s="76">
        <v>290</v>
      </c>
      <c r="AC29" s="76">
        <v>270</v>
      </c>
      <c r="AD29" s="76">
        <v>260</v>
      </c>
      <c r="AE29" s="76">
        <v>250</v>
      </c>
      <c r="AF29" s="91">
        <f t="shared" si="9"/>
        <v>970</v>
      </c>
      <c r="AG29" s="91">
        <f t="shared" si="10"/>
        <v>680</v>
      </c>
      <c r="AH29" s="91">
        <f t="shared" si="11"/>
        <v>570</v>
      </c>
      <c r="AI29" s="91">
        <f t="shared" si="12"/>
        <v>450</v>
      </c>
      <c r="AJ29" s="93">
        <f>'ĐẤT PNN'!I29-'ĐẤT NN'!P29</f>
        <v>5240</v>
      </c>
    </row>
    <row r="30" spans="1:36" s="17" customFormat="1" ht="63" customHeight="1">
      <c r="A30" s="100">
        <f t="shared" si="13"/>
        <v>25</v>
      </c>
      <c r="B30" s="100" t="str">
        <f>'ĐẤT PNN'!B30</f>
        <v>VT4</v>
      </c>
      <c r="C30" s="111" t="str">
        <f t="shared" si="19"/>
        <v>BH91DT</v>
      </c>
      <c r="D30" s="100" t="s">
        <v>354</v>
      </c>
      <c r="E30" s="100" t="s">
        <v>129</v>
      </c>
      <c r="F30" s="111" t="str">
        <f t="shared" si="0"/>
        <v>Phường Tam HiệpVị trí 4370</v>
      </c>
      <c r="G30" s="100" t="s">
        <v>355</v>
      </c>
      <c r="H30" s="112" t="str">
        <f t="shared" si="2"/>
        <v>Phường Tam HiệpTPBH1Vị trí 1450</v>
      </c>
      <c r="I30" s="101"/>
      <c r="J30" s="101"/>
      <c r="K30" s="147" t="str">
        <f>'ĐẤT PNN'!D30</f>
        <v>Các tuyến đường giao thông đấu nối trực tiếp ra Đường Phan Trung đoạn từ Đường Phạm Văn Thuận đến Đường Đồng Khởi có hiện trạng là đường nhựa, bê tông xi măng:
- Có bề rộng từ ≥3m đến &lt;5m, cách đường giao thông &gt;600m.
- Có bề rộng &lt;3m, cách đường giao thông &gt;200m.</v>
      </c>
      <c r="L30" s="147"/>
      <c r="M30" s="147"/>
      <c r="N30" s="105">
        <f t="shared" si="20"/>
        <v>370</v>
      </c>
      <c r="O30" s="105">
        <f t="shared" si="21"/>
        <v>250</v>
      </c>
      <c r="P30" s="105">
        <v>670</v>
      </c>
      <c r="Q30" s="105">
        <v>450</v>
      </c>
      <c r="R30" s="114">
        <f>VLOOKUP(C30,'[1]1. MA DO'!$E$5:$AJ$1933,32,0)</f>
        <v>1.21</v>
      </c>
      <c r="S30" s="50">
        <v>450</v>
      </c>
      <c r="T30" s="50">
        <v>410</v>
      </c>
      <c r="U30" s="50">
        <v>390</v>
      </c>
      <c r="V30" s="50">
        <v>370</v>
      </c>
      <c r="W30" s="91">
        <f t="shared" si="5"/>
        <v>1500</v>
      </c>
      <c r="X30" s="91">
        <f t="shared" si="6"/>
        <v>1030</v>
      </c>
      <c r="Y30" s="91">
        <f t="shared" si="7"/>
        <v>860</v>
      </c>
      <c r="Z30" s="91">
        <f t="shared" si="8"/>
        <v>670</v>
      </c>
      <c r="AA30" s="19">
        <v>1</v>
      </c>
      <c r="AB30" s="76">
        <v>290</v>
      </c>
      <c r="AC30" s="76">
        <v>270</v>
      </c>
      <c r="AD30" s="76">
        <v>260</v>
      </c>
      <c r="AE30" s="76">
        <v>250</v>
      </c>
      <c r="AF30" s="91">
        <f t="shared" si="9"/>
        <v>970</v>
      </c>
      <c r="AG30" s="91">
        <f t="shared" si="10"/>
        <v>680</v>
      </c>
      <c r="AH30" s="91">
        <f t="shared" si="11"/>
        <v>570</v>
      </c>
      <c r="AI30" s="91">
        <f t="shared" si="12"/>
        <v>450</v>
      </c>
      <c r="AJ30" s="93">
        <f>'ĐẤT PNN'!I30-'ĐẤT NN'!P30</f>
        <v>2530</v>
      </c>
    </row>
    <row r="31" spans="1:36" s="17" customFormat="1" ht="94.5" customHeight="1">
      <c r="A31" s="100">
        <f t="shared" si="13"/>
        <v>26</v>
      </c>
      <c r="B31" s="100" t="str">
        <f>'ĐẤT PNN'!B31</f>
        <v>VT2*0,8</v>
      </c>
      <c r="C31" s="111" t="str">
        <f t="shared" si="19"/>
        <v>BH91DT</v>
      </c>
      <c r="D31" s="100" t="s">
        <v>352</v>
      </c>
      <c r="E31" s="100" t="s">
        <v>129</v>
      </c>
      <c r="F31" s="111" t="str">
        <f t="shared" si="0"/>
        <v>Phường Tam HiệpVị trí 2410</v>
      </c>
      <c r="G31" s="100" t="s">
        <v>355</v>
      </c>
      <c r="H31" s="112" t="str">
        <f t="shared" si="2"/>
        <v>Phường Tam HiệpTPBH1Vị trí 1450</v>
      </c>
      <c r="I31" s="101"/>
      <c r="J31" s="101"/>
      <c r="K31" s="147" t="str">
        <f>'ĐẤT PNN'!D31</f>
        <v>Các tuyến đường giao thông không đấu nối trực tiếp và thông ra Đường Phan Trung đoạn từ Đường Phạm Văn Thuận đến Đường Đồng Khởi có hiện trạng là đường nhựa, bê tông xi măng:
- Có bề rộng ≥5m, cách đường giao thông ≤600m.
- Có bề rộng từ ≥3m đến &lt;5m, cách đường giao thông ≤400m.</v>
      </c>
      <c r="L31" s="147"/>
      <c r="M31" s="147"/>
      <c r="N31" s="105">
        <f t="shared" si="20"/>
        <v>410</v>
      </c>
      <c r="O31" s="105">
        <f t="shared" si="21"/>
        <v>270</v>
      </c>
      <c r="P31" s="105">
        <v>1030</v>
      </c>
      <c r="Q31" s="105">
        <v>680</v>
      </c>
      <c r="R31" s="114">
        <f>VLOOKUP(C31,'[1]1. MA DO'!$E$5:$AJ$1933,32,0)</f>
        <v>1.21</v>
      </c>
      <c r="S31" s="50">
        <v>450</v>
      </c>
      <c r="T31" s="50">
        <v>410</v>
      </c>
      <c r="U31" s="50">
        <v>390</v>
      </c>
      <c r="V31" s="50">
        <v>370</v>
      </c>
      <c r="W31" s="91">
        <f t="shared" si="5"/>
        <v>1500</v>
      </c>
      <c r="X31" s="91">
        <f t="shared" si="6"/>
        <v>1030</v>
      </c>
      <c r="Y31" s="91">
        <f t="shared" si="7"/>
        <v>860</v>
      </c>
      <c r="Z31" s="91">
        <f t="shared" si="8"/>
        <v>670</v>
      </c>
      <c r="AA31" s="19">
        <v>1</v>
      </c>
      <c r="AB31" s="76">
        <v>290</v>
      </c>
      <c r="AC31" s="76">
        <v>270</v>
      </c>
      <c r="AD31" s="76">
        <v>260</v>
      </c>
      <c r="AE31" s="76">
        <v>250</v>
      </c>
      <c r="AF31" s="91">
        <f t="shared" si="9"/>
        <v>970</v>
      </c>
      <c r="AG31" s="91">
        <f t="shared" si="10"/>
        <v>680</v>
      </c>
      <c r="AH31" s="91">
        <f t="shared" si="11"/>
        <v>570</v>
      </c>
      <c r="AI31" s="91">
        <f t="shared" si="12"/>
        <v>450</v>
      </c>
      <c r="AJ31" s="93">
        <f>'ĐẤT PNN'!I31-'ĐẤT NN'!P31</f>
        <v>6670</v>
      </c>
    </row>
    <row r="32" spans="1:36" s="17" customFormat="1" ht="94.5" customHeight="1">
      <c r="A32" s="100">
        <f t="shared" si="13"/>
        <v>27</v>
      </c>
      <c r="B32" s="100" t="str">
        <f>'ĐẤT PNN'!B32</f>
        <v>VT3*0,8</v>
      </c>
      <c r="C32" s="111" t="str">
        <f t="shared" si="19"/>
        <v>BH91DT</v>
      </c>
      <c r="D32" s="100" t="s">
        <v>353</v>
      </c>
      <c r="E32" s="100" t="s">
        <v>129</v>
      </c>
      <c r="F32" s="111" t="str">
        <f t="shared" si="0"/>
        <v>Phường Tam HiệpVị trí 3390</v>
      </c>
      <c r="G32" s="100" t="s">
        <v>355</v>
      </c>
      <c r="H32" s="112" t="str">
        <f t="shared" si="2"/>
        <v>Phường Tam HiệpTPBH1Vị trí 1450</v>
      </c>
      <c r="I32" s="101"/>
      <c r="J32" s="101"/>
      <c r="K32" s="147" t="str">
        <f>'ĐẤT PNN'!D32</f>
        <v>Các tuyến đường giao thông không đấu nối trực tiếp và thông ra Đường Phan Trung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32" s="147"/>
      <c r="M32" s="147"/>
      <c r="N32" s="105">
        <f t="shared" si="20"/>
        <v>390</v>
      </c>
      <c r="O32" s="105">
        <f t="shared" si="21"/>
        <v>260</v>
      </c>
      <c r="P32" s="105">
        <v>860</v>
      </c>
      <c r="Q32" s="105">
        <v>570</v>
      </c>
      <c r="R32" s="114">
        <f>VLOOKUP(C32,'[1]1. MA DO'!$E$5:$AJ$1933,32,0)</f>
        <v>1.21</v>
      </c>
      <c r="S32" s="50">
        <v>450</v>
      </c>
      <c r="T32" s="50">
        <v>410</v>
      </c>
      <c r="U32" s="50">
        <v>390</v>
      </c>
      <c r="V32" s="50">
        <v>370</v>
      </c>
      <c r="W32" s="91">
        <f t="shared" si="5"/>
        <v>1500</v>
      </c>
      <c r="X32" s="91">
        <f t="shared" si="6"/>
        <v>1030</v>
      </c>
      <c r="Y32" s="91">
        <f t="shared" si="7"/>
        <v>860</v>
      </c>
      <c r="Z32" s="91">
        <f t="shared" si="8"/>
        <v>670</v>
      </c>
      <c r="AA32" s="19">
        <v>1</v>
      </c>
      <c r="AB32" s="76">
        <v>290</v>
      </c>
      <c r="AC32" s="76">
        <v>270</v>
      </c>
      <c r="AD32" s="76">
        <v>260</v>
      </c>
      <c r="AE32" s="76">
        <v>250</v>
      </c>
      <c r="AF32" s="91">
        <f t="shared" si="9"/>
        <v>970</v>
      </c>
      <c r="AG32" s="91">
        <f t="shared" si="10"/>
        <v>680</v>
      </c>
      <c r="AH32" s="91">
        <f t="shared" si="11"/>
        <v>570</v>
      </c>
      <c r="AI32" s="91">
        <f t="shared" si="12"/>
        <v>450</v>
      </c>
      <c r="AJ32" s="93">
        <f>'ĐẤT PNN'!I32-'ĐẤT NN'!P32</f>
        <v>4640</v>
      </c>
    </row>
    <row r="33" spans="1:36" s="17" customFormat="1" ht="63" customHeight="1">
      <c r="A33" s="100">
        <f t="shared" si="13"/>
        <v>28</v>
      </c>
      <c r="B33" s="100" t="str">
        <f>'ĐẤT PNN'!B33</f>
        <v>VT4*0,8</v>
      </c>
      <c r="C33" s="111" t="str">
        <f>$B$27</f>
        <v>BH91DT</v>
      </c>
      <c r="D33" s="100" t="s">
        <v>354</v>
      </c>
      <c r="E33" s="100" t="s">
        <v>129</v>
      </c>
      <c r="F33" s="111" t="str">
        <f t="shared" si="0"/>
        <v>Phường Tam HiệpVị trí 4370</v>
      </c>
      <c r="G33" s="100" t="s">
        <v>355</v>
      </c>
      <c r="H33" s="112" t="str">
        <f t="shared" si="2"/>
        <v>Phường Tam HiệpTPBH1Vị trí 1450</v>
      </c>
      <c r="I33" s="101"/>
      <c r="J33" s="101"/>
      <c r="K33" s="147" t="str">
        <f>'ĐẤT PNN'!D33</f>
        <v>Các tuyến đường giao thông không đấu nối trực tiếp và thông ra Đường Phan Trung đoạn từ Đường Phạm Văn Thuận đến Đường Đồng Khởi có hiện trạng là đường nhựa, bê tông xi măng:
- Có bề rộng từ ≥3m đến &lt;5m, cách đường giao thông &gt;600m.
- Có bề rộng &lt;3m, cách đường giao thông &gt; 200m.</v>
      </c>
      <c r="L33" s="147"/>
      <c r="M33" s="147"/>
      <c r="N33" s="105">
        <f t="shared" si="20"/>
        <v>370</v>
      </c>
      <c r="O33" s="105">
        <f t="shared" si="21"/>
        <v>250</v>
      </c>
      <c r="P33" s="105">
        <v>670</v>
      </c>
      <c r="Q33" s="105">
        <v>450</v>
      </c>
      <c r="R33" s="114">
        <f>VLOOKUP(C33,'[1]1. MA DO'!$E$5:$AJ$1933,32,0)</f>
        <v>1.21</v>
      </c>
      <c r="S33" s="50">
        <v>450</v>
      </c>
      <c r="T33" s="50">
        <v>410</v>
      </c>
      <c r="U33" s="50">
        <v>390</v>
      </c>
      <c r="V33" s="50">
        <v>370</v>
      </c>
      <c r="W33" s="91">
        <f t="shared" si="5"/>
        <v>1500</v>
      </c>
      <c r="X33" s="91">
        <f t="shared" si="6"/>
        <v>1030</v>
      </c>
      <c r="Y33" s="91">
        <f t="shared" si="7"/>
        <v>860</v>
      </c>
      <c r="Z33" s="91">
        <f t="shared" si="8"/>
        <v>670</v>
      </c>
      <c r="AA33" s="19">
        <v>1</v>
      </c>
      <c r="AB33" s="76">
        <v>290</v>
      </c>
      <c r="AC33" s="76">
        <v>270</v>
      </c>
      <c r="AD33" s="76">
        <v>260</v>
      </c>
      <c r="AE33" s="76">
        <v>250</v>
      </c>
      <c r="AF33" s="91">
        <f t="shared" si="9"/>
        <v>970</v>
      </c>
      <c r="AG33" s="91">
        <f t="shared" si="10"/>
        <v>680</v>
      </c>
      <c r="AH33" s="91">
        <f t="shared" si="11"/>
        <v>570</v>
      </c>
      <c r="AI33" s="91">
        <f t="shared" si="12"/>
        <v>450</v>
      </c>
      <c r="AJ33" s="93">
        <f>'ĐẤT PNN'!I33-'ĐẤT NN'!P33</f>
        <v>2230</v>
      </c>
    </row>
    <row r="34" spans="1:36" s="38" customFormat="1" ht="47.25">
      <c r="A34" s="100">
        <f t="shared" si="13"/>
        <v>29</v>
      </c>
      <c r="B34" s="100" t="str">
        <f>'ĐẤT PNN'!B34</f>
        <v>BH92DT</v>
      </c>
      <c r="C34" s="111" t="str">
        <f>$B$34</f>
        <v>BH92DT</v>
      </c>
      <c r="D34" s="100" t="s">
        <v>351</v>
      </c>
      <c r="E34" s="100" t="s">
        <v>129</v>
      </c>
      <c r="F34" s="111" t="str">
        <f t="shared" si="0"/>
        <v>Phường Tam HiệpVị trí 1450</v>
      </c>
      <c r="G34" s="100" t="s">
        <v>355</v>
      </c>
      <c r="H34" s="112" t="str">
        <f t="shared" si="2"/>
        <v>Phường Tam HiệpTPBH1Vị trí 1450</v>
      </c>
      <c r="I34" s="101" t="s">
        <v>345</v>
      </c>
      <c r="J34" s="101" t="s">
        <v>346</v>
      </c>
      <c r="K34" s="102" t="str">
        <f>'ĐẤT PNN'!D34</f>
        <v>Đường Trương Định (đường 4)</v>
      </c>
      <c r="L34" s="102" t="str">
        <f>'ĐẤT PNN'!E34</f>
        <v>Đường Phan Trung</v>
      </c>
      <c r="M34" s="102" t="str">
        <f>'ĐẤT PNN'!F34</f>
        <v>Đường Đồng Khởi</v>
      </c>
      <c r="N34" s="103">
        <f>S34</f>
        <v>450</v>
      </c>
      <c r="O34" s="104">
        <f>AB34</f>
        <v>290</v>
      </c>
      <c r="P34" s="105">
        <v>1500</v>
      </c>
      <c r="Q34" s="105">
        <v>970</v>
      </c>
      <c r="R34" s="114">
        <f>VLOOKUP(C34,'[1]1. MA DO'!$E$5:$AJ$1933,32,0)</f>
        <v>1.21</v>
      </c>
      <c r="S34" s="50">
        <v>450</v>
      </c>
      <c r="T34" s="50">
        <v>410</v>
      </c>
      <c r="U34" s="50">
        <v>390</v>
      </c>
      <c r="V34" s="50">
        <v>370</v>
      </c>
      <c r="W34" s="91">
        <f t="shared" si="5"/>
        <v>1500</v>
      </c>
      <c r="X34" s="91">
        <f t="shared" si="6"/>
        <v>1030</v>
      </c>
      <c r="Y34" s="91">
        <f t="shared" si="7"/>
        <v>860</v>
      </c>
      <c r="Z34" s="91">
        <f t="shared" si="8"/>
        <v>670</v>
      </c>
      <c r="AA34" s="19">
        <v>1</v>
      </c>
      <c r="AB34" s="76">
        <v>290</v>
      </c>
      <c r="AC34" s="76">
        <v>270</v>
      </c>
      <c r="AD34" s="76">
        <v>260</v>
      </c>
      <c r="AE34" s="76">
        <v>250</v>
      </c>
      <c r="AF34" s="91">
        <f t="shared" si="9"/>
        <v>970</v>
      </c>
      <c r="AG34" s="91">
        <f t="shared" si="10"/>
        <v>680</v>
      </c>
      <c r="AH34" s="91">
        <f t="shared" si="11"/>
        <v>570</v>
      </c>
      <c r="AI34" s="91">
        <f t="shared" si="12"/>
        <v>450</v>
      </c>
      <c r="AJ34" s="93">
        <f>'ĐẤT PNN'!I34-'ĐẤT NN'!P34</f>
        <v>16300</v>
      </c>
    </row>
    <row r="35" spans="1:36" s="38" customFormat="1" ht="94.5" customHeight="1">
      <c r="A35" s="100">
        <f t="shared" si="13"/>
        <v>30</v>
      </c>
      <c r="B35" s="100" t="str">
        <f>'ĐẤT PNN'!B35</f>
        <v>VT2</v>
      </c>
      <c r="C35" s="111" t="str">
        <f t="shared" ref="C35:C40" si="22">$B$34</f>
        <v>BH92DT</v>
      </c>
      <c r="D35" s="100" t="s">
        <v>352</v>
      </c>
      <c r="E35" s="100" t="s">
        <v>129</v>
      </c>
      <c r="F35" s="111" t="str">
        <f t="shared" si="0"/>
        <v>Phường Tam HiệpVị trí 2410</v>
      </c>
      <c r="G35" s="100" t="s">
        <v>355</v>
      </c>
      <c r="H35" s="112" t="str">
        <f t="shared" si="2"/>
        <v>Phường Tam HiệpTPBH1Vị trí 1450</v>
      </c>
      <c r="I35" s="101"/>
      <c r="J35" s="101"/>
      <c r="K35" s="147" t="str">
        <f>'ĐẤT PNN'!D35</f>
        <v>Các tuyến đường giao thông đấu nối trực tiếp ra Đường Trương Định (đường 4) đoạn từ Đường Phan Trung đến Đường Đồng Khởi có hiện trạng là đường nhựa, bê tông xi măng:
- Có bề rộng ≥5m, cách đường giao thông ≤600m.
- Có bề rộng từ ≥3m đến &lt;5m, cách đường giao thông ≤400m.</v>
      </c>
      <c r="L35" s="147"/>
      <c r="M35" s="147"/>
      <c r="N35" s="105">
        <f t="shared" ref="N35:N40" si="23">IF(B35="VT2",T35,IF(B35="VT3",U35,IF(B35="VT2*0,8",T35,IF(B35="VT3*0,8",U35,V35))))</f>
        <v>410</v>
      </c>
      <c r="O35" s="105">
        <f t="shared" ref="O35:O40" si="24">IF(B35="VT2",AC35,IF(B35="VT3",AD35,IF(B35="VT2*0,8",AC35,IF(B35="VT3*0,8",AD35,AE35))))</f>
        <v>270</v>
      </c>
      <c r="P35" s="105">
        <v>1030</v>
      </c>
      <c r="Q35" s="105">
        <v>680</v>
      </c>
      <c r="R35" s="114">
        <f>VLOOKUP(C35,'[1]1. MA DO'!$E$5:$AJ$1933,32,0)</f>
        <v>1.21</v>
      </c>
      <c r="S35" s="50">
        <v>450</v>
      </c>
      <c r="T35" s="50">
        <v>410</v>
      </c>
      <c r="U35" s="50">
        <v>390</v>
      </c>
      <c r="V35" s="50">
        <v>370</v>
      </c>
      <c r="W35" s="91">
        <f t="shared" si="5"/>
        <v>1500</v>
      </c>
      <c r="X35" s="91">
        <f t="shared" si="6"/>
        <v>1030</v>
      </c>
      <c r="Y35" s="91">
        <f t="shared" si="7"/>
        <v>860</v>
      </c>
      <c r="Z35" s="91">
        <f t="shared" si="8"/>
        <v>670</v>
      </c>
      <c r="AA35" s="19">
        <v>1</v>
      </c>
      <c r="AB35" s="76">
        <v>290</v>
      </c>
      <c r="AC35" s="76">
        <v>270</v>
      </c>
      <c r="AD35" s="76">
        <v>260</v>
      </c>
      <c r="AE35" s="76">
        <v>250</v>
      </c>
      <c r="AF35" s="91">
        <f t="shared" si="9"/>
        <v>970</v>
      </c>
      <c r="AG35" s="91">
        <f t="shared" si="10"/>
        <v>680</v>
      </c>
      <c r="AH35" s="91">
        <f t="shared" si="11"/>
        <v>570</v>
      </c>
      <c r="AI35" s="91">
        <f t="shared" si="12"/>
        <v>450</v>
      </c>
      <c r="AJ35" s="93">
        <f>'ĐẤT PNN'!I35-'ĐẤT NN'!P35</f>
        <v>6770</v>
      </c>
    </row>
    <row r="36" spans="1:36" s="38" customFormat="1" ht="110.25" customHeight="1">
      <c r="A36" s="100">
        <f t="shared" si="13"/>
        <v>31</v>
      </c>
      <c r="B36" s="100" t="str">
        <f>'ĐẤT PNN'!B36</f>
        <v>VT3</v>
      </c>
      <c r="C36" s="111" t="str">
        <f t="shared" si="22"/>
        <v>BH92DT</v>
      </c>
      <c r="D36" s="100" t="s">
        <v>353</v>
      </c>
      <c r="E36" s="100" t="s">
        <v>129</v>
      </c>
      <c r="F36" s="111" t="str">
        <f t="shared" si="0"/>
        <v>Phường Tam HiệpVị trí 3390</v>
      </c>
      <c r="G36" s="100" t="s">
        <v>355</v>
      </c>
      <c r="H36" s="112" t="str">
        <f t="shared" si="2"/>
        <v>Phường Tam HiệpTPBH1Vị trí 1450</v>
      </c>
      <c r="I36" s="101"/>
      <c r="J36" s="101"/>
      <c r="K36" s="147" t="str">
        <f>'ĐẤT PNN'!D36</f>
        <v>Các tuyến đường giao thông đấu nối trực tiếp ra Đường Trương Định (đường 4) đoạn từ Đường Phan Trung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36" s="147"/>
      <c r="M36" s="147"/>
      <c r="N36" s="105">
        <f t="shared" si="23"/>
        <v>390</v>
      </c>
      <c r="O36" s="105">
        <f t="shared" si="24"/>
        <v>260</v>
      </c>
      <c r="P36" s="105">
        <v>860</v>
      </c>
      <c r="Q36" s="105">
        <v>570</v>
      </c>
      <c r="R36" s="114">
        <f>VLOOKUP(C36,'[1]1. MA DO'!$E$5:$AJ$1933,32,0)</f>
        <v>1.21</v>
      </c>
      <c r="S36" s="50">
        <v>450</v>
      </c>
      <c r="T36" s="50">
        <v>410</v>
      </c>
      <c r="U36" s="50">
        <v>390</v>
      </c>
      <c r="V36" s="50">
        <v>370</v>
      </c>
      <c r="W36" s="91">
        <f t="shared" si="5"/>
        <v>1500</v>
      </c>
      <c r="X36" s="91">
        <f t="shared" si="6"/>
        <v>1030</v>
      </c>
      <c r="Y36" s="91">
        <f t="shared" si="7"/>
        <v>860</v>
      </c>
      <c r="Z36" s="91">
        <f t="shared" si="8"/>
        <v>670</v>
      </c>
      <c r="AA36" s="19">
        <v>1</v>
      </c>
      <c r="AB36" s="76">
        <v>290</v>
      </c>
      <c r="AC36" s="76">
        <v>270</v>
      </c>
      <c r="AD36" s="76">
        <v>260</v>
      </c>
      <c r="AE36" s="76">
        <v>250</v>
      </c>
      <c r="AF36" s="91">
        <f t="shared" si="9"/>
        <v>970</v>
      </c>
      <c r="AG36" s="91">
        <f t="shared" si="10"/>
        <v>680</v>
      </c>
      <c r="AH36" s="91">
        <f t="shared" si="11"/>
        <v>570</v>
      </c>
      <c r="AI36" s="91">
        <f t="shared" si="12"/>
        <v>450</v>
      </c>
      <c r="AJ36" s="93">
        <f>'ĐẤT PNN'!I36-'ĐẤT NN'!P36</f>
        <v>5240</v>
      </c>
    </row>
    <row r="37" spans="1:36" s="38" customFormat="1" ht="63" customHeight="1">
      <c r="A37" s="100">
        <f t="shared" si="13"/>
        <v>32</v>
      </c>
      <c r="B37" s="100" t="str">
        <f>'ĐẤT PNN'!B37</f>
        <v>VT4</v>
      </c>
      <c r="C37" s="111" t="str">
        <f t="shared" si="22"/>
        <v>BH92DT</v>
      </c>
      <c r="D37" s="100" t="s">
        <v>354</v>
      </c>
      <c r="E37" s="100" t="s">
        <v>129</v>
      </c>
      <c r="F37" s="111" t="str">
        <f t="shared" si="0"/>
        <v>Phường Tam HiệpVị trí 4370</v>
      </c>
      <c r="G37" s="100" t="s">
        <v>355</v>
      </c>
      <c r="H37" s="112" t="str">
        <f t="shared" si="2"/>
        <v>Phường Tam HiệpTPBH1Vị trí 1450</v>
      </c>
      <c r="I37" s="101"/>
      <c r="J37" s="101"/>
      <c r="K37" s="147" t="str">
        <f>'ĐẤT PNN'!D37</f>
        <v>Các tuyến đường giao thông đấu nối trực tiếp ra Đường Trương Định (đường 4) đoạn từ Đường Phan Trung đến Đường Đồng Khởi có hiện trạng là đường nhựa, bê tông xi măng:
- Có bề rộng từ ≥3m đến &lt;5m, cách đường giao thông &gt;600m.
- Có bề rộng &lt;3m, cách đường giao thông &gt;200m.</v>
      </c>
      <c r="L37" s="147"/>
      <c r="M37" s="147"/>
      <c r="N37" s="105">
        <f t="shared" si="23"/>
        <v>370</v>
      </c>
      <c r="O37" s="105">
        <f t="shared" si="24"/>
        <v>250</v>
      </c>
      <c r="P37" s="105">
        <v>670</v>
      </c>
      <c r="Q37" s="105">
        <v>450</v>
      </c>
      <c r="R37" s="114">
        <f>VLOOKUP(C37,'[1]1. MA DO'!$E$5:$AJ$1933,32,0)</f>
        <v>1.21</v>
      </c>
      <c r="S37" s="50">
        <v>450</v>
      </c>
      <c r="T37" s="50">
        <v>410</v>
      </c>
      <c r="U37" s="50">
        <v>390</v>
      </c>
      <c r="V37" s="50">
        <v>370</v>
      </c>
      <c r="W37" s="91">
        <f t="shared" si="5"/>
        <v>1500</v>
      </c>
      <c r="X37" s="91">
        <f t="shared" si="6"/>
        <v>1030</v>
      </c>
      <c r="Y37" s="91">
        <f t="shared" si="7"/>
        <v>860</v>
      </c>
      <c r="Z37" s="91">
        <f t="shared" si="8"/>
        <v>670</v>
      </c>
      <c r="AA37" s="19">
        <v>1</v>
      </c>
      <c r="AB37" s="76">
        <v>290</v>
      </c>
      <c r="AC37" s="76">
        <v>270</v>
      </c>
      <c r="AD37" s="76">
        <v>260</v>
      </c>
      <c r="AE37" s="76">
        <v>250</v>
      </c>
      <c r="AF37" s="91">
        <f t="shared" si="9"/>
        <v>970</v>
      </c>
      <c r="AG37" s="91">
        <f t="shared" si="10"/>
        <v>680</v>
      </c>
      <c r="AH37" s="91">
        <f t="shared" si="11"/>
        <v>570</v>
      </c>
      <c r="AI37" s="91">
        <f t="shared" si="12"/>
        <v>450</v>
      </c>
      <c r="AJ37" s="93">
        <f>'ĐẤT PNN'!I37-'ĐẤT NN'!P37</f>
        <v>2530</v>
      </c>
    </row>
    <row r="38" spans="1:36" s="38" customFormat="1" ht="94.5" customHeight="1">
      <c r="A38" s="100">
        <f t="shared" si="13"/>
        <v>33</v>
      </c>
      <c r="B38" s="100" t="str">
        <f>'ĐẤT PNN'!B38</f>
        <v>VT2*0,8</v>
      </c>
      <c r="C38" s="111" t="str">
        <f t="shared" si="22"/>
        <v>BH92DT</v>
      </c>
      <c r="D38" s="100" t="s">
        <v>352</v>
      </c>
      <c r="E38" s="100" t="s">
        <v>129</v>
      </c>
      <c r="F38" s="111" t="str">
        <f t="shared" si="0"/>
        <v>Phường Tam HiệpVị trí 2410</v>
      </c>
      <c r="G38" s="100" t="s">
        <v>355</v>
      </c>
      <c r="H38" s="112" t="str">
        <f t="shared" si="2"/>
        <v>Phường Tam HiệpTPBH1Vị trí 1450</v>
      </c>
      <c r="I38" s="101"/>
      <c r="J38" s="101"/>
      <c r="K38" s="147" t="str">
        <f>'ĐẤT PNN'!D38</f>
        <v>Các tuyến đường giao thông không đấu nối trực tiếp và thông ra Đường Trương Định (đường 4) đoạn từ Đường Phan Trung đến Đường Đồng Khởi có hiện trạng là đường nhựa, bê tông xi măng:
- Có bề rộng ≥5m, cách đường giao thông ≤600m.
- Có bề rộng từ ≥3m đến &lt;5m, cách đường giao thông ≤400m.</v>
      </c>
      <c r="L38" s="147"/>
      <c r="M38" s="147"/>
      <c r="N38" s="105">
        <f t="shared" si="23"/>
        <v>410</v>
      </c>
      <c r="O38" s="105">
        <f t="shared" si="24"/>
        <v>270</v>
      </c>
      <c r="P38" s="105">
        <v>1030</v>
      </c>
      <c r="Q38" s="105">
        <v>680</v>
      </c>
      <c r="R38" s="114">
        <f>VLOOKUP(C38,'[1]1. MA DO'!$E$5:$AJ$1933,32,0)</f>
        <v>1.21</v>
      </c>
      <c r="S38" s="50">
        <v>450</v>
      </c>
      <c r="T38" s="50">
        <v>410</v>
      </c>
      <c r="U38" s="50">
        <v>390</v>
      </c>
      <c r="V38" s="50">
        <v>370</v>
      </c>
      <c r="W38" s="91">
        <f t="shared" si="5"/>
        <v>1500</v>
      </c>
      <c r="X38" s="91">
        <f t="shared" si="6"/>
        <v>1030</v>
      </c>
      <c r="Y38" s="91">
        <f t="shared" si="7"/>
        <v>860</v>
      </c>
      <c r="Z38" s="91">
        <f t="shared" si="8"/>
        <v>670</v>
      </c>
      <c r="AA38" s="19">
        <v>1</v>
      </c>
      <c r="AB38" s="76">
        <v>290</v>
      </c>
      <c r="AC38" s="76">
        <v>270</v>
      </c>
      <c r="AD38" s="76">
        <v>260</v>
      </c>
      <c r="AE38" s="76">
        <v>250</v>
      </c>
      <c r="AF38" s="91">
        <f t="shared" si="9"/>
        <v>970</v>
      </c>
      <c r="AG38" s="91">
        <f t="shared" si="10"/>
        <v>680</v>
      </c>
      <c r="AH38" s="91">
        <f t="shared" si="11"/>
        <v>570</v>
      </c>
      <c r="AI38" s="91">
        <f t="shared" si="12"/>
        <v>450</v>
      </c>
      <c r="AJ38" s="93">
        <f>'ĐẤT PNN'!I38-'ĐẤT NN'!P38</f>
        <v>5970</v>
      </c>
    </row>
    <row r="39" spans="1:36" s="38" customFormat="1" ht="94.5" customHeight="1">
      <c r="A39" s="100">
        <f t="shared" si="13"/>
        <v>34</v>
      </c>
      <c r="B39" s="100" t="str">
        <f>'ĐẤT PNN'!B39</f>
        <v>VT3*0,8</v>
      </c>
      <c r="C39" s="111" t="str">
        <f t="shared" si="22"/>
        <v>BH92DT</v>
      </c>
      <c r="D39" s="100" t="s">
        <v>353</v>
      </c>
      <c r="E39" s="100" t="s">
        <v>129</v>
      </c>
      <c r="F39" s="111" t="str">
        <f t="shared" si="0"/>
        <v>Phường Tam HiệpVị trí 3390</v>
      </c>
      <c r="G39" s="100" t="s">
        <v>355</v>
      </c>
      <c r="H39" s="112" t="str">
        <f t="shared" si="2"/>
        <v>Phường Tam HiệpTPBH1Vị trí 1450</v>
      </c>
      <c r="I39" s="101"/>
      <c r="J39" s="101"/>
      <c r="K39" s="147" t="str">
        <f>'ĐẤT PNN'!D39</f>
        <v>Các tuyến đường giao thông không đấu nối trực tiếp và thông ra Đường Trương Định (đường 4) đoạn từ Đường Phan Trung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39" s="147"/>
      <c r="M39" s="147"/>
      <c r="N39" s="105">
        <f t="shared" si="23"/>
        <v>390</v>
      </c>
      <c r="O39" s="105">
        <f t="shared" si="24"/>
        <v>260</v>
      </c>
      <c r="P39" s="105">
        <v>860</v>
      </c>
      <c r="Q39" s="105">
        <v>570</v>
      </c>
      <c r="R39" s="114">
        <f>VLOOKUP(C39,'[1]1. MA DO'!$E$5:$AJ$1933,32,0)</f>
        <v>1.21</v>
      </c>
      <c r="S39" s="50">
        <v>450</v>
      </c>
      <c r="T39" s="50">
        <v>410</v>
      </c>
      <c r="U39" s="50">
        <v>390</v>
      </c>
      <c r="V39" s="50">
        <v>370</v>
      </c>
      <c r="W39" s="91">
        <f t="shared" si="5"/>
        <v>1500</v>
      </c>
      <c r="X39" s="91">
        <f t="shared" si="6"/>
        <v>1030</v>
      </c>
      <c r="Y39" s="91">
        <f t="shared" si="7"/>
        <v>860</v>
      </c>
      <c r="Z39" s="91">
        <f t="shared" si="8"/>
        <v>670</v>
      </c>
      <c r="AA39" s="19">
        <v>1</v>
      </c>
      <c r="AB39" s="76">
        <v>290</v>
      </c>
      <c r="AC39" s="76">
        <v>270</v>
      </c>
      <c r="AD39" s="76">
        <v>260</v>
      </c>
      <c r="AE39" s="76">
        <v>250</v>
      </c>
      <c r="AF39" s="91">
        <f t="shared" si="9"/>
        <v>970</v>
      </c>
      <c r="AG39" s="91">
        <f t="shared" si="10"/>
        <v>680</v>
      </c>
      <c r="AH39" s="91">
        <f t="shared" si="11"/>
        <v>570</v>
      </c>
      <c r="AI39" s="91">
        <f t="shared" si="12"/>
        <v>450</v>
      </c>
      <c r="AJ39" s="93">
        <f>'ĐẤT PNN'!I39-'ĐẤT NN'!P39</f>
        <v>4640</v>
      </c>
    </row>
    <row r="40" spans="1:36" s="38" customFormat="1" ht="63" customHeight="1">
      <c r="A40" s="100">
        <f t="shared" si="13"/>
        <v>35</v>
      </c>
      <c r="B40" s="100" t="str">
        <f>'ĐẤT PNN'!B40</f>
        <v>VT4*0,8</v>
      </c>
      <c r="C40" s="111" t="str">
        <f t="shared" si="22"/>
        <v>BH92DT</v>
      </c>
      <c r="D40" s="100" t="s">
        <v>354</v>
      </c>
      <c r="E40" s="100" t="s">
        <v>129</v>
      </c>
      <c r="F40" s="111" t="str">
        <f t="shared" si="0"/>
        <v>Phường Tam HiệpVị trí 4370</v>
      </c>
      <c r="G40" s="100" t="s">
        <v>355</v>
      </c>
      <c r="H40" s="112" t="str">
        <f t="shared" si="2"/>
        <v>Phường Tam HiệpTPBH1Vị trí 1450</v>
      </c>
      <c r="I40" s="101"/>
      <c r="J40" s="101"/>
      <c r="K40" s="147" t="str">
        <f>'ĐẤT PNN'!D40</f>
        <v>Các tuyến đường giao thông không đấu nối trực tiếp và thông ra Đường Trương Định (đường 4) đoạn từ Đường Phan Trung đến Đường Đồng Khởi có hiện trạng là đường nhựa, bê tông xi măng:
- Có bề rộng từ ≥3m đến &lt;5m, cách đường giao thông &gt;600m.
- Có bề rộng &lt;3m, cách đường giao thông &gt; 200m.</v>
      </c>
      <c r="L40" s="147"/>
      <c r="M40" s="147"/>
      <c r="N40" s="105">
        <f t="shared" si="23"/>
        <v>370</v>
      </c>
      <c r="O40" s="105">
        <f t="shared" si="24"/>
        <v>250</v>
      </c>
      <c r="P40" s="105">
        <v>670</v>
      </c>
      <c r="Q40" s="105">
        <v>450</v>
      </c>
      <c r="R40" s="114">
        <f>VLOOKUP(C40,'[1]1. MA DO'!$E$5:$AJ$1933,32,0)</f>
        <v>1.21</v>
      </c>
      <c r="S40" s="50">
        <v>450</v>
      </c>
      <c r="T40" s="50">
        <v>410</v>
      </c>
      <c r="U40" s="50">
        <v>390</v>
      </c>
      <c r="V40" s="50">
        <v>370</v>
      </c>
      <c r="W40" s="91">
        <f t="shared" si="5"/>
        <v>1500</v>
      </c>
      <c r="X40" s="91">
        <f t="shared" si="6"/>
        <v>1030</v>
      </c>
      <c r="Y40" s="91">
        <f t="shared" si="7"/>
        <v>860</v>
      </c>
      <c r="Z40" s="91">
        <f t="shared" si="8"/>
        <v>670</v>
      </c>
      <c r="AA40" s="19">
        <v>1</v>
      </c>
      <c r="AB40" s="76">
        <v>290</v>
      </c>
      <c r="AC40" s="76">
        <v>270</v>
      </c>
      <c r="AD40" s="76">
        <v>260</v>
      </c>
      <c r="AE40" s="76">
        <v>250</v>
      </c>
      <c r="AF40" s="91">
        <f t="shared" si="9"/>
        <v>970</v>
      </c>
      <c r="AG40" s="91">
        <f t="shared" si="10"/>
        <v>680</v>
      </c>
      <c r="AH40" s="91">
        <f t="shared" si="11"/>
        <v>570</v>
      </c>
      <c r="AI40" s="91">
        <f t="shared" si="12"/>
        <v>450</v>
      </c>
      <c r="AJ40" s="93">
        <f>'ĐẤT PNN'!I40-'ĐẤT NN'!P40</f>
        <v>2230</v>
      </c>
    </row>
    <row r="41" spans="1:36" s="38" customFormat="1" ht="47.25">
      <c r="A41" s="100">
        <f t="shared" si="13"/>
        <v>36</v>
      </c>
      <c r="B41" s="100" t="str">
        <f>'ĐẤT PNN'!B41</f>
        <v>BH93DT</v>
      </c>
      <c r="C41" s="111" t="str">
        <f>$B$41</f>
        <v>BH93DT</v>
      </c>
      <c r="D41" s="100" t="s">
        <v>351</v>
      </c>
      <c r="E41" s="100" t="s">
        <v>129</v>
      </c>
      <c r="F41" s="111" t="str">
        <f t="shared" si="0"/>
        <v>Phường Tam HiệpVị trí 1450</v>
      </c>
      <c r="G41" s="100" t="s">
        <v>355</v>
      </c>
      <c r="H41" s="112" t="str">
        <f t="shared" si="2"/>
        <v>Phường Tam HiệpTPBH1Vị trí 1450</v>
      </c>
      <c r="I41" s="101" t="s">
        <v>345</v>
      </c>
      <c r="J41" s="101" t="s">
        <v>346</v>
      </c>
      <c r="K41" s="102" t="str">
        <f>'ĐẤT PNN'!D41</f>
        <v>Đường Trương Quyền (đường 3)</v>
      </c>
      <c r="L41" s="102" t="str">
        <f>'ĐẤT PNN'!E41</f>
        <v>Đường Trương Định</v>
      </c>
      <c r="M41" s="102" t="str">
        <f>'ĐẤT PNN'!F41</f>
        <v>Đường Trương Định (ngã 3 trường Nguyễn An Ninh)</v>
      </c>
      <c r="N41" s="103">
        <f>S41</f>
        <v>450</v>
      </c>
      <c r="O41" s="104">
        <f>AB41</f>
        <v>290</v>
      </c>
      <c r="P41" s="105">
        <v>1500</v>
      </c>
      <c r="Q41" s="105">
        <v>970</v>
      </c>
      <c r="R41" s="114">
        <f>VLOOKUP(C41,'[1]1. MA DO'!$E$5:$AJ$1933,32,0)</f>
        <v>1.21</v>
      </c>
      <c r="S41" s="50">
        <v>450</v>
      </c>
      <c r="T41" s="50">
        <v>410</v>
      </c>
      <c r="U41" s="50">
        <v>390</v>
      </c>
      <c r="V41" s="50">
        <v>370</v>
      </c>
      <c r="W41" s="91">
        <f t="shared" si="5"/>
        <v>1500</v>
      </c>
      <c r="X41" s="91">
        <f t="shared" si="6"/>
        <v>1030</v>
      </c>
      <c r="Y41" s="91">
        <f t="shared" si="7"/>
        <v>860</v>
      </c>
      <c r="Z41" s="91">
        <f t="shared" si="8"/>
        <v>670</v>
      </c>
      <c r="AA41" s="19">
        <v>1</v>
      </c>
      <c r="AB41" s="76">
        <v>290</v>
      </c>
      <c r="AC41" s="76">
        <v>270</v>
      </c>
      <c r="AD41" s="76">
        <v>260</v>
      </c>
      <c r="AE41" s="76">
        <v>250</v>
      </c>
      <c r="AF41" s="91">
        <f t="shared" si="9"/>
        <v>970</v>
      </c>
      <c r="AG41" s="91">
        <f t="shared" si="10"/>
        <v>680</v>
      </c>
      <c r="AH41" s="91">
        <f t="shared" si="11"/>
        <v>570</v>
      </c>
      <c r="AI41" s="91">
        <f t="shared" si="12"/>
        <v>450</v>
      </c>
      <c r="AJ41" s="93">
        <f>'ĐẤT PNN'!I41-'ĐẤT NN'!P41</f>
        <v>11300</v>
      </c>
    </row>
    <row r="42" spans="1:36" s="38" customFormat="1" ht="94.5" customHeight="1">
      <c r="A42" s="100">
        <f t="shared" si="13"/>
        <v>37</v>
      </c>
      <c r="B42" s="100" t="str">
        <f>'ĐẤT PNN'!B42</f>
        <v>VT2</v>
      </c>
      <c r="C42" s="111" t="str">
        <f t="shared" ref="C42:C47" si="25">$B$41</f>
        <v>BH93DT</v>
      </c>
      <c r="D42" s="100" t="s">
        <v>352</v>
      </c>
      <c r="E42" s="100" t="s">
        <v>129</v>
      </c>
      <c r="F42" s="111" t="str">
        <f t="shared" si="0"/>
        <v>Phường Tam HiệpVị trí 2410</v>
      </c>
      <c r="G42" s="100" t="s">
        <v>355</v>
      </c>
      <c r="H42" s="112" t="str">
        <f t="shared" si="2"/>
        <v>Phường Tam HiệpTPBH1Vị trí 1450</v>
      </c>
      <c r="I42" s="101"/>
      <c r="J42" s="101"/>
      <c r="K42" s="147" t="str">
        <f>'ĐẤT PNN'!D42</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≥5m, cách đường giao thông ≤600m.
- Có bề rộng từ ≥3m đến &lt;5m, cách đường giao thông ≤400m.</v>
      </c>
      <c r="L42" s="147"/>
      <c r="M42" s="147"/>
      <c r="N42" s="105">
        <f t="shared" ref="N42:N47" si="26">IF(B42="VT2",T42,IF(B42="VT3",U42,IF(B42="VT2*0,8",T42,IF(B42="VT3*0,8",U42,V42))))</f>
        <v>410</v>
      </c>
      <c r="O42" s="105">
        <f t="shared" ref="O42:O47" si="27">IF(B42="VT2",AC42,IF(B42="VT3",AD42,IF(B42="VT2*0,8",AC42,IF(B42="VT3*0,8",AD42,AE42))))</f>
        <v>270</v>
      </c>
      <c r="P42" s="105">
        <v>1030</v>
      </c>
      <c r="Q42" s="105">
        <v>680</v>
      </c>
      <c r="R42" s="114">
        <f>VLOOKUP(C42,'[1]1. MA DO'!$E$5:$AJ$1933,32,0)</f>
        <v>1.21</v>
      </c>
      <c r="S42" s="50">
        <v>450</v>
      </c>
      <c r="T42" s="50">
        <v>410</v>
      </c>
      <c r="U42" s="50">
        <v>390</v>
      </c>
      <c r="V42" s="50">
        <v>370</v>
      </c>
      <c r="W42" s="91">
        <f t="shared" si="5"/>
        <v>1500</v>
      </c>
      <c r="X42" s="91">
        <f t="shared" si="6"/>
        <v>1030</v>
      </c>
      <c r="Y42" s="91">
        <f t="shared" si="7"/>
        <v>860</v>
      </c>
      <c r="Z42" s="91">
        <f t="shared" si="8"/>
        <v>670</v>
      </c>
      <c r="AA42" s="19">
        <v>1</v>
      </c>
      <c r="AB42" s="76">
        <v>290</v>
      </c>
      <c r="AC42" s="76">
        <v>270</v>
      </c>
      <c r="AD42" s="76">
        <v>260</v>
      </c>
      <c r="AE42" s="76">
        <v>250</v>
      </c>
      <c r="AF42" s="91">
        <f t="shared" si="9"/>
        <v>970</v>
      </c>
      <c r="AG42" s="91">
        <f t="shared" si="10"/>
        <v>680</v>
      </c>
      <c r="AH42" s="91">
        <f t="shared" si="11"/>
        <v>570</v>
      </c>
      <c r="AI42" s="91">
        <f t="shared" si="12"/>
        <v>450</v>
      </c>
      <c r="AJ42" s="93">
        <f>'ĐẤT PNN'!I42-'ĐẤT NN'!P42</f>
        <v>6070</v>
      </c>
    </row>
    <row r="43" spans="1:36" s="38" customFormat="1" ht="110.25" customHeight="1">
      <c r="A43" s="100">
        <f t="shared" si="13"/>
        <v>38</v>
      </c>
      <c r="B43" s="100" t="str">
        <f>'ĐẤT PNN'!B43</f>
        <v>VT3</v>
      </c>
      <c r="C43" s="111" t="str">
        <f t="shared" si="25"/>
        <v>BH93DT</v>
      </c>
      <c r="D43" s="100" t="s">
        <v>353</v>
      </c>
      <c r="E43" s="100" t="s">
        <v>129</v>
      </c>
      <c r="F43" s="111" t="str">
        <f t="shared" si="0"/>
        <v>Phường Tam HiệpVị trí 3390</v>
      </c>
      <c r="G43" s="100" t="s">
        <v>355</v>
      </c>
      <c r="H43" s="112" t="str">
        <f t="shared" si="2"/>
        <v>Phường Tam HiệpTPBH1Vị trí 1450</v>
      </c>
      <c r="I43" s="101"/>
      <c r="J43" s="101"/>
      <c r="K43" s="147" t="str">
        <f>'ĐẤT PNN'!D43</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L43" s="147"/>
      <c r="M43" s="147"/>
      <c r="N43" s="105">
        <f t="shared" si="26"/>
        <v>390</v>
      </c>
      <c r="O43" s="105">
        <f t="shared" si="27"/>
        <v>260</v>
      </c>
      <c r="P43" s="105">
        <v>860</v>
      </c>
      <c r="Q43" s="105">
        <v>570</v>
      </c>
      <c r="R43" s="114">
        <f>VLOOKUP(C43,'[1]1. MA DO'!$E$5:$AJ$1933,32,0)</f>
        <v>1.21</v>
      </c>
      <c r="S43" s="50">
        <v>450</v>
      </c>
      <c r="T43" s="50">
        <v>410</v>
      </c>
      <c r="U43" s="50">
        <v>390</v>
      </c>
      <c r="V43" s="50">
        <v>370</v>
      </c>
      <c r="W43" s="91">
        <f t="shared" si="5"/>
        <v>1500</v>
      </c>
      <c r="X43" s="91">
        <f t="shared" si="6"/>
        <v>1030</v>
      </c>
      <c r="Y43" s="91">
        <f t="shared" si="7"/>
        <v>860</v>
      </c>
      <c r="Z43" s="91">
        <f t="shared" si="8"/>
        <v>670</v>
      </c>
      <c r="AA43" s="19">
        <v>1</v>
      </c>
      <c r="AB43" s="76">
        <v>290</v>
      </c>
      <c r="AC43" s="76">
        <v>270</v>
      </c>
      <c r="AD43" s="76">
        <v>260</v>
      </c>
      <c r="AE43" s="76">
        <v>250</v>
      </c>
      <c r="AF43" s="91">
        <f t="shared" si="9"/>
        <v>970</v>
      </c>
      <c r="AG43" s="91">
        <f t="shared" si="10"/>
        <v>680</v>
      </c>
      <c r="AH43" s="91">
        <f t="shared" si="11"/>
        <v>570</v>
      </c>
      <c r="AI43" s="91">
        <f t="shared" si="12"/>
        <v>450</v>
      </c>
      <c r="AJ43" s="93">
        <f>'ĐẤT PNN'!I43-'ĐẤT NN'!P43</f>
        <v>3740</v>
      </c>
    </row>
    <row r="44" spans="1:36" s="38" customFormat="1" ht="78.75" customHeight="1">
      <c r="A44" s="100">
        <f t="shared" si="13"/>
        <v>39</v>
      </c>
      <c r="B44" s="100" t="str">
        <f>'ĐẤT PNN'!B44</f>
        <v>VT4</v>
      </c>
      <c r="C44" s="111" t="str">
        <f t="shared" si="25"/>
        <v>BH93DT</v>
      </c>
      <c r="D44" s="100" t="s">
        <v>354</v>
      </c>
      <c r="E44" s="100" t="s">
        <v>129</v>
      </c>
      <c r="F44" s="111" t="str">
        <f t="shared" si="0"/>
        <v>Phường Tam HiệpVị trí 4370</v>
      </c>
      <c r="G44" s="100" t="s">
        <v>355</v>
      </c>
      <c r="H44" s="112" t="str">
        <f t="shared" si="2"/>
        <v>Phường Tam HiệpTPBH1Vị trí 1450</v>
      </c>
      <c r="I44" s="101"/>
      <c r="J44" s="101"/>
      <c r="K44" s="147" t="str">
        <f>'ĐẤT PNN'!D44</f>
        <v>Các tuyến đường giao thông đấu nối trực tiếp ra Đường Trương Quyền (đường 3) đoạn từ Đường Trương Định đến Đường Trương Định (ngã 3 trường Nguyễn An Ninh) có hiện trạng là đường nhựa, bê tông xi măng:
- Có bề rộng từ ≥3m đến &lt;5m, cách đường giao thông &gt;600m.
- Có bề rộng &lt;3m, cách đường giao thông &gt;200m.</v>
      </c>
      <c r="L44" s="147"/>
      <c r="M44" s="147"/>
      <c r="N44" s="105">
        <f t="shared" si="26"/>
        <v>370</v>
      </c>
      <c r="O44" s="105">
        <f t="shared" si="27"/>
        <v>250</v>
      </c>
      <c r="P44" s="105">
        <v>670</v>
      </c>
      <c r="Q44" s="105">
        <v>450</v>
      </c>
      <c r="R44" s="114">
        <f>VLOOKUP(C44,'[1]1. MA DO'!$E$5:$AJ$1933,32,0)</f>
        <v>1.21</v>
      </c>
      <c r="S44" s="50">
        <v>450</v>
      </c>
      <c r="T44" s="50">
        <v>410</v>
      </c>
      <c r="U44" s="50">
        <v>390</v>
      </c>
      <c r="V44" s="50">
        <v>370</v>
      </c>
      <c r="W44" s="91">
        <f t="shared" si="5"/>
        <v>1500</v>
      </c>
      <c r="X44" s="91">
        <f t="shared" si="6"/>
        <v>1030</v>
      </c>
      <c r="Y44" s="91">
        <f t="shared" si="7"/>
        <v>860</v>
      </c>
      <c r="Z44" s="91">
        <f t="shared" si="8"/>
        <v>670</v>
      </c>
      <c r="AA44" s="19">
        <v>1</v>
      </c>
      <c r="AB44" s="76">
        <v>290</v>
      </c>
      <c r="AC44" s="76">
        <v>270</v>
      </c>
      <c r="AD44" s="76">
        <v>260</v>
      </c>
      <c r="AE44" s="76">
        <v>250</v>
      </c>
      <c r="AF44" s="91">
        <f t="shared" si="9"/>
        <v>970</v>
      </c>
      <c r="AG44" s="91">
        <f t="shared" si="10"/>
        <v>680</v>
      </c>
      <c r="AH44" s="91">
        <f t="shared" si="11"/>
        <v>570</v>
      </c>
      <c r="AI44" s="91">
        <f t="shared" si="12"/>
        <v>450</v>
      </c>
      <c r="AJ44" s="93">
        <f>'ĐẤT PNN'!I44-'ĐẤT NN'!P44</f>
        <v>2130</v>
      </c>
    </row>
    <row r="45" spans="1:36" s="38" customFormat="1" ht="94.5" customHeight="1">
      <c r="A45" s="100">
        <f t="shared" si="13"/>
        <v>40</v>
      </c>
      <c r="B45" s="100" t="str">
        <f>'ĐẤT PNN'!B45</f>
        <v>VT2*0,8</v>
      </c>
      <c r="C45" s="111" t="str">
        <f t="shared" si="25"/>
        <v>BH93DT</v>
      </c>
      <c r="D45" s="100" t="s">
        <v>352</v>
      </c>
      <c r="E45" s="100" t="s">
        <v>129</v>
      </c>
      <c r="F45" s="111" t="str">
        <f t="shared" si="0"/>
        <v>Phường Tam HiệpVị trí 2410</v>
      </c>
      <c r="G45" s="100" t="s">
        <v>355</v>
      </c>
      <c r="H45" s="112" t="str">
        <f t="shared" si="2"/>
        <v>Phường Tam HiệpTPBH1Vị trí 1450</v>
      </c>
      <c r="I45" s="101"/>
      <c r="J45" s="101"/>
      <c r="K45" s="147" t="str">
        <f>'ĐẤT PNN'!D45</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≥5m, cách đường giao thông ≤600m.
- Có bề rộng từ ≥3m đến &lt;5m, cách đường giao thông ≤400m.</v>
      </c>
      <c r="L45" s="147"/>
      <c r="M45" s="147"/>
      <c r="N45" s="105">
        <f t="shared" si="26"/>
        <v>410</v>
      </c>
      <c r="O45" s="105">
        <f t="shared" si="27"/>
        <v>270</v>
      </c>
      <c r="P45" s="105">
        <v>1030</v>
      </c>
      <c r="Q45" s="105">
        <v>680</v>
      </c>
      <c r="R45" s="114">
        <f>VLOOKUP(C45,'[1]1. MA DO'!$E$5:$AJ$1933,32,0)</f>
        <v>1.21</v>
      </c>
      <c r="S45" s="50">
        <v>450</v>
      </c>
      <c r="T45" s="50">
        <v>410</v>
      </c>
      <c r="U45" s="50">
        <v>390</v>
      </c>
      <c r="V45" s="50">
        <v>370</v>
      </c>
      <c r="W45" s="91">
        <f t="shared" si="5"/>
        <v>1500</v>
      </c>
      <c r="X45" s="91">
        <f t="shared" si="6"/>
        <v>1030</v>
      </c>
      <c r="Y45" s="91">
        <f t="shared" si="7"/>
        <v>860</v>
      </c>
      <c r="Z45" s="91">
        <f t="shared" si="8"/>
        <v>670</v>
      </c>
      <c r="AA45" s="19">
        <v>1</v>
      </c>
      <c r="AB45" s="76">
        <v>290</v>
      </c>
      <c r="AC45" s="76">
        <v>270</v>
      </c>
      <c r="AD45" s="76">
        <v>260</v>
      </c>
      <c r="AE45" s="76">
        <v>250</v>
      </c>
      <c r="AF45" s="91">
        <f t="shared" si="9"/>
        <v>970</v>
      </c>
      <c r="AG45" s="91">
        <f t="shared" si="10"/>
        <v>680</v>
      </c>
      <c r="AH45" s="91">
        <f t="shared" si="11"/>
        <v>570</v>
      </c>
      <c r="AI45" s="91">
        <f t="shared" si="12"/>
        <v>450</v>
      </c>
      <c r="AJ45" s="93">
        <f>'ĐẤT PNN'!I45-'ĐẤT NN'!P45</f>
        <v>5370</v>
      </c>
    </row>
    <row r="46" spans="1:36" s="38" customFormat="1" ht="94.5" customHeight="1">
      <c r="A46" s="100">
        <f t="shared" si="13"/>
        <v>41</v>
      </c>
      <c r="B46" s="100" t="str">
        <f>'ĐẤT PNN'!B46</f>
        <v>VT3*0,8</v>
      </c>
      <c r="C46" s="111" t="str">
        <f t="shared" si="25"/>
        <v>BH93DT</v>
      </c>
      <c r="D46" s="100" t="s">
        <v>353</v>
      </c>
      <c r="E46" s="100" t="s">
        <v>129</v>
      </c>
      <c r="F46" s="111" t="str">
        <f t="shared" si="0"/>
        <v>Phường Tam HiệpVị trí 3390</v>
      </c>
      <c r="G46" s="100" t="s">
        <v>355</v>
      </c>
      <c r="H46" s="112" t="str">
        <f t="shared" si="2"/>
        <v>Phường Tam HiệpTPBH1Vị trí 1450</v>
      </c>
      <c r="I46" s="101"/>
      <c r="J46" s="101"/>
      <c r="K46" s="147" t="str">
        <f>'ĐẤT PNN'!D46</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≥5m, cách đường giao thông &gt;600m.
- Có bề rộng từ ≥3m đến &lt;5m, cách đường giao thông từ &gt;400m đến ≤600m.
- Có bề rộng &lt;3m, cách đường giao thông ≤200m.</v>
      </c>
      <c r="L46" s="147"/>
      <c r="M46" s="147"/>
      <c r="N46" s="105">
        <f t="shared" si="26"/>
        <v>390</v>
      </c>
      <c r="O46" s="105">
        <f t="shared" si="27"/>
        <v>260</v>
      </c>
      <c r="P46" s="105">
        <v>860</v>
      </c>
      <c r="Q46" s="105">
        <v>570</v>
      </c>
      <c r="R46" s="114">
        <f>VLOOKUP(C46,'[1]1. MA DO'!$E$5:$AJ$1933,32,0)</f>
        <v>1.21</v>
      </c>
      <c r="S46" s="50">
        <v>450</v>
      </c>
      <c r="T46" s="50">
        <v>410</v>
      </c>
      <c r="U46" s="50">
        <v>390</v>
      </c>
      <c r="V46" s="50">
        <v>370</v>
      </c>
      <c r="W46" s="91">
        <f t="shared" si="5"/>
        <v>1500</v>
      </c>
      <c r="X46" s="91">
        <f t="shared" si="6"/>
        <v>1030</v>
      </c>
      <c r="Y46" s="91">
        <f t="shared" si="7"/>
        <v>860</v>
      </c>
      <c r="Z46" s="91">
        <f t="shared" si="8"/>
        <v>670</v>
      </c>
      <c r="AA46" s="19">
        <v>1</v>
      </c>
      <c r="AB46" s="76">
        <v>290</v>
      </c>
      <c r="AC46" s="76">
        <v>270</v>
      </c>
      <c r="AD46" s="76">
        <v>260</v>
      </c>
      <c r="AE46" s="76">
        <v>250</v>
      </c>
      <c r="AF46" s="91">
        <f t="shared" si="9"/>
        <v>970</v>
      </c>
      <c r="AG46" s="91">
        <f t="shared" si="10"/>
        <v>680</v>
      </c>
      <c r="AH46" s="91">
        <f t="shared" si="11"/>
        <v>570</v>
      </c>
      <c r="AI46" s="91">
        <f t="shared" si="12"/>
        <v>450</v>
      </c>
      <c r="AJ46" s="93">
        <f>'ĐẤT PNN'!I46-'ĐẤT NN'!P46</f>
        <v>3240</v>
      </c>
    </row>
    <row r="47" spans="1:36" s="38" customFormat="1" ht="78.75" customHeight="1">
      <c r="A47" s="100">
        <f t="shared" si="13"/>
        <v>42</v>
      </c>
      <c r="B47" s="100" t="str">
        <f>'ĐẤT PNN'!B47</f>
        <v>VT4*0,8</v>
      </c>
      <c r="C47" s="111" t="str">
        <f t="shared" si="25"/>
        <v>BH93DT</v>
      </c>
      <c r="D47" s="100" t="s">
        <v>354</v>
      </c>
      <c r="E47" s="100" t="s">
        <v>129</v>
      </c>
      <c r="F47" s="111" t="str">
        <f t="shared" si="0"/>
        <v>Phường Tam HiệpVị trí 4370</v>
      </c>
      <c r="G47" s="100" t="s">
        <v>355</v>
      </c>
      <c r="H47" s="112" t="str">
        <f t="shared" si="2"/>
        <v>Phường Tam HiệpTPBH1Vị trí 1450</v>
      </c>
      <c r="I47" s="101"/>
      <c r="J47" s="101"/>
      <c r="K47" s="147" t="str">
        <f>'ĐẤT PNN'!D47</f>
        <v>Các tuyến đường giao thông không đấu nối trực tiếp và thông ra Đường Trương Quyền (đường 3) đoạn từ Đường Trương Định đến Đường Trương Định (ngã 3 trường Nguyễn An Ninh) có hiện trạng là đường nhựa, bê tông xi măng:
- Có bề rộng từ ≥3m đến &lt;5m, cách đường giao thông &gt;600m.
- Có bề rộng &lt;3m, cách đường giao thông &gt; 200m.</v>
      </c>
      <c r="L47" s="147"/>
      <c r="M47" s="147"/>
      <c r="N47" s="105">
        <f t="shared" si="26"/>
        <v>370</v>
      </c>
      <c r="O47" s="105">
        <f t="shared" si="27"/>
        <v>250</v>
      </c>
      <c r="P47" s="105">
        <v>670</v>
      </c>
      <c r="Q47" s="105">
        <v>450</v>
      </c>
      <c r="R47" s="114">
        <f>VLOOKUP(C47,'[1]1. MA DO'!$E$5:$AJ$1933,32,0)</f>
        <v>1.21</v>
      </c>
      <c r="S47" s="50">
        <v>450</v>
      </c>
      <c r="T47" s="50">
        <v>410</v>
      </c>
      <c r="U47" s="50">
        <v>390</v>
      </c>
      <c r="V47" s="50">
        <v>370</v>
      </c>
      <c r="W47" s="91">
        <f t="shared" si="5"/>
        <v>1500</v>
      </c>
      <c r="X47" s="91">
        <f t="shared" si="6"/>
        <v>1030</v>
      </c>
      <c r="Y47" s="91">
        <f t="shared" si="7"/>
        <v>860</v>
      </c>
      <c r="Z47" s="91">
        <f t="shared" si="8"/>
        <v>670</v>
      </c>
      <c r="AA47" s="19">
        <v>1</v>
      </c>
      <c r="AB47" s="76">
        <v>290</v>
      </c>
      <c r="AC47" s="76">
        <v>270</v>
      </c>
      <c r="AD47" s="76">
        <v>260</v>
      </c>
      <c r="AE47" s="76">
        <v>250</v>
      </c>
      <c r="AF47" s="91">
        <f t="shared" si="9"/>
        <v>970</v>
      </c>
      <c r="AG47" s="91">
        <f t="shared" si="10"/>
        <v>680</v>
      </c>
      <c r="AH47" s="91">
        <f t="shared" si="11"/>
        <v>570</v>
      </c>
      <c r="AI47" s="91">
        <f t="shared" si="12"/>
        <v>450</v>
      </c>
      <c r="AJ47" s="93">
        <f>'ĐẤT PNN'!I47-'ĐẤT NN'!P47</f>
        <v>1830</v>
      </c>
    </row>
    <row r="48" spans="1:36" s="38" customFormat="1" ht="47.25">
      <c r="A48" s="100">
        <f t="shared" si="13"/>
        <v>43</v>
      </c>
      <c r="B48" s="100" t="str">
        <f>'ĐẤT PNN'!B48</f>
        <v>BH94DT</v>
      </c>
      <c r="C48" s="111" t="str">
        <f>$B$48</f>
        <v>BH94DT</v>
      </c>
      <c r="D48" s="100" t="s">
        <v>351</v>
      </c>
      <c r="E48" s="100" t="s">
        <v>129</v>
      </c>
      <c r="F48" s="111" t="str">
        <f t="shared" si="0"/>
        <v>Phường Tam HiệpVị trí 1450</v>
      </c>
      <c r="G48" s="100" t="s">
        <v>355</v>
      </c>
      <c r="H48" s="112" t="str">
        <f t="shared" si="2"/>
        <v>Phường Tam HiệpTPBH1Vị trí 1450</v>
      </c>
      <c r="I48" s="101" t="s">
        <v>345</v>
      </c>
      <c r="J48" s="101" t="s">
        <v>346</v>
      </c>
      <c r="K48" s="102" t="str">
        <f>'ĐẤT PNN'!D48</f>
        <v>Đường Võ Cương</v>
      </c>
      <c r="L48" s="102" t="str">
        <f>'ĐẤT PNN'!E48</f>
        <v>Đường Phạm Văn Thuận</v>
      </c>
      <c r="M48" s="102" t="str">
        <f>'ĐẤT PNN'!F48</f>
        <v>Đường Trương Quyền (đường 3)</v>
      </c>
      <c r="N48" s="103">
        <f>S48</f>
        <v>450</v>
      </c>
      <c r="O48" s="104">
        <f>AB48</f>
        <v>290</v>
      </c>
      <c r="P48" s="105">
        <v>1500</v>
      </c>
      <c r="Q48" s="105">
        <v>970</v>
      </c>
      <c r="R48" s="114">
        <f>VLOOKUP(C48,'[1]1. MA DO'!$E$5:$AJ$1933,32,0)</f>
        <v>1.21</v>
      </c>
      <c r="S48" s="50">
        <v>450</v>
      </c>
      <c r="T48" s="50">
        <v>410</v>
      </c>
      <c r="U48" s="50">
        <v>390</v>
      </c>
      <c r="V48" s="50">
        <v>370</v>
      </c>
      <c r="W48" s="91">
        <f t="shared" si="5"/>
        <v>1500</v>
      </c>
      <c r="X48" s="91">
        <f t="shared" si="6"/>
        <v>1030</v>
      </c>
      <c r="Y48" s="91">
        <f t="shared" si="7"/>
        <v>860</v>
      </c>
      <c r="Z48" s="91">
        <f t="shared" si="8"/>
        <v>670</v>
      </c>
      <c r="AA48" s="19">
        <v>1</v>
      </c>
      <c r="AB48" s="76">
        <v>290</v>
      </c>
      <c r="AC48" s="76">
        <v>270</v>
      </c>
      <c r="AD48" s="76">
        <v>260</v>
      </c>
      <c r="AE48" s="76">
        <v>250</v>
      </c>
      <c r="AF48" s="91">
        <f t="shared" si="9"/>
        <v>970</v>
      </c>
      <c r="AG48" s="91">
        <f t="shared" si="10"/>
        <v>680</v>
      </c>
      <c r="AH48" s="91">
        <f t="shared" si="11"/>
        <v>570</v>
      </c>
      <c r="AI48" s="91">
        <f t="shared" si="12"/>
        <v>450</v>
      </c>
      <c r="AJ48" s="93">
        <f>'ĐẤT PNN'!I48-'ĐẤT NN'!P48</f>
        <v>14800</v>
      </c>
    </row>
    <row r="49" spans="1:36" s="38" customFormat="1" ht="94.5" customHeight="1">
      <c r="A49" s="100">
        <f t="shared" si="13"/>
        <v>44</v>
      </c>
      <c r="B49" s="100" t="str">
        <f>'ĐẤT PNN'!B49</f>
        <v>VT2</v>
      </c>
      <c r="C49" s="111" t="str">
        <f t="shared" ref="C49:C54" si="28">$B$48</f>
        <v>BH94DT</v>
      </c>
      <c r="D49" s="100" t="s">
        <v>352</v>
      </c>
      <c r="E49" s="100" t="s">
        <v>129</v>
      </c>
      <c r="F49" s="111" t="str">
        <f t="shared" si="0"/>
        <v>Phường Tam HiệpVị trí 2410</v>
      </c>
      <c r="G49" s="100" t="s">
        <v>355</v>
      </c>
      <c r="H49" s="112" t="str">
        <f t="shared" si="2"/>
        <v>Phường Tam HiệpTPBH1Vị trí 1450</v>
      </c>
      <c r="I49" s="101"/>
      <c r="J49" s="101"/>
      <c r="K49" s="147" t="str">
        <f>'ĐẤT PNN'!D49</f>
        <v>Các tuyến đường giao thông đấu nối trực tiếp ra Đường Võ Cương đoạn từ Đường Phạm Văn Thuận đến Đường Trương Quyền (đường 3) có hiện trạng là đường nhựa, bê tông xi măng:
- Có bề rộng ≥5m, cách đường giao thông ≤600m.
- Có bề rộng từ ≥3m đến &lt;5m, cách đường giao thông ≤400m.</v>
      </c>
      <c r="L49" s="147"/>
      <c r="M49" s="147"/>
      <c r="N49" s="105">
        <f t="shared" ref="N49:N54" si="29">IF(B49="VT2",T49,IF(B49="VT3",U49,IF(B49="VT2*0,8",T49,IF(B49="VT3*0,8",U49,V49))))</f>
        <v>410</v>
      </c>
      <c r="O49" s="105">
        <f t="shared" ref="O49:O54" si="30">IF(B49="VT2",AC49,IF(B49="VT3",AD49,IF(B49="VT2*0,8",AC49,IF(B49="VT3*0,8",AD49,AE49))))</f>
        <v>270</v>
      </c>
      <c r="P49" s="105">
        <v>1030</v>
      </c>
      <c r="Q49" s="105">
        <v>680</v>
      </c>
      <c r="R49" s="114">
        <f>VLOOKUP(C49,'[1]1. MA DO'!$E$5:$AJ$1933,32,0)</f>
        <v>1.21</v>
      </c>
      <c r="S49" s="50">
        <v>450</v>
      </c>
      <c r="T49" s="50">
        <v>410</v>
      </c>
      <c r="U49" s="50">
        <v>390</v>
      </c>
      <c r="V49" s="50">
        <v>370</v>
      </c>
      <c r="W49" s="91">
        <f t="shared" si="5"/>
        <v>1500</v>
      </c>
      <c r="X49" s="91">
        <f t="shared" si="6"/>
        <v>1030</v>
      </c>
      <c r="Y49" s="91">
        <f t="shared" si="7"/>
        <v>860</v>
      </c>
      <c r="Z49" s="91">
        <f t="shared" si="8"/>
        <v>670</v>
      </c>
      <c r="AA49" s="19">
        <v>1</v>
      </c>
      <c r="AB49" s="76">
        <v>290</v>
      </c>
      <c r="AC49" s="76">
        <v>270</v>
      </c>
      <c r="AD49" s="76">
        <v>260</v>
      </c>
      <c r="AE49" s="76">
        <v>250</v>
      </c>
      <c r="AF49" s="91">
        <f t="shared" si="9"/>
        <v>970</v>
      </c>
      <c r="AG49" s="91">
        <f t="shared" si="10"/>
        <v>680</v>
      </c>
      <c r="AH49" s="91">
        <f t="shared" si="11"/>
        <v>570</v>
      </c>
      <c r="AI49" s="91">
        <f t="shared" si="12"/>
        <v>450</v>
      </c>
      <c r="AJ49" s="93">
        <f>'ĐẤT PNN'!I49-'ĐẤT NN'!P49</f>
        <v>7470</v>
      </c>
    </row>
    <row r="50" spans="1:36" s="38" customFormat="1" ht="110.25" customHeight="1">
      <c r="A50" s="100">
        <f t="shared" si="13"/>
        <v>45</v>
      </c>
      <c r="B50" s="100" t="str">
        <f>'ĐẤT PNN'!B50</f>
        <v>VT3</v>
      </c>
      <c r="C50" s="111" t="str">
        <f t="shared" si="28"/>
        <v>BH94DT</v>
      </c>
      <c r="D50" s="100" t="s">
        <v>353</v>
      </c>
      <c r="E50" s="100" t="s">
        <v>129</v>
      </c>
      <c r="F50" s="111" t="str">
        <f t="shared" si="0"/>
        <v>Phường Tam HiệpVị trí 3390</v>
      </c>
      <c r="G50" s="100" t="s">
        <v>355</v>
      </c>
      <c r="H50" s="112" t="str">
        <f t="shared" si="2"/>
        <v>Phường Tam HiệpTPBH1Vị trí 1450</v>
      </c>
      <c r="I50" s="101"/>
      <c r="J50" s="101"/>
      <c r="K50" s="147" t="str">
        <f>'ĐẤT PNN'!D50</f>
        <v>Các tuyến đường giao thông đấu nối trực tiếp ra Đường Võ Cương đoạn từ Đường Phạm Văn Thuận đến Đường Trương Quyền (đường 3) có hiện trạng là đường nhựa, bê tông xi măng:
- Có bề rộng ≥5m, cách đường giao thông &gt;600m.
- Có bề rộng từ ≥3m đến &lt;5m, cách đường giao thông từ &gt;400m đến ≤600m.
- Có bề rộng &lt;3m, cách đường giao thông ≤200m.</v>
      </c>
      <c r="L50" s="147"/>
      <c r="M50" s="147"/>
      <c r="N50" s="105">
        <f t="shared" si="29"/>
        <v>390</v>
      </c>
      <c r="O50" s="105">
        <f t="shared" si="30"/>
        <v>260</v>
      </c>
      <c r="P50" s="105">
        <v>860</v>
      </c>
      <c r="Q50" s="105">
        <v>570</v>
      </c>
      <c r="R50" s="114">
        <f>VLOOKUP(C50,'[1]1. MA DO'!$E$5:$AJ$1933,32,0)</f>
        <v>1.21</v>
      </c>
      <c r="S50" s="50">
        <v>450</v>
      </c>
      <c r="T50" s="50">
        <v>410</v>
      </c>
      <c r="U50" s="50">
        <v>390</v>
      </c>
      <c r="V50" s="50">
        <v>370</v>
      </c>
      <c r="W50" s="91">
        <f t="shared" si="5"/>
        <v>1500</v>
      </c>
      <c r="X50" s="91">
        <f t="shared" si="6"/>
        <v>1030</v>
      </c>
      <c r="Y50" s="91">
        <f t="shared" si="7"/>
        <v>860</v>
      </c>
      <c r="Z50" s="91">
        <f t="shared" si="8"/>
        <v>670</v>
      </c>
      <c r="AA50" s="19">
        <v>1</v>
      </c>
      <c r="AB50" s="76">
        <v>290</v>
      </c>
      <c r="AC50" s="76">
        <v>270</v>
      </c>
      <c r="AD50" s="76">
        <v>260</v>
      </c>
      <c r="AE50" s="76">
        <v>250</v>
      </c>
      <c r="AF50" s="91">
        <f t="shared" si="9"/>
        <v>970</v>
      </c>
      <c r="AG50" s="91">
        <f t="shared" si="10"/>
        <v>680</v>
      </c>
      <c r="AH50" s="91">
        <f t="shared" si="11"/>
        <v>570</v>
      </c>
      <c r="AI50" s="91">
        <f t="shared" si="12"/>
        <v>450</v>
      </c>
      <c r="AJ50" s="93">
        <f>'ĐẤT PNN'!I50-'ĐẤT NN'!P50</f>
        <v>4840</v>
      </c>
    </row>
    <row r="51" spans="1:36" s="38" customFormat="1" ht="63" customHeight="1">
      <c r="A51" s="100">
        <f t="shared" si="13"/>
        <v>46</v>
      </c>
      <c r="B51" s="100" t="str">
        <f>'ĐẤT PNN'!B51</f>
        <v>VT4</v>
      </c>
      <c r="C51" s="111" t="str">
        <f t="shared" si="28"/>
        <v>BH94DT</v>
      </c>
      <c r="D51" s="100" t="s">
        <v>354</v>
      </c>
      <c r="E51" s="100" t="s">
        <v>129</v>
      </c>
      <c r="F51" s="111" t="str">
        <f t="shared" si="0"/>
        <v>Phường Tam HiệpVị trí 4370</v>
      </c>
      <c r="G51" s="100" t="s">
        <v>355</v>
      </c>
      <c r="H51" s="112" t="str">
        <f t="shared" si="2"/>
        <v>Phường Tam HiệpTPBH1Vị trí 1450</v>
      </c>
      <c r="I51" s="101"/>
      <c r="J51" s="101"/>
      <c r="K51" s="147" t="str">
        <f>'ĐẤT PNN'!D51</f>
        <v>Các tuyến đường giao thông đấu nối trực tiếp ra Đường Võ Cương đoạn từ Đường Phạm Văn Thuận đến Đường Trương Quyền (đường 3) có hiện trạng là đường nhựa, bê tông xi măng:
- Có bề rộng từ ≥3m đến &lt;5m, cách đường giao thông &gt;600m.
- Có bề rộng &lt;3m, cách đường giao thông &gt;200m.</v>
      </c>
      <c r="L51" s="147"/>
      <c r="M51" s="147"/>
      <c r="N51" s="105">
        <f t="shared" si="29"/>
        <v>370</v>
      </c>
      <c r="O51" s="105">
        <f t="shared" si="30"/>
        <v>250</v>
      </c>
      <c r="P51" s="105">
        <v>670</v>
      </c>
      <c r="Q51" s="105">
        <v>450</v>
      </c>
      <c r="R51" s="114">
        <f>VLOOKUP(C51,'[1]1. MA DO'!$E$5:$AJ$1933,32,0)</f>
        <v>1.21</v>
      </c>
      <c r="S51" s="50">
        <v>450</v>
      </c>
      <c r="T51" s="50">
        <v>410</v>
      </c>
      <c r="U51" s="50">
        <v>390</v>
      </c>
      <c r="V51" s="50">
        <v>370</v>
      </c>
      <c r="W51" s="91">
        <f t="shared" si="5"/>
        <v>1500</v>
      </c>
      <c r="X51" s="91">
        <f t="shared" si="6"/>
        <v>1030</v>
      </c>
      <c r="Y51" s="91">
        <f t="shared" si="7"/>
        <v>860</v>
      </c>
      <c r="Z51" s="91">
        <f t="shared" si="8"/>
        <v>670</v>
      </c>
      <c r="AA51" s="19">
        <v>1</v>
      </c>
      <c r="AB51" s="76">
        <v>290</v>
      </c>
      <c r="AC51" s="76">
        <v>270</v>
      </c>
      <c r="AD51" s="76">
        <v>260</v>
      </c>
      <c r="AE51" s="76">
        <v>250</v>
      </c>
      <c r="AF51" s="91">
        <f t="shared" si="9"/>
        <v>970</v>
      </c>
      <c r="AG51" s="91">
        <f t="shared" si="10"/>
        <v>680</v>
      </c>
      <c r="AH51" s="91">
        <f t="shared" si="11"/>
        <v>570</v>
      </c>
      <c r="AI51" s="91">
        <f t="shared" si="12"/>
        <v>450</v>
      </c>
      <c r="AJ51" s="93">
        <f>'ĐẤT PNN'!I51-'ĐẤT NN'!P51</f>
        <v>2530</v>
      </c>
    </row>
    <row r="52" spans="1:36" s="38" customFormat="1" ht="94.5" customHeight="1">
      <c r="A52" s="100">
        <f t="shared" si="13"/>
        <v>47</v>
      </c>
      <c r="B52" s="100" t="str">
        <f>'ĐẤT PNN'!B52</f>
        <v>VT2*0,8</v>
      </c>
      <c r="C52" s="111" t="str">
        <f t="shared" si="28"/>
        <v>BH94DT</v>
      </c>
      <c r="D52" s="100" t="s">
        <v>352</v>
      </c>
      <c r="E52" s="100" t="s">
        <v>129</v>
      </c>
      <c r="F52" s="111" t="str">
        <f t="shared" si="0"/>
        <v>Phường Tam HiệpVị trí 2410</v>
      </c>
      <c r="G52" s="100" t="s">
        <v>355</v>
      </c>
      <c r="H52" s="112" t="str">
        <f t="shared" si="2"/>
        <v>Phường Tam HiệpTPBH1Vị trí 1450</v>
      </c>
      <c r="I52" s="101"/>
      <c r="J52" s="101"/>
      <c r="K52" s="147" t="str">
        <f>'ĐẤT PNN'!D52</f>
        <v>Các tuyến đường giao thông không đấu nối trực tiếp và thông ra Đường Võ Cương đoạn từ Đường Phạm Văn Thuận đến Đường Trương Quyền (đường 3) có hiện trạng là đường nhựa, bê tông xi măng:
- Có bề rộng ≥5m, cách đường giao thông ≤600m.
- Có bề rộng từ ≥3m đến &lt;5m, cách đường giao thông ≤400m.</v>
      </c>
      <c r="L52" s="147"/>
      <c r="M52" s="147"/>
      <c r="N52" s="105">
        <f t="shared" si="29"/>
        <v>410</v>
      </c>
      <c r="O52" s="105">
        <f t="shared" si="30"/>
        <v>270</v>
      </c>
      <c r="P52" s="105">
        <v>1030</v>
      </c>
      <c r="Q52" s="105">
        <v>680</v>
      </c>
      <c r="R52" s="114">
        <f>VLOOKUP(C52,'[1]1. MA DO'!$E$5:$AJ$1933,32,0)</f>
        <v>1.21</v>
      </c>
      <c r="S52" s="50">
        <v>450</v>
      </c>
      <c r="T52" s="50">
        <v>410</v>
      </c>
      <c r="U52" s="50">
        <v>390</v>
      </c>
      <c r="V52" s="50">
        <v>370</v>
      </c>
      <c r="W52" s="91">
        <f t="shared" si="5"/>
        <v>1500</v>
      </c>
      <c r="X52" s="91">
        <f t="shared" si="6"/>
        <v>1030</v>
      </c>
      <c r="Y52" s="91">
        <f t="shared" si="7"/>
        <v>860</v>
      </c>
      <c r="Z52" s="91">
        <f t="shared" si="8"/>
        <v>670</v>
      </c>
      <c r="AA52" s="19">
        <v>1</v>
      </c>
      <c r="AB52" s="76">
        <v>290</v>
      </c>
      <c r="AC52" s="76">
        <v>270</v>
      </c>
      <c r="AD52" s="76">
        <v>260</v>
      </c>
      <c r="AE52" s="76">
        <v>250</v>
      </c>
      <c r="AF52" s="91">
        <f t="shared" si="9"/>
        <v>970</v>
      </c>
      <c r="AG52" s="91">
        <f t="shared" si="10"/>
        <v>680</v>
      </c>
      <c r="AH52" s="91">
        <f t="shared" si="11"/>
        <v>570</v>
      </c>
      <c r="AI52" s="91">
        <f t="shared" si="12"/>
        <v>450</v>
      </c>
      <c r="AJ52" s="93">
        <f>'ĐẤT PNN'!I52-'ĐẤT NN'!P52</f>
        <v>6670</v>
      </c>
    </row>
    <row r="53" spans="1:36" s="38" customFormat="1" ht="94.5" customHeight="1">
      <c r="A53" s="100">
        <f t="shared" si="13"/>
        <v>48</v>
      </c>
      <c r="B53" s="100" t="str">
        <f>'ĐẤT PNN'!B53</f>
        <v>VT3*0,8</v>
      </c>
      <c r="C53" s="111" t="str">
        <f t="shared" si="28"/>
        <v>BH94DT</v>
      </c>
      <c r="D53" s="100" t="s">
        <v>353</v>
      </c>
      <c r="E53" s="100" t="s">
        <v>129</v>
      </c>
      <c r="F53" s="111" t="str">
        <f t="shared" si="0"/>
        <v>Phường Tam HiệpVị trí 3390</v>
      </c>
      <c r="G53" s="100" t="s">
        <v>355</v>
      </c>
      <c r="H53" s="112" t="str">
        <f t="shared" si="2"/>
        <v>Phường Tam HiệpTPBH1Vị trí 1450</v>
      </c>
      <c r="I53" s="101"/>
      <c r="J53" s="101"/>
      <c r="K53" s="147" t="str">
        <f>'ĐẤT PNN'!D53</f>
        <v>Các tuyến đường giao thông không đấu nối trực tiếp và thông ra Đường Võ Cương đoạn từ Đường Phạm Văn Thuận đến Đường Trương Quyền (đường 3) có hiện trạng là đường nhựa, bê tông xi măng:
- Có bề rộng ≥5m, cách đường giao thông &gt;600m.
- Có bề rộng từ ≥3m đến &lt;5m, cách đường giao thông từ &gt;400m đến ≤600m.
- Có bề rộng &lt;3m, cách đường giao thông ≤200m.</v>
      </c>
      <c r="L53" s="147"/>
      <c r="M53" s="147"/>
      <c r="N53" s="105">
        <f t="shared" si="29"/>
        <v>390</v>
      </c>
      <c r="O53" s="105">
        <f t="shared" si="30"/>
        <v>260</v>
      </c>
      <c r="P53" s="105">
        <v>860</v>
      </c>
      <c r="Q53" s="105">
        <v>570</v>
      </c>
      <c r="R53" s="114">
        <f>VLOOKUP(C53,'[1]1. MA DO'!$E$5:$AJ$1933,32,0)</f>
        <v>1.21</v>
      </c>
      <c r="S53" s="50">
        <v>450</v>
      </c>
      <c r="T53" s="50">
        <v>410</v>
      </c>
      <c r="U53" s="50">
        <v>390</v>
      </c>
      <c r="V53" s="50">
        <v>370</v>
      </c>
      <c r="W53" s="91">
        <f t="shared" si="5"/>
        <v>1500</v>
      </c>
      <c r="X53" s="91">
        <f t="shared" si="6"/>
        <v>1030</v>
      </c>
      <c r="Y53" s="91">
        <f t="shared" si="7"/>
        <v>860</v>
      </c>
      <c r="Z53" s="91">
        <f t="shared" si="8"/>
        <v>670</v>
      </c>
      <c r="AA53" s="19">
        <v>1</v>
      </c>
      <c r="AB53" s="76">
        <v>290</v>
      </c>
      <c r="AC53" s="76">
        <v>270</v>
      </c>
      <c r="AD53" s="76">
        <v>260</v>
      </c>
      <c r="AE53" s="76">
        <v>250</v>
      </c>
      <c r="AF53" s="91">
        <f t="shared" si="9"/>
        <v>970</v>
      </c>
      <c r="AG53" s="91">
        <f t="shared" si="10"/>
        <v>680</v>
      </c>
      <c r="AH53" s="91">
        <f t="shared" si="11"/>
        <v>570</v>
      </c>
      <c r="AI53" s="91">
        <f t="shared" si="12"/>
        <v>450</v>
      </c>
      <c r="AJ53" s="93">
        <f>'ĐẤT PNN'!I53-'ĐẤT NN'!P53</f>
        <v>4340</v>
      </c>
    </row>
    <row r="54" spans="1:36" s="38" customFormat="1" ht="78.75" customHeight="1">
      <c r="A54" s="100">
        <f t="shared" si="13"/>
        <v>49</v>
      </c>
      <c r="B54" s="100" t="str">
        <f>'ĐẤT PNN'!B54</f>
        <v>VT4*0,8</v>
      </c>
      <c r="C54" s="111" t="str">
        <f t="shared" si="28"/>
        <v>BH94DT</v>
      </c>
      <c r="D54" s="100" t="s">
        <v>354</v>
      </c>
      <c r="E54" s="100" t="s">
        <v>129</v>
      </c>
      <c r="F54" s="111" t="str">
        <f t="shared" si="0"/>
        <v>Phường Tam HiệpVị trí 4370</v>
      </c>
      <c r="G54" s="100" t="s">
        <v>355</v>
      </c>
      <c r="H54" s="112" t="str">
        <f t="shared" si="2"/>
        <v>Phường Tam HiệpTPBH1Vị trí 1450</v>
      </c>
      <c r="I54" s="101"/>
      <c r="J54" s="101"/>
      <c r="K54" s="147" t="str">
        <f>'ĐẤT PNN'!D54</f>
        <v>Các tuyến đường giao thông không đấu nối trực tiếp và thông ra Đường Võ Cương đoạn từ Đường Phạm Văn Thuận đến Đường Trương Quyền (đường 3) có hiện trạng là đường nhựa, bê tông xi măng:
- Có bề rộng từ ≥3m đến &lt;5m, cách đường giao thông &gt;600m.
- Có bề rộng &lt;3m, cách đường giao thông &gt; 200m.</v>
      </c>
      <c r="L54" s="147"/>
      <c r="M54" s="147"/>
      <c r="N54" s="105">
        <f t="shared" si="29"/>
        <v>370</v>
      </c>
      <c r="O54" s="105">
        <f t="shared" si="30"/>
        <v>250</v>
      </c>
      <c r="P54" s="105">
        <v>670</v>
      </c>
      <c r="Q54" s="105">
        <v>450</v>
      </c>
      <c r="R54" s="114">
        <f>VLOOKUP(C54,'[1]1. MA DO'!$E$5:$AJ$1933,32,0)</f>
        <v>1.21</v>
      </c>
      <c r="S54" s="50">
        <v>450</v>
      </c>
      <c r="T54" s="50">
        <v>410</v>
      </c>
      <c r="U54" s="50">
        <v>390</v>
      </c>
      <c r="V54" s="50">
        <v>370</v>
      </c>
      <c r="W54" s="91">
        <f t="shared" si="5"/>
        <v>1500</v>
      </c>
      <c r="X54" s="91">
        <f t="shared" si="6"/>
        <v>1030</v>
      </c>
      <c r="Y54" s="91">
        <f t="shared" si="7"/>
        <v>860</v>
      </c>
      <c r="Z54" s="91">
        <f t="shared" si="8"/>
        <v>670</v>
      </c>
      <c r="AA54" s="19">
        <v>1</v>
      </c>
      <c r="AB54" s="76">
        <v>290</v>
      </c>
      <c r="AC54" s="76">
        <v>270</v>
      </c>
      <c r="AD54" s="76">
        <v>260</v>
      </c>
      <c r="AE54" s="76">
        <v>250</v>
      </c>
      <c r="AF54" s="91">
        <f t="shared" si="9"/>
        <v>970</v>
      </c>
      <c r="AG54" s="91">
        <f t="shared" si="10"/>
        <v>680</v>
      </c>
      <c r="AH54" s="91">
        <f t="shared" si="11"/>
        <v>570</v>
      </c>
      <c r="AI54" s="91">
        <f t="shared" si="12"/>
        <v>450</v>
      </c>
      <c r="AJ54" s="93">
        <f>'ĐẤT PNN'!I54-'ĐẤT NN'!P54</f>
        <v>2230</v>
      </c>
    </row>
    <row r="55" spans="1:36" s="38" customFormat="1" ht="47.25">
      <c r="A55" s="100">
        <f t="shared" si="13"/>
        <v>50</v>
      </c>
      <c r="B55" s="100" t="str">
        <f>'ĐẤT PNN'!B55</f>
        <v>BH95DT</v>
      </c>
      <c r="C55" s="111" t="str">
        <f>$B$55</f>
        <v>BH95DT</v>
      </c>
      <c r="D55" s="100" t="s">
        <v>351</v>
      </c>
      <c r="E55" s="100" t="s">
        <v>129</v>
      </c>
      <c r="F55" s="111" t="str">
        <f t="shared" si="0"/>
        <v>Phường Tam HiệpVị trí 1450</v>
      </c>
      <c r="G55" s="100" t="s">
        <v>355</v>
      </c>
      <c r="H55" s="112" t="str">
        <f t="shared" si="2"/>
        <v>Phường Tam HiệpTPBH1Vị trí 1450</v>
      </c>
      <c r="I55" s="101" t="s">
        <v>345</v>
      </c>
      <c r="J55" s="101" t="s">
        <v>346</v>
      </c>
      <c r="K55" s="102" t="str">
        <f>'ĐẤT PNN'!D55</f>
        <v>Đường Nguyễn Bá Học</v>
      </c>
      <c r="L55" s="102" t="str">
        <f>'ĐẤT PNN'!E55</f>
        <v>Đường Phạm Văn Thuận</v>
      </c>
      <c r="M55" s="102" t="str">
        <f>'ĐẤT PNN'!F55</f>
        <v>Đường Trương Định</v>
      </c>
      <c r="N55" s="103">
        <f>S55</f>
        <v>450</v>
      </c>
      <c r="O55" s="104">
        <f>AB55</f>
        <v>290</v>
      </c>
      <c r="P55" s="105">
        <v>1500</v>
      </c>
      <c r="Q55" s="105">
        <v>970</v>
      </c>
      <c r="R55" s="114">
        <f>VLOOKUP(C55,'[1]1. MA DO'!$E$5:$AJ$1933,32,0)</f>
        <v>1.21</v>
      </c>
      <c r="S55" s="50">
        <v>450</v>
      </c>
      <c r="T55" s="50">
        <v>410</v>
      </c>
      <c r="U55" s="50">
        <v>390</v>
      </c>
      <c r="V55" s="50">
        <v>370</v>
      </c>
      <c r="W55" s="91">
        <f t="shared" si="5"/>
        <v>1500</v>
      </c>
      <c r="X55" s="91">
        <f t="shared" si="6"/>
        <v>1030</v>
      </c>
      <c r="Y55" s="91">
        <f t="shared" si="7"/>
        <v>860</v>
      </c>
      <c r="Z55" s="91">
        <f t="shared" si="8"/>
        <v>670</v>
      </c>
      <c r="AA55" s="19">
        <v>1</v>
      </c>
      <c r="AB55" s="76">
        <v>290</v>
      </c>
      <c r="AC55" s="76">
        <v>270</v>
      </c>
      <c r="AD55" s="76">
        <v>260</v>
      </c>
      <c r="AE55" s="76">
        <v>250</v>
      </c>
      <c r="AF55" s="91">
        <f t="shared" si="9"/>
        <v>970</v>
      </c>
      <c r="AG55" s="91">
        <f t="shared" si="10"/>
        <v>680</v>
      </c>
      <c r="AH55" s="91">
        <f t="shared" si="11"/>
        <v>570</v>
      </c>
      <c r="AI55" s="91">
        <f t="shared" si="12"/>
        <v>450</v>
      </c>
      <c r="AJ55" s="93">
        <f>'ĐẤT PNN'!I55-'ĐẤT NN'!P55</f>
        <v>12700</v>
      </c>
    </row>
    <row r="56" spans="1:36" s="38" customFormat="1" ht="94.5" customHeight="1">
      <c r="A56" s="100">
        <f t="shared" si="13"/>
        <v>51</v>
      </c>
      <c r="B56" s="100" t="str">
        <f>'ĐẤT PNN'!B56</f>
        <v>VT2</v>
      </c>
      <c r="C56" s="111" t="str">
        <f t="shared" ref="C56:C61" si="31">$B$55</f>
        <v>BH95DT</v>
      </c>
      <c r="D56" s="100" t="s">
        <v>352</v>
      </c>
      <c r="E56" s="100" t="s">
        <v>129</v>
      </c>
      <c r="F56" s="111" t="str">
        <f t="shared" si="0"/>
        <v>Phường Tam HiệpVị trí 2410</v>
      </c>
      <c r="G56" s="100" t="s">
        <v>355</v>
      </c>
      <c r="H56" s="112" t="str">
        <f t="shared" si="2"/>
        <v>Phường Tam HiệpTPBH1Vị trí 1450</v>
      </c>
      <c r="I56" s="101"/>
      <c r="J56" s="101"/>
      <c r="K56" s="147" t="str">
        <f>'ĐẤT PNN'!D56</f>
        <v>Các tuyến đường giao thông đấu nối trực tiếp ra Đường Nguyễn Bá Học đoạn từ Đường Phạm Văn Thuận đến Đường Trương Định có hiện trạng là đường nhựa, bê tông xi măng:
- Có bề rộng ≥5m, cách đường giao thông ≤600m.
- Có bề rộng từ ≥3m đến &lt;5m, cách đường giao thông ≤400m.</v>
      </c>
      <c r="L56" s="147"/>
      <c r="M56" s="147"/>
      <c r="N56" s="105">
        <f t="shared" ref="N56:N61" si="32">IF(B56="VT2",T56,IF(B56="VT3",U56,IF(B56="VT2*0,8",T56,IF(B56="VT3*0,8",U56,V56))))</f>
        <v>410</v>
      </c>
      <c r="O56" s="105">
        <f t="shared" ref="O56:O61" si="33">IF(B56="VT2",AC56,IF(B56="VT3",AD56,IF(B56="VT2*0,8",AC56,IF(B56="VT3*0,8",AD56,AE56))))</f>
        <v>270</v>
      </c>
      <c r="P56" s="105">
        <v>1030</v>
      </c>
      <c r="Q56" s="105">
        <v>680</v>
      </c>
      <c r="R56" s="114">
        <f>VLOOKUP(C56,'[1]1. MA DO'!$E$5:$AJ$1933,32,0)</f>
        <v>1.21</v>
      </c>
      <c r="S56" s="50">
        <v>450</v>
      </c>
      <c r="T56" s="50">
        <v>410</v>
      </c>
      <c r="U56" s="50">
        <v>390</v>
      </c>
      <c r="V56" s="50">
        <v>370</v>
      </c>
      <c r="W56" s="91">
        <f t="shared" si="5"/>
        <v>1500</v>
      </c>
      <c r="X56" s="91">
        <f t="shared" si="6"/>
        <v>1030</v>
      </c>
      <c r="Y56" s="91">
        <f t="shared" si="7"/>
        <v>860</v>
      </c>
      <c r="Z56" s="91">
        <f t="shared" si="8"/>
        <v>670</v>
      </c>
      <c r="AA56" s="19">
        <v>1</v>
      </c>
      <c r="AB56" s="76">
        <v>290</v>
      </c>
      <c r="AC56" s="76">
        <v>270</v>
      </c>
      <c r="AD56" s="76">
        <v>260</v>
      </c>
      <c r="AE56" s="76">
        <v>250</v>
      </c>
      <c r="AF56" s="91">
        <f t="shared" si="9"/>
        <v>970</v>
      </c>
      <c r="AG56" s="91">
        <f t="shared" si="10"/>
        <v>680</v>
      </c>
      <c r="AH56" s="91">
        <f t="shared" si="11"/>
        <v>570</v>
      </c>
      <c r="AI56" s="91">
        <f t="shared" si="12"/>
        <v>450</v>
      </c>
      <c r="AJ56" s="93">
        <f>'ĐẤT PNN'!I56-'ĐẤT NN'!P56</f>
        <v>6770</v>
      </c>
    </row>
    <row r="57" spans="1:36" s="38" customFormat="1" ht="110.25" customHeight="1">
      <c r="A57" s="100">
        <f t="shared" si="13"/>
        <v>52</v>
      </c>
      <c r="B57" s="100" t="str">
        <f>'ĐẤT PNN'!B57</f>
        <v>VT3</v>
      </c>
      <c r="C57" s="111" t="str">
        <f t="shared" si="31"/>
        <v>BH95DT</v>
      </c>
      <c r="D57" s="100" t="s">
        <v>353</v>
      </c>
      <c r="E57" s="100" t="s">
        <v>129</v>
      </c>
      <c r="F57" s="111" t="str">
        <f t="shared" si="0"/>
        <v>Phường Tam HiệpVị trí 3390</v>
      </c>
      <c r="G57" s="100" t="s">
        <v>355</v>
      </c>
      <c r="H57" s="112" t="str">
        <f t="shared" si="2"/>
        <v>Phường Tam HiệpTPBH1Vị trí 1450</v>
      </c>
      <c r="I57" s="101"/>
      <c r="J57" s="101"/>
      <c r="K57" s="147" t="str">
        <f>'ĐẤT PNN'!D57</f>
        <v>Các tuyến đường giao thông đấu nối trực tiếp ra Đường Nguyễn Bá Học đoạn từ Đường Phạm Văn Thuận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57" s="147"/>
      <c r="M57" s="147"/>
      <c r="N57" s="105">
        <f t="shared" si="32"/>
        <v>390</v>
      </c>
      <c r="O57" s="105">
        <f t="shared" si="33"/>
        <v>260</v>
      </c>
      <c r="P57" s="105">
        <v>860</v>
      </c>
      <c r="Q57" s="105">
        <v>570</v>
      </c>
      <c r="R57" s="114">
        <f>VLOOKUP(C57,'[1]1. MA DO'!$E$5:$AJ$1933,32,0)</f>
        <v>1.21</v>
      </c>
      <c r="S57" s="50">
        <v>450</v>
      </c>
      <c r="T57" s="50">
        <v>410</v>
      </c>
      <c r="U57" s="50">
        <v>390</v>
      </c>
      <c r="V57" s="50">
        <v>370</v>
      </c>
      <c r="W57" s="91">
        <f t="shared" si="5"/>
        <v>1500</v>
      </c>
      <c r="X57" s="91">
        <f t="shared" si="6"/>
        <v>1030</v>
      </c>
      <c r="Y57" s="91">
        <f t="shared" si="7"/>
        <v>860</v>
      </c>
      <c r="Z57" s="91">
        <f t="shared" si="8"/>
        <v>670</v>
      </c>
      <c r="AA57" s="19">
        <v>1</v>
      </c>
      <c r="AB57" s="76">
        <v>290</v>
      </c>
      <c r="AC57" s="76">
        <v>270</v>
      </c>
      <c r="AD57" s="76">
        <v>260</v>
      </c>
      <c r="AE57" s="76">
        <v>250</v>
      </c>
      <c r="AF57" s="91">
        <f t="shared" si="9"/>
        <v>970</v>
      </c>
      <c r="AG57" s="91">
        <f t="shared" si="10"/>
        <v>680</v>
      </c>
      <c r="AH57" s="91">
        <f t="shared" si="11"/>
        <v>570</v>
      </c>
      <c r="AI57" s="91">
        <f t="shared" si="12"/>
        <v>450</v>
      </c>
      <c r="AJ57" s="93">
        <f>'ĐẤT PNN'!I57-'ĐẤT NN'!P57</f>
        <v>4840</v>
      </c>
    </row>
    <row r="58" spans="1:36" s="38" customFormat="1" ht="63" customHeight="1">
      <c r="A58" s="100">
        <f t="shared" si="13"/>
        <v>53</v>
      </c>
      <c r="B58" s="100" t="str">
        <f>'ĐẤT PNN'!B58</f>
        <v>VT4</v>
      </c>
      <c r="C58" s="111" t="str">
        <f t="shared" si="31"/>
        <v>BH95DT</v>
      </c>
      <c r="D58" s="100" t="s">
        <v>354</v>
      </c>
      <c r="E58" s="100" t="s">
        <v>129</v>
      </c>
      <c r="F58" s="111" t="str">
        <f t="shared" si="0"/>
        <v>Phường Tam HiệpVị trí 4370</v>
      </c>
      <c r="G58" s="100" t="s">
        <v>355</v>
      </c>
      <c r="H58" s="112" t="str">
        <f t="shared" si="2"/>
        <v>Phường Tam HiệpTPBH1Vị trí 1450</v>
      </c>
      <c r="I58" s="101"/>
      <c r="J58" s="101"/>
      <c r="K58" s="147" t="str">
        <f>'ĐẤT PNN'!D58</f>
        <v>Các tuyến đường giao thông đấu nối trực tiếp ra Đường Nguyễn Bá Học đoạn từ Đường Phạm Văn Thuận đến Đường Trương Định có hiện trạng là đường nhựa, bê tông xi măng:
- Có bề rộng từ ≥3m đến &lt;5m, cách đường giao thông &gt;600m.
- Có bề rộng &lt;3m, cách đường giao thông &gt;200m.</v>
      </c>
      <c r="L58" s="147"/>
      <c r="M58" s="147"/>
      <c r="N58" s="105">
        <f t="shared" si="32"/>
        <v>370</v>
      </c>
      <c r="O58" s="105">
        <f t="shared" si="33"/>
        <v>250</v>
      </c>
      <c r="P58" s="105">
        <v>670</v>
      </c>
      <c r="Q58" s="105">
        <v>450</v>
      </c>
      <c r="R58" s="114">
        <f>VLOOKUP(C58,'[1]1. MA DO'!$E$5:$AJ$1933,32,0)</f>
        <v>1.21</v>
      </c>
      <c r="S58" s="50">
        <v>450</v>
      </c>
      <c r="T58" s="50">
        <v>410</v>
      </c>
      <c r="U58" s="50">
        <v>390</v>
      </c>
      <c r="V58" s="50">
        <v>370</v>
      </c>
      <c r="W58" s="91">
        <f t="shared" si="5"/>
        <v>1500</v>
      </c>
      <c r="X58" s="91">
        <f t="shared" si="6"/>
        <v>1030</v>
      </c>
      <c r="Y58" s="91">
        <f t="shared" si="7"/>
        <v>860</v>
      </c>
      <c r="Z58" s="91">
        <f t="shared" si="8"/>
        <v>670</v>
      </c>
      <c r="AA58" s="19">
        <v>1</v>
      </c>
      <c r="AB58" s="76">
        <v>290</v>
      </c>
      <c r="AC58" s="76">
        <v>270</v>
      </c>
      <c r="AD58" s="76">
        <v>260</v>
      </c>
      <c r="AE58" s="76">
        <v>250</v>
      </c>
      <c r="AF58" s="91">
        <f t="shared" si="9"/>
        <v>970</v>
      </c>
      <c r="AG58" s="91">
        <f t="shared" si="10"/>
        <v>680</v>
      </c>
      <c r="AH58" s="91">
        <f t="shared" si="11"/>
        <v>570</v>
      </c>
      <c r="AI58" s="91">
        <f t="shared" si="12"/>
        <v>450</v>
      </c>
      <c r="AJ58" s="93">
        <f>'ĐẤT PNN'!I58-'ĐẤT NN'!P58</f>
        <v>2530</v>
      </c>
    </row>
    <row r="59" spans="1:36" s="38" customFormat="1" ht="94.5" customHeight="1">
      <c r="A59" s="100">
        <f t="shared" si="13"/>
        <v>54</v>
      </c>
      <c r="B59" s="100" t="str">
        <f>'ĐẤT PNN'!B59</f>
        <v>VT2*0,8</v>
      </c>
      <c r="C59" s="111" t="str">
        <f t="shared" si="31"/>
        <v>BH95DT</v>
      </c>
      <c r="D59" s="100" t="s">
        <v>352</v>
      </c>
      <c r="E59" s="100" t="s">
        <v>129</v>
      </c>
      <c r="F59" s="111" t="str">
        <f t="shared" si="0"/>
        <v>Phường Tam HiệpVị trí 2410</v>
      </c>
      <c r="G59" s="100" t="s">
        <v>355</v>
      </c>
      <c r="H59" s="112" t="str">
        <f t="shared" si="2"/>
        <v>Phường Tam HiệpTPBH1Vị trí 1450</v>
      </c>
      <c r="I59" s="101"/>
      <c r="J59" s="101"/>
      <c r="K59" s="147" t="str">
        <f>'ĐẤT PNN'!D59</f>
        <v>Các tuyến đường giao thông không đấu nối trực tiếp và thông ra Đường Nguyễn Bá Học đoạn từ Đường Phạm Văn Thuận đến Đường Trương Định có hiện trạng là đường nhựa, bê tông xi măng:
- Có bề rộng ≥5m, cách đường giao thông ≤600m.
- Có bề rộng từ ≥3m đến &lt;5m, cách đường giao thông ≤400m.</v>
      </c>
      <c r="L59" s="147"/>
      <c r="M59" s="147"/>
      <c r="N59" s="105">
        <f t="shared" si="32"/>
        <v>410</v>
      </c>
      <c r="O59" s="105">
        <f t="shared" si="33"/>
        <v>270</v>
      </c>
      <c r="P59" s="105">
        <v>1030</v>
      </c>
      <c r="Q59" s="105">
        <v>680</v>
      </c>
      <c r="R59" s="114">
        <f>VLOOKUP(C59,'[1]1. MA DO'!$E$5:$AJ$1933,32,0)</f>
        <v>1.21</v>
      </c>
      <c r="S59" s="50">
        <v>450</v>
      </c>
      <c r="T59" s="50">
        <v>410</v>
      </c>
      <c r="U59" s="50">
        <v>390</v>
      </c>
      <c r="V59" s="50">
        <v>370</v>
      </c>
      <c r="W59" s="91">
        <f t="shared" si="5"/>
        <v>1500</v>
      </c>
      <c r="X59" s="91">
        <f t="shared" si="6"/>
        <v>1030</v>
      </c>
      <c r="Y59" s="91">
        <f t="shared" si="7"/>
        <v>860</v>
      </c>
      <c r="Z59" s="91">
        <f t="shared" si="8"/>
        <v>670</v>
      </c>
      <c r="AA59" s="19">
        <v>1</v>
      </c>
      <c r="AB59" s="76">
        <v>290</v>
      </c>
      <c r="AC59" s="76">
        <v>270</v>
      </c>
      <c r="AD59" s="76">
        <v>260</v>
      </c>
      <c r="AE59" s="76">
        <v>250</v>
      </c>
      <c r="AF59" s="91">
        <f t="shared" si="9"/>
        <v>970</v>
      </c>
      <c r="AG59" s="91">
        <f t="shared" si="10"/>
        <v>680</v>
      </c>
      <c r="AH59" s="91">
        <f t="shared" si="11"/>
        <v>570</v>
      </c>
      <c r="AI59" s="91">
        <f t="shared" si="12"/>
        <v>450</v>
      </c>
      <c r="AJ59" s="93">
        <f>'ĐẤT PNN'!I59-'ĐẤT NN'!P59</f>
        <v>5970</v>
      </c>
    </row>
    <row r="60" spans="1:36" s="38" customFormat="1" ht="94.5" customHeight="1">
      <c r="A60" s="100">
        <f t="shared" si="13"/>
        <v>55</v>
      </c>
      <c r="B60" s="100" t="str">
        <f>'ĐẤT PNN'!B60</f>
        <v>VT3*0,8</v>
      </c>
      <c r="C60" s="111" t="str">
        <f t="shared" si="31"/>
        <v>BH95DT</v>
      </c>
      <c r="D60" s="100" t="s">
        <v>353</v>
      </c>
      <c r="E60" s="100" t="s">
        <v>129</v>
      </c>
      <c r="F60" s="111" t="str">
        <f t="shared" si="0"/>
        <v>Phường Tam HiệpVị trí 3390</v>
      </c>
      <c r="G60" s="100" t="s">
        <v>355</v>
      </c>
      <c r="H60" s="112" t="str">
        <f t="shared" si="2"/>
        <v>Phường Tam HiệpTPBH1Vị trí 1450</v>
      </c>
      <c r="I60" s="101"/>
      <c r="J60" s="101"/>
      <c r="K60" s="147" t="str">
        <f>'ĐẤT PNN'!D60</f>
        <v>Các tuyến đường giao thông không đấu nối trực tiếp và thông ra Đường Nguyễn Bá Học đoạn từ Đường Phạm Văn Thuận đến Đường Trương Định có hiện trạng là đường nhựa, bê tông xi măng:
- Có bề rộng ≥5m, cách đường giao thông &gt;600m.
- Có bề rộng từ ≥3m đến &lt;5m, cách đường giao thông từ &gt;400m đến ≤600m.
- Có bề rộng &lt;3m, cách đường giao thông ≤200m.</v>
      </c>
      <c r="L60" s="147"/>
      <c r="M60" s="147"/>
      <c r="N60" s="105">
        <f t="shared" si="32"/>
        <v>390</v>
      </c>
      <c r="O60" s="105">
        <f t="shared" si="33"/>
        <v>260</v>
      </c>
      <c r="P60" s="105">
        <v>860</v>
      </c>
      <c r="Q60" s="105">
        <v>570</v>
      </c>
      <c r="R60" s="114">
        <f>VLOOKUP(C60,'[1]1. MA DO'!$E$5:$AJ$1933,32,0)</f>
        <v>1.21</v>
      </c>
      <c r="S60" s="50">
        <v>450</v>
      </c>
      <c r="T60" s="50">
        <v>410</v>
      </c>
      <c r="U60" s="50">
        <v>390</v>
      </c>
      <c r="V60" s="50">
        <v>370</v>
      </c>
      <c r="W60" s="91">
        <f t="shared" si="5"/>
        <v>1500</v>
      </c>
      <c r="X60" s="91">
        <f t="shared" si="6"/>
        <v>1030</v>
      </c>
      <c r="Y60" s="91">
        <f t="shared" si="7"/>
        <v>860</v>
      </c>
      <c r="Z60" s="91">
        <f t="shared" si="8"/>
        <v>670</v>
      </c>
      <c r="AA60" s="19">
        <v>1</v>
      </c>
      <c r="AB60" s="76">
        <v>290</v>
      </c>
      <c r="AC60" s="76">
        <v>270</v>
      </c>
      <c r="AD60" s="76">
        <v>260</v>
      </c>
      <c r="AE60" s="76">
        <v>250</v>
      </c>
      <c r="AF60" s="91">
        <f t="shared" si="9"/>
        <v>970</v>
      </c>
      <c r="AG60" s="91">
        <f t="shared" si="10"/>
        <v>680</v>
      </c>
      <c r="AH60" s="91">
        <f t="shared" si="11"/>
        <v>570</v>
      </c>
      <c r="AI60" s="91">
        <f t="shared" si="12"/>
        <v>450</v>
      </c>
      <c r="AJ60" s="93">
        <f>'ĐẤT PNN'!I60-'ĐẤT NN'!P60</f>
        <v>4340</v>
      </c>
    </row>
    <row r="61" spans="1:36" s="38" customFormat="1" ht="78.75" customHeight="1">
      <c r="A61" s="100">
        <f t="shared" si="13"/>
        <v>56</v>
      </c>
      <c r="B61" s="100" t="str">
        <f>'ĐẤT PNN'!B61</f>
        <v>VT4*0,8</v>
      </c>
      <c r="C61" s="111" t="str">
        <f t="shared" si="31"/>
        <v>BH95DT</v>
      </c>
      <c r="D61" s="100" t="s">
        <v>354</v>
      </c>
      <c r="E61" s="100" t="s">
        <v>129</v>
      </c>
      <c r="F61" s="111" t="str">
        <f t="shared" si="0"/>
        <v>Phường Tam HiệpVị trí 4370</v>
      </c>
      <c r="G61" s="100" t="s">
        <v>355</v>
      </c>
      <c r="H61" s="112" t="str">
        <f t="shared" si="2"/>
        <v>Phường Tam HiệpTPBH1Vị trí 1450</v>
      </c>
      <c r="I61" s="101"/>
      <c r="J61" s="101"/>
      <c r="K61" s="147" t="str">
        <f>'ĐẤT PNN'!D61</f>
        <v>Các tuyến đường giao thông không đấu nối trực tiếp và thông ra Đường Nguyễn Bá Học đoạn từ Đường Phạm Văn Thuận đến Đường Trương Định có hiện trạng là đường nhựa, bê tông xi măng:
- Có bề rộng từ ≥3m đến &lt;5m, cách đường giao thông &gt;600m.
- Có bề rộng &lt;3m, cách đường giao thông &gt; 200m.</v>
      </c>
      <c r="L61" s="147"/>
      <c r="M61" s="147"/>
      <c r="N61" s="105">
        <f t="shared" si="32"/>
        <v>370</v>
      </c>
      <c r="O61" s="105">
        <f t="shared" si="33"/>
        <v>250</v>
      </c>
      <c r="P61" s="105">
        <v>670</v>
      </c>
      <c r="Q61" s="105">
        <v>450</v>
      </c>
      <c r="R61" s="114">
        <f>VLOOKUP(C61,'[1]1. MA DO'!$E$5:$AJ$1933,32,0)</f>
        <v>1.21</v>
      </c>
      <c r="S61" s="50">
        <v>450</v>
      </c>
      <c r="T61" s="50">
        <v>410</v>
      </c>
      <c r="U61" s="50">
        <v>390</v>
      </c>
      <c r="V61" s="50">
        <v>370</v>
      </c>
      <c r="W61" s="91">
        <f t="shared" si="5"/>
        <v>1500</v>
      </c>
      <c r="X61" s="91">
        <f t="shared" si="6"/>
        <v>1030</v>
      </c>
      <c r="Y61" s="91">
        <f t="shared" si="7"/>
        <v>860</v>
      </c>
      <c r="Z61" s="91">
        <f t="shared" si="8"/>
        <v>670</v>
      </c>
      <c r="AA61" s="19">
        <v>1</v>
      </c>
      <c r="AB61" s="76">
        <v>290</v>
      </c>
      <c r="AC61" s="76">
        <v>270</v>
      </c>
      <c r="AD61" s="76">
        <v>260</v>
      </c>
      <c r="AE61" s="76">
        <v>250</v>
      </c>
      <c r="AF61" s="91">
        <f t="shared" si="9"/>
        <v>970</v>
      </c>
      <c r="AG61" s="91">
        <f t="shared" si="10"/>
        <v>680</v>
      </c>
      <c r="AH61" s="91">
        <f t="shared" si="11"/>
        <v>570</v>
      </c>
      <c r="AI61" s="91">
        <f t="shared" si="12"/>
        <v>450</v>
      </c>
      <c r="AJ61" s="93">
        <f>'ĐẤT PNN'!I61-'ĐẤT NN'!P61</f>
        <v>2230</v>
      </c>
    </row>
    <row r="62" spans="1:36" s="38" customFormat="1" ht="47.25">
      <c r="A62" s="100">
        <f t="shared" si="13"/>
        <v>57</v>
      </c>
      <c r="B62" s="100" t="str">
        <f>'ĐẤT PNN'!B62</f>
        <v>BH90DT</v>
      </c>
      <c r="C62" s="111" t="str">
        <f>$B$62</f>
        <v>BH90DT</v>
      </c>
      <c r="D62" s="100" t="s">
        <v>351</v>
      </c>
      <c r="E62" s="100" t="s">
        <v>129</v>
      </c>
      <c r="F62" s="111" t="str">
        <f t="shared" si="0"/>
        <v>Phường Tam HiệpVị trí 1450</v>
      </c>
      <c r="G62" s="100" t="s">
        <v>355</v>
      </c>
      <c r="H62" s="112" t="str">
        <f t="shared" si="2"/>
        <v>Phường Tam HiệpTPBH1Vị trí 1450</v>
      </c>
      <c r="I62" s="101" t="s">
        <v>345</v>
      </c>
      <c r="J62" s="101" t="s">
        <v>346</v>
      </c>
      <c r="K62" s="102" t="str">
        <f>'ĐẤT PNN'!D62</f>
        <v>Đường Dương Bạch Mai</v>
      </c>
      <c r="L62" s="102" t="str">
        <f>'ĐẤT PNN'!E62</f>
        <v>Đường Phạm Văn Thuận</v>
      </c>
      <c r="M62" s="102" t="str">
        <f>'ĐẤT PNN'!F62</f>
        <v>Đường Đồng Khởi</v>
      </c>
      <c r="N62" s="103">
        <f>S62</f>
        <v>450</v>
      </c>
      <c r="O62" s="104">
        <f>AB62</f>
        <v>290</v>
      </c>
      <c r="P62" s="105">
        <v>1500</v>
      </c>
      <c r="Q62" s="105">
        <v>970</v>
      </c>
      <c r="R62" s="114">
        <f>VLOOKUP(C62,'[1]1. MA DO'!$E$5:$AJ$1933,32,0)</f>
        <v>1.21</v>
      </c>
      <c r="S62" s="50">
        <v>450</v>
      </c>
      <c r="T62" s="50">
        <v>410</v>
      </c>
      <c r="U62" s="50">
        <v>390</v>
      </c>
      <c r="V62" s="50">
        <v>370</v>
      </c>
      <c r="W62" s="91">
        <f t="shared" si="5"/>
        <v>1500</v>
      </c>
      <c r="X62" s="91">
        <f t="shared" si="6"/>
        <v>1030</v>
      </c>
      <c r="Y62" s="91">
        <f t="shared" si="7"/>
        <v>860</v>
      </c>
      <c r="Z62" s="91">
        <f t="shared" si="8"/>
        <v>670</v>
      </c>
      <c r="AA62" s="19">
        <v>1</v>
      </c>
      <c r="AB62" s="76">
        <v>290</v>
      </c>
      <c r="AC62" s="76">
        <v>270</v>
      </c>
      <c r="AD62" s="76">
        <v>260</v>
      </c>
      <c r="AE62" s="76">
        <v>250</v>
      </c>
      <c r="AF62" s="91">
        <f t="shared" si="9"/>
        <v>970</v>
      </c>
      <c r="AG62" s="91">
        <f t="shared" si="10"/>
        <v>680</v>
      </c>
      <c r="AH62" s="91">
        <f t="shared" si="11"/>
        <v>570</v>
      </c>
      <c r="AI62" s="91">
        <f t="shared" si="12"/>
        <v>450</v>
      </c>
      <c r="AJ62" s="93">
        <f>'ĐẤT PNN'!I62-'ĐẤT NN'!P62</f>
        <v>12700</v>
      </c>
    </row>
    <row r="63" spans="1:36" s="38" customFormat="1" ht="94.5" customHeight="1">
      <c r="A63" s="100">
        <f t="shared" si="13"/>
        <v>58</v>
      </c>
      <c r="B63" s="100" t="str">
        <f>'ĐẤT PNN'!B63</f>
        <v>VT2</v>
      </c>
      <c r="C63" s="111" t="str">
        <f t="shared" ref="C63:C68" si="34">$B$62</f>
        <v>BH90DT</v>
      </c>
      <c r="D63" s="100" t="s">
        <v>352</v>
      </c>
      <c r="E63" s="100" t="s">
        <v>129</v>
      </c>
      <c r="F63" s="111" t="str">
        <f t="shared" si="0"/>
        <v>Phường Tam HiệpVị trí 2410</v>
      </c>
      <c r="G63" s="100" t="s">
        <v>355</v>
      </c>
      <c r="H63" s="112" t="str">
        <f t="shared" si="2"/>
        <v>Phường Tam HiệpTPBH1Vị trí 1450</v>
      </c>
      <c r="I63" s="101"/>
      <c r="J63" s="101"/>
      <c r="K63" s="147" t="str">
        <f>'ĐẤT PNN'!D63</f>
        <v>Các tuyến đường giao thông đấu nối trực tiếp ra Đường Dương Bạch Mai đoạn từ Đường Phạm Văn Thuận đến Đường Đồng Khởi có hiện trạng là đường nhựa, bê tông xi măng:
- Có bề rộng ≥5m, cách đường giao thông ≤600m.
- Có bề rộng từ ≥3m đến &lt;5m, cách đường giao thông ≤400m.</v>
      </c>
      <c r="L63" s="147"/>
      <c r="M63" s="147"/>
      <c r="N63" s="105">
        <f t="shared" ref="N63:N68" si="35">IF(B63="VT2",T63,IF(B63="VT3",U63,IF(B63="VT2*0,8",T63,IF(B63="VT3*0,8",U63,V63))))</f>
        <v>410</v>
      </c>
      <c r="O63" s="105">
        <f t="shared" ref="O63:O68" si="36">IF(B63="VT2",AC63,IF(B63="VT3",AD63,IF(B63="VT2*0,8",AC63,IF(B63="VT3*0,8",AD63,AE63))))</f>
        <v>270</v>
      </c>
      <c r="P63" s="105">
        <v>1030</v>
      </c>
      <c r="Q63" s="105">
        <v>680</v>
      </c>
      <c r="R63" s="114">
        <f>VLOOKUP(C63,'[1]1. MA DO'!$E$5:$AJ$1933,32,0)</f>
        <v>1.21</v>
      </c>
      <c r="S63" s="50">
        <v>450</v>
      </c>
      <c r="T63" s="50">
        <v>410</v>
      </c>
      <c r="U63" s="50">
        <v>390</v>
      </c>
      <c r="V63" s="50">
        <v>370</v>
      </c>
      <c r="W63" s="91">
        <f t="shared" si="5"/>
        <v>1500</v>
      </c>
      <c r="X63" s="91">
        <f t="shared" si="6"/>
        <v>1030</v>
      </c>
      <c r="Y63" s="91">
        <f t="shared" si="7"/>
        <v>860</v>
      </c>
      <c r="Z63" s="91">
        <f t="shared" si="8"/>
        <v>670</v>
      </c>
      <c r="AA63" s="19">
        <v>1</v>
      </c>
      <c r="AB63" s="76">
        <v>290</v>
      </c>
      <c r="AC63" s="76">
        <v>270</v>
      </c>
      <c r="AD63" s="76">
        <v>260</v>
      </c>
      <c r="AE63" s="76">
        <v>250</v>
      </c>
      <c r="AF63" s="91">
        <f t="shared" si="9"/>
        <v>970</v>
      </c>
      <c r="AG63" s="91">
        <f t="shared" si="10"/>
        <v>680</v>
      </c>
      <c r="AH63" s="91">
        <f t="shared" si="11"/>
        <v>570</v>
      </c>
      <c r="AI63" s="91">
        <f t="shared" si="12"/>
        <v>450</v>
      </c>
      <c r="AJ63" s="93">
        <f>'ĐẤT PNN'!I63-'ĐẤT NN'!P63</f>
        <v>7470</v>
      </c>
    </row>
    <row r="64" spans="1:36" s="38" customFormat="1" ht="110.25" customHeight="1">
      <c r="A64" s="100">
        <f t="shared" si="13"/>
        <v>59</v>
      </c>
      <c r="B64" s="100" t="str">
        <f>'ĐẤT PNN'!B64</f>
        <v>VT3</v>
      </c>
      <c r="C64" s="111" t="str">
        <f t="shared" si="34"/>
        <v>BH90DT</v>
      </c>
      <c r="D64" s="100" t="s">
        <v>353</v>
      </c>
      <c r="E64" s="100" t="s">
        <v>129</v>
      </c>
      <c r="F64" s="111" t="str">
        <f t="shared" si="0"/>
        <v>Phường Tam HiệpVị trí 3390</v>
      </c>
      <c r="G64" s="100" t="s">
        <v>355</v>
      </c>
      <c r="H64" s="112" t="str">
        <f t="shared" si="2"/>
        <v>Phường Tam HiệpTPBH1Vị trí 1450</v>
      </c>
      <c r="I64" s="101"/>
      <c r="J64" s="101"/>
      <c r="K64" s="147" t="str">
        <f>'ĐẤT PNN'!D64</f>
        <v>Các tuyến đường giao thông đấu nối trực tiếp ra Đường Dương Bạch Mai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64" s="147"/>
      <c r="M64" s="147"/>
      <c r="N64" s="105">
        <f t="shared" si="35"/>
        <v>390</v>
      </c>
      <c r="O64" s="105">
        <f t="shared" si="36"/>
        <v>260</v>
      </c>
      <c r="P64" s="105">
        <v>860</v>
      </c>
      <c r="Q64" s="105">
        <v>570</v>
      </c>
      <c r="R64" s="114">
        <f>VLOOKUP(C64,'[1]1. MA DO'!$E$5:$AJ$1933,32,0)</f>
        <v>1.21</v>
      </c>
      <c r="S64" s="50">
        <v>450</v>
      </c>
      <c r="T64" s="50">
        <v>410</v>
      </c>
      <c r="U64" s="50">
        <v>390</v>
      </c>
      <c r="V64" s="50">
        <v>370</v>
      </c>
      <c r="W64" s="91">
        <f t="shared" si="5"/>
        <v>1500</v>
      </c>
      <c r="X64" s="91">
        <f t="shared" si="6"/>
        <v>1030</v>
      </c>
      <c r="Y64" s="91">
        <f t="shared" si="7"/>
        <v>860</v>
      </c>
      <c r="Z64" s="91">
        <f t="shared" si="8"/>
        <v>670</v>
      </c>
      <c r="AA64" s="19">
        <v>1</v>
      </c>
      <c r="AB64" s="76">
        <v>290</v>
      </c>
      <c r="AC64" s="76">
        <v>270</v>
      </c>
      <c r="AD64" s="76">
        <v>260</v>
      </c>
      <c r="AE64" s="76">
        <v>250</v>
      </c>
      <c r="AF64" s="91">
        <f t="shared" si="9"/>
        <v>970</v>
      </c>
      <c r="AG64" s="91">
        <f t="shared" si="10"/>
        <v>680</v>
      </c>
      <c r="AH64" s="91">
        <f t="shared" si="11"/>
        <v>570</v>
      </c>
      <c r="AI64" s="91">
        <f t="shared" si="12"/>
        <v>450</v>
      </c>
      <c r="AJ64" s="93">
        <f>'ĐẤT PNN'!I64-'ĐẤT NN'!P64</f>
        <v>4840</v>
      </c>
    </row>
    <row r="65" spans="1:36" s="38" customFormat="1" ht="63" customHeight="1">
      <c r="A65" s="100">
        <f t="shared" si="13"/>
        <v>60</v>
      </c>
      <c r="B65" s="100" t="str">
        <f>'ĐẤT PNN'!B65</f>
        <v>VT4</v>
      </c>
      <c r="C65" s="111" t="str">
        <f t="shared" si="34"/>
        <v>BH90DT</v>
      </c>
      <c r="D65" s="100" t="s">
        <v>354</v>
      </c>
      <c r="E65" s="100" t="s">
        <v>129</v>
      </c>
      <c r="F65" s="111" t="str">
        <f t="shared" si="0"/>
        <v>Phường Tam HiệpVị trí 4370</v>
      </c>
      <c r="G65" s="100" t="s">
        <v>355</v>
      </c>
      <c r="H65" s="112" t="str">
        <f t="shared" si="2"/>
        <v>Phường Tam HiệpTPBH1Vị trí 1450</v>
      </c>
      <c r="I65" s="101"/>
      <c r="J65" s="101"/>
      <c r="K65" s="147" t="str">
        <f>'ĐẤT PNN'!D65</f>
        <v>Các tuyến đường giao thông đấu nối trực tiếp ra Đường Dương Bạch Mai đoạn từ Đường Phạm Văn Thuận đến Đường Đồng Khởi có hiện trạng là đường nhựa, bê tông xi măng:
- Có bề rộng từ ≥3m đến &lt;5m, cách đường giao thông &gt;600m.
- Có bề rộng &lt;3m, cách đường giao thông &gt;200m.</v>
      </c>
      <c r="L65" s="147"/>
      <c r="M65" s="147"/>
      <c r="N65" s="105">
        <f t="shared" si="35"/>
        <v>370</v>
      </c>
      <c r="O65" s="105">
        <f t="shared" si="36"/>
        <v>250</v>
      </c>
      <c r="P65" s="105">
        <v>670</v>
      </c>
      <c r="Q65" s="105">
        <v>450</v>
      </c>
      <c r="R65" s="114">
        <f>VLOOKUP(C65,'[1]1. MA DO'!$E$5:$AJ$1933,32,0)</f>
        <v>1.21</v>
      </c>
      <c r="S65" s="50">
        <v>450</v>
      </c>
      <c r="T65" s="50">
        <v>410</v>
      </c>
      <c r="U65" s="50">
        <v>390</v>
      </c>
      <c r="V65" s="50">
        <v>370</v>
      </c>
      <c r="W65" s="91">
        <f t="shared" si="5"/>
        <v>1500</v>
      </c>
      <c r="X65" s="91">
        <f t="shared" si="6"/>
        <v>1030</v>
      </c>
      <c r="Y65" s="91">
        <f t="shared" si="7"/>
        <v>860</v>
      </c>
      <c r="Z65" s="91">
        <f t="shared" si="8"/>
        <v>670</v>
      </c>
      <c r="AA65" s="19">
        <v>1</v>
      </c>
      <c r="AB65" s="76">
        <v>290</v>
      </c>
      <c r="AC65" s="76">
        <v>270</v>
      </c>
      <c r="AD65" s="76">
        <v>260</v>
      </c>
      <c r="AE65" s="76">
        <v>250</v>
      </c>
      <c r="AF65" s="91">
        <f t="shared" si="9"/>
        <v>970</v>
      </c>
      <c r="AG65" s="91">
        <f t="shared" si="10"/>
        <v>680</v>
      </c>
      <c r="AH65" s="91">
        <f t="shared" si="11"/>
        <v>570</v>
      </c>
      <c r="AI65" s="91">
        <f t="shared" si="12"/>
        <v>450</v>
      </c>
      <c r="AJ65" s="93">
        <f>'ĐẤT PNN'!I65-'ĐẤT NN'!P65</f>
        <v>2530</v>
      </c>
    </row>
    <row r="66" spans="1:36" s="38" customFormat="1" ht="94.5" customHeight="1">
      <c r="A66" s="100">
        <f t="shared" si="13"/>
        <v>61</v>
      </c>
      <c r="B66" s="100" t="str">
        <f>'ĐẤT PNN'!B66</f>
        <v>VT2*0,8</v>
      </c>
      <c r="C66" s="111" t="str">
        <f t="shared" si="34"/>
        <v>BH90DT</v>
      </c>
      <c r="D66" s="100" t="s">
        <v>352</v>
      </c>
      <c r="E66" s="100" t="s">
        <v>129</v>
      </c>
      <c r="F66" s="111" t="str">
        <f t="shared" si="0"/>
        <v>Phường Tam HiệpVị trí 2410</v>
      </c>
      <c r="G66" s="100" t="s">
        <v>355</v>
      </c>
      <c r="H66" s="112" t="str">
        <f t="shared" si="2"/>
        <v>Phường Tam HiệpTPBH1Vị trí 1450</v>
      </c>
      <c r="I66" s="101"/>
      <c r="J66" s="101"/>
      <c r="K66" s="147" t="str">
        <f>'ĐẤT PNN'!D66</f>
        <v>Các tuyến đường giao thông không đấu nối trực tiếp và thông ra Đường Dương Bạch Mai đoạn từ Đường Phạm Văn Thuận đến Đường Đồng Khởi có hiện trạng là đường nhựa, bê tông xi măng:
- Có bề rộng ≥5m, cách đường giao thông ≤600m.
- Có bề rộng từ ≥3m đến &lt;5m, cách đường giao thông ≤400m.</v>
      </c>
      <c r="L66" s="147"/>
      <c r="M66" s="147"/>
      <c r="N66" s="105">
        <f t="shared" si="35"/>
        <v>410</v>
      </c>
      <c r="O66" s="105">
        <f t="shared" si="36"/>
        <v>270</v>
      </c>
      <c r="P66" s="105">
        <v>1030</v>
      </c>
      <c r="Q66" s="105">
        <v>680</v>
      </c>
      <c r="R66" s="114">
        <f>VLOOKUP(C66,'[1]1. MA DO'!$E$5:$AJ$1933,32,0)</f>
        <v>1.21</v>
      </c>
      <c r="S66" s="50">
        <v>450</v>
      </c>
      <c r="T66" s="50">
        <v>410</v>
      </c>
      <c r="U66" s="50">
        <v>390</v>
      </c>
      <c r="V66" s="50">
        <v>370</v>
      </c>
      <c r="W66" s="91">
        <f t="shared" si="5"/>
        <v>1500</v>
      </c>
      <c r="X66" s="91">
        <f t="shared" si="6"/>
        <v>1030</v>
      </c>
      <c r="Y66" s="91">
        <f t="shared" si="7"/>
        <v>860</v>
      </c>
      <c r="Z66" s="91">
        <f t="shared" si="8"/>
        <v>670</v>
      </c>
      <c r="AA66" s="19">
        <v>1</v>
      </c>
      <c r="AB66" s="76">
        <v>290</v>
      </c>
      <c r="AC66" s="76">
        <v>270</v>
      </c>
      <c r="AD66" s="76">
        <v>260</v>
      </c>
      <c r="AE66" s="76">
        <v>250</v>
      </c>
      <c r="AF66" s="91">
        <f t="shared" si="9"/>
        <v>970</v>
      </c>
      <c r="AG66" s="91">
        <f t="shared" si="10"/>
        <v>680</v>
      </c>
      <c r="AH66" s="91">
        <f t="shared" si="11"/>
        <v>570</v>
      </c>
      <c r="AI66" s="91">
        <f t="shared" si="12"/>
        <v>450</v>
      </c>
      <c r="AJ66" s="93">
        <f>'ĐẤT PNN'!I66-'ĐẤT NN'!P66</f>
        <v>6670</v>
      </c>
    </row>
    <row r="67" spans="1:36" s="38" customFormat="1" ht="94.5" customHeight="1">
      <c r="A67" s="100">
        <f t="shared" si="13"/>
        <v>62</v>
      </c>
      <c r="B67" s="100" t="str">
        <f>'ĐẤT PNN'!B67</f>
        <v>VT3*0,8</v>
      </c>
      <c r="C67" s="111" t="str">
        <f t="shared" si="34"/>
        <v>BH90DT</v>
      </c>
      <c r="D67" s="100" t="s">
        <v>353</v>
      </c>
      <c r="E67" s="100" t="s">
        <v>129</v>
      </c>
      <c r="F67" s="111" t="str">
        <f t="shared" si="0"/>
        <v>Phường Tam HiệpVị trí 3390</v>
      </c>
      <c r="G67" s="100" t="s">
        <v>355</v>
      </c>
      <c r="H67" s="112" t="str">
        <f t="shared" si="2"/>
        <v>Phường Tam HiệpTPBH1Vị trí 1450</v>
      </c>
      <c r="I67" s="101"/>
      <c r="J67" s="101"/>
      <c r="K67" s="147" t="str">
        <f>'ĐẤT PNN'!D67</f>
        <v>Các tuyến đường giao thông không đấu nối trực tiếp và thông ra Đường Dương Bạch Mai đoạn từ Đường Phạm Văn Thuận đến Đường Đồng Khởi có hiện trạng là đường nhựa, bê tông xi măng:
- Có bề rộng ≥5m, cách đường giao thông &gt;600m.
- Có bề rộng từ ≥3m đến &lt;5m, cách đường giao thông từ &gt;400m đến ≤600m.
- Có bề rộng &lt;3m, cách đường giao thông ≤200m.</v>
      </c>
      <c r="L67" s="147"/>
      <c r="M67" s="147"/>
      <c r="N67" s="105">
        <f t="shared" si="35"/>
        <v>390</v>
      </c>
      <c r="O67" s="105">
        <f t="shared" si="36"/>
        <v>260</v>
      </c>
      <c r="P67" s="105">
        <v>860</v>
      </c>
      <c r="Q67" s="105">
        <v>570</v>
      </c>
      <c r="R67" s="114">
        <f>VLOOKUP(C67,'[1]1. MA DO'!$E$5:$AJ$1933,32,0)</f>
        <v>1.21</v>
      </c>
      <c r="S67" s="50">
        <v>450</v>
      </c>
      <c r="T67" s="50">
        <v>410</v>
      </c>
      <c r="U67" s="50">
        <v>390</v>
      </c>
      <c r="V67" s="50">
        <v>370</v>
      </c>
      <c r="W67" s="91">
        <f t="shared" si="5"/>
        <v>1500</v>
      </c>
      <c r="X67" s="91">
        <f t="shared" si="6"/>
        <v>1030</v>
      </c>
      <c r="Y67" s="91">
        <f t="shared" si="7"/>
        <v>860</v>
      </c>
      <c r="Z67" s="91">
        <f t="shared" si="8"/>
        <v>670</v>
      </c>
      <c r="AA67" s="19">
        <v>1</v>
      </c>
      <c r="AB67" s="76">
        <v>290</v>
      </c>
      <c r="AC67" s="76">
        <v>270</v>
      </c>
      <c r="AD67" s="76">
        <v>260</v>
      </c>
      <c r="AE67" s="76">
        <v>250</v>
      </c>
      <c r="AF67" s="91">
        <f t="shared" si="9"/>
        <v>970</v>
      </c>
      <c r="AG67" s="91">
        <f t="shared" si="10"/>
        <v>680</v>
      </c>
      <c r="AH67" s="91">
        <f t="shared" si="11"/>
        <v>570</v>
      </c>
      <c r="AI67" s="91">
        <f t="shared" si="12"/>
        <v>450</v>
      </c>
      <c r="AJ67" s="93">
        <f>'ĐẤT PNN'!I67-'ĐẤT NN'!P67</f>
        <v>4340</v>
      </c>
    </row>
    <row r="68" spans="1:36" s="38" customFormat="1" ht="78.75" customHeight="1">
      <c r="A68" s="100">
        <f t="shared" si="13"/>
        <v>63</v>
      </c>
      <c r="B68" s="100" t="str">
        <f>'ĐẤT PNN'!B68</f>
        <v>VT4*0,8</v>
      </c>
      <c r="C68" s="111" t="str">
        <f t="shared" si="34"/>
        <v>BH90DT</v>
      </c>
      <c r="D68" s="100" t="s">
        <v>354</v>
      </c>
      <c r="E68" s="100" t="s">
        <v>129</v>
      </c>
      <c r="F68" s="111" t="str">
        <f t="shared" si="0"/>
        <v>Phường Tam HiệpVị trí 4370</v>
      </c>
      <c r="G68" s="100" t="s">
        <v>355</v>
      </c>
      <c r="H68" s="112" t="str">
        <f t="shared" si="2"/>
        <v>Phường Tam HiệpTPBH1Vị trí 1450</v>
      </c>
      <c r="I68" s="101"/>
      <c r="J68" s="101"/>
      <c r="K68" s="147" t="str">
        <f>'ĐẤT PNN'!D68</f>
        <v>Các tuyến đường giao thông không đấu nối trực tiếp và thông ra Đường Dương Bạch Mai đoạn từ Đường Phạm Văn Thuận đến Đường Đồng Khởi có hiện trạng là đường nhựa, bê tông xi măng:
- Có bề rộng từ ≥3m đến &lt;5m, cách đường giao thông &gt;600m.
- Có bề rộng &lt;3m, cách đường giao thông &gt; 200m.</v>
      </c>
      <c r="L68" s="147"/>
      <c r="M68" s="147"/>
      <c r="N68" s="105">
        <f t="shared" si="35"/>
        <v>370</v>
      </c>
      <c r="O68" s="105">
        <f t="shared" si="36"/>
        <v>250</v>
      </c>
      <c r="P68" s="105">
        <v>670</v>
      </c>
      <c r="Q68" s="105">
        <v>450</v>
      </c>
      <c r="R68" s="114">
        <f>VLOOKUP(C68,'[1]1. MA DO'!$E$5:$AJ$1933,32,0)</f>
        <v>1.21</v>
      </c>
      <c r="S68" s="50">
        <v>450</v>
      </c>
      <c r="T68" s="50">
        <v>410</v>
      </c>
      <c r="U68" s="50">
        <v>390</v>
      </c>
      <c r="V68" s="50">
        <v>370</v>
      </c>
      <c r="W68" s="91">
        <f t="shared" si="5"/>
        <v>1500</v>
      </c>
      <c r="X68" s="91">
        <f t="shared" si="6"/>
        <v>1030</v>
      </c>
      <c r="Y68" s="91">
        <f t="shared" si="7"/>
        <v>860</v>
      </c>
      <c r="Z68" s="91">
        <f t="shared" si="8"/>
        <v>670</v>
      </c>
      <c r="AA68" s="19">
        <v>1</v>
      </c>
      <c r="AB68" s="76">
        <v>290</v>
      </c>
      <c r="AC68" s="76">
        <v>270</v>
      </c>
      <c r="AD68" s="76">
        <v>260</v>
      </c>
      <c r="AE68" s="76">
        <v>250</v>
      </c>
      <c r="AF68" s="91">
        <f t="shared" si="9"/>
        <v>970</v>
      </c>
      <c r="AG68" s="91">
        <f t="shared" si="10"/>
        <v>680</v>
      </c>
      <c r="AH68" s="91">
        <f t="shared" si="11"/>
        <v>570</v>
      </c>
      <c r="AI68" s="91">
        <f t="shared" si="12"/>
        <v>450</v>
      </c>
      <c r="AJ68" s="93">
        <f>'ĐẤT PNN'!I68-'ĐẤT NN'!P68</f>
        <v>2230</v>
      </c>
    </row>
    <row r="69" spans="1:36" s="17" customFormat="1" ht="110.25" customHeight="1">
      <c r="A69" s="100">
        <f t="shared" si="13"/>
        <v>64</v>
      </c>
      <c r="B69" s="100" t="str">
        <f>'ĐẤT PNN'!B69</f>
        <v>BH40DT</v>
      </c>
      <c r="C69" s="111" t="str">
        <f>$B$69</f>
        <v>BH40DT</v>
      </c>
      <c r="D69" s="100" t="s">
        <v>351</v>
      </c>
      <c r="E69" s="100" t="s">
        <v>129</v>
      </c>
      <c r="F69" s="111" t="str">
        <f t="shared" si="0"/>
        <v>Phường Tam HiệpVị trí 1450</v>
      </c>
      <c r="G69" s="100" t="s">
        <v>355</v>
      </c>
      <c r="H69" s="112" t="str">
        <f t="shared" si="2"/>
        <v>Phường Tam HiệpTPBH1Vị trí 1450</v>
      </c>
      <c r="I69" s="101" t="s">
        <v>345</v>
      </c>
      <c r="J69" s="101" t="s">
        <v>346</v>
      </c>
      <c r="K69" s="102" t="str">
        <f>'ĐẤT PNN'!D69</f>
        <v>Đường Phạm Văn Khoai</v>
      </c>
      <c r="L69" s="102" t="str">
        <f>'ĐẤT PNN'!E69</f>
        <v>Đường Đồng Khởi</v>
      </c>
      <c r="M69" s="102" t="str">
        <f>'ĐẤT PNN'!F69</f>
        <v>Đường vành đai sân vận động</v>
      </c>
      <c r="N69" s="103">
        <f>S69</f>
        <v>450</v>
      </c>
      <c r="O69" s="104">
        <f>AB69</f>
        <v>290</v>
      </c>
      <c r="P69" s="105">
        <v>1500</v>
      </c>
      <c r="Q69" s="105">
        <v>970</v>
      </c>
      <c r="R69" s="114">
        <f>VLOOKUP(C69,'[1]1. MA DO'!$E$5:$AJ$1933,32,0)</f>
        <v>1.21</v>
      </c>
      <c r="S69" s="50">
        <v>450</v>
      </c>
      <c r="T69" s="50">
        <v>410</v>
      </c>
      <c r="U69" s="50">
        <v>390</v>
      </c>
      <c r="V69" s="50">
        <v>370</v>
      </c>
      <c r="W69" s="91">
        <f t="shared" si="5"/>
        <v>1500</v>
      </c>
      <c r="X69" s="91">
        <f t="shared" si="6"/>
        <v>1030</v>
      </c>
      <c r="Y69" s="91">
        <f t="shared" si="7"/>
        <v>860</v>
      </c>
      <c r="Z69" s="91">
        <f t="shared" si="8"/>
        <v>670</v>
      </c>
      <c r="AA69" s="19">
        <v>1</v>
      </c>
      <c r="AB69" s="76">
        <v>290</v>
      </c>
      <c r="AC69" s="76">
        <v>270</v>
      </c>
      <c r="AD69" s="76">
        <v>260</v>
      </c>
      <c r="AE69" s="76">
        <v>250</v>
      </c>
      <c r="AF69" s="91">
        <f t="shared" si="9"/>
        <v>970</v>
      </c>
      <c r="AG69" s="91">
        <f t="shared" si="10"/>
        <v>680</v>
      </c>
      <c r="AH69" s="91">
        <f t="shared" si="11"/>
        <v>570</v>
      </c>
      <c r="AI69" s="91">
        <f t="shared" si="12"/>
        <v>450</v>
      </c>
      <c r="AJ69" s="93">
        <f>'ĐẤT PNN'!I69-'ĐẤT NN'!P69</f>
        <v>15200</v>
      </c>
    </row>
    <row r="70" spans="1:36" s="17" customFormat="1" ht="110.25" customHeight="1">
      <c r="A70" s="100">
        <f t="shared" si="13"/>
        <v>65</v>
      </c>
      <c r="B70" s="100" t="str">
        <f>'ĐẤT PNN'!B70</f>
        <v>VT2</v>
      </c>
      <c r="C70" s="111" t="str">
        <f t="shared" ref="C70:C75" si="37">$B$69</f>
        <v>BH40DT</v>
      </c>
      <c r="D70" s="100" t="s">
        <v>352</v>
      </c>
      <c r="E70" s="100" t="s">
        <v>129</v>
      </c>
      <c r="F70" s="111" t="str">
        <f t="shared" ref="F70:F133" si="38">E70&amp;D70&amp;N70</f>
        <v>Phường Tam HiệpVị trí 2410</v>
      </c>
      <c r="G70" s="100" t="s">
        <v>355</v>
      </c>
      <c r="H70" s="112" t="str">
        <f t="shared" si="2"/>
        <v>Phường Tam HiệpTPBH1Vị trí 1450</v>
      </c>
      <c r="I70" s="101"/>
      <c r="J70" s="101"/>
      <c r="K70" s="147" t="str">
        <f>'ĐẤT PNN'!D70</f>
        <v>Các tuyến đường giao thông đấu nối trực tiếp ra Đường Phạm Văn Khoai đoạn từ Đường Đồng Khởi đến Đường vành đai sân vận động có hiện trạng là đường nhựa, bê tông xi măng:
- Có bề rộng ≥5m, cách đường giao thông ≤600m.
- Có bề rộng từ ≥3m đến &lt;5m, cách đường giao thông ≤400m.</v>
      </c>
      <c r="L70" s="147"/>
      <c r="M70" s="147"/>
      <c r="N70" s="105">
        <f t="shared" ref="N70:N75" si="39">IF(B70="VT2",T70,IF(B70="VT3",U70,IF(B70="VT2*0,8",T70,IF(B70="VT3*0,8",U70,V70))))</f>
        <v>410</v>
      </c>
      <c r="O70" s="105">
        <f t="shared" ref="O70:O75" si="40">IF(B70="VT2",AC70,IF(B70="VT3",AD70,IF(B70="VT2*0,8",AC70,IF(B70="VT3*0,8",AD70,AE70))))</f>
        <v>270</v>
      </c>
      <c r="P70" s="105">
        <v>1030</v>
      </c>
      <c r="Q70" s="105">
        <v>680</v>
      </c>
      <c r="R70" s="114">
        <f>VLOOKUP(C70,'[1]1. MA DO'!$E$5:$AJ$1933,32,0)</f>
        <v>1.21</v>
      </c>
      <c r="S70" s="50">
        <v>450</v>
      </c>
      <c r="T70" s="50">
        <v>410</v>
      </c>
      <c r="U70" s="50">
        <v>390</v>
      </c>
      <c r="V70" s="50">
        <v>370</v>
      </c>
      <c r="W70" s="91">
        <f t="shared" si="5"/>
        <v>1500</v>
      </c>
      <c r="X70" s="91">
        <f t="shared" si="6"/>
        <v>1030</v>
      </c>
      <c r="Y70" s="91">
        <f t="shared" si="7"/>
        <v>860</v>
      </c>
      <c r="Z70" s="91">
        <f t="shared" si="8"/>
        <v>670</v>
      </c>
      <c r="AA70" s="19">
        <v>1</v>
      </c>
      <c r="AB70" s="76">
        <v>290</v>
      </c>
      <c r="AC70" s="76">
        <v>270</v>
      </c>
      <c r="AD70" s="76">
        <v>260</v>
      </c>
      <c r="AE70" s="76">
        <v>250</v>
      </c>
      <c r="AF70" s="91">
        <f t="shared" si="9"/>
        <v>970</v>
      </c>
      <c r="AG70" s="91">
        <f t="shared" si="10"/>
        <v>680</v>
      </c>
      <c r="AH70" s="91">
        <f t="shared" si="11"/>
        <v>570</v>
      </c>
      <c r="AI70" s="91">
        <f t="shared" si="12"/>
        <v>450</v>
      </c>
      <c r="AJ70" s="93">
        <f>'ĐẤT PNN'!I70-'ĐẤT NN'!P70</f>
        <v>7370</v>
      </c>
    </row>
    <row r="71" spans="1:36" s="17" customFormat="1" ht="110.25" customHeight="1">
      <c r="A71" s="100">
        <f t="shared" si="13"/>
        <v>66</v>
      </c>
      <c r="B71" s="100" t="str">
        <f>'ĐẤT PNN'!B71</f>
        <v>VT3</v>
      </c>
      <c r="C71" s="111" t="str">
        <f t="shared" si="37"/>
        <v>BH40DT</v>
      </c>
      <c r="D71" s="100" t="s">
        <v>353</v>
      </c>
      <c r="E71" s="100" t="s">
        <v>129</v>
      </c>
      <c r="F71" s="111" t="str">
        <f t="shared" si="38"/>
        <v>Phường Tam HiệpVị trí 3390</v>
      </c>
      <c r="G71" s="100" t="s">
        <v>355</v>
      </c>
      <c r="H71" s="112" t="str">
        <f t="shared" ref="H71:H134" si="41">E71&amp;G71&amp;D$6&amp;$N$6</f>
        <v>Phường Tam HiệpTPBH1Vị trí 1450</v>
      </c>
      <c r="I71" s="101"/>
      <c r="J71" s="101"/>
      <c r="K71" s="147" t="str">
        <f>'ĐẤT PNN'!D71</f>
        <v>Các tuyến đường giao thông đấu nối trực tiếp ra Đường Phạm Văn Khoai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71" s="147"/>
      <c r="M71" s="147"/>
      <c r="N71" s="105">
        <f t="shared" si="39"/>
        <v>390</v>
      </c>
      <c r="O71" s="105">
        <f t="shared" si="40"/>
        <v>260</v>
      </c>
      <c r="P71" s="105">
        <v>860</v>
      </c>
      <c r="Q71" s="105">
        <v>570</v>
      </c>
      <c r="R71" s="114">
        <f>VLOOKUP(C71,'[1]1. MA DO'!$E$5:$AJ$1933,32,0)</f>
        <v>1.21</v>
      </c>
      <c r="S71" s="50">
        <v>450</v>
      </c>
      <c r="T71" s="50">
        <v>410</v>
      </c>
      <c r="U71" s="50">
        <v>390</v>
      </c>
      <c r="V71" s="50">
        <v>370</v>
      </c>
      <c r="W71" s="91">
        <f t="shared" ref="W71:W134" si="42">ROUND(S71*10/3,-1)</f>
        <v>1500</v>
      </c>
      <c r="X71" s="91">
        <f t="shared" ref="X71:X134" si="43">ROUND(T71*2.5,-1)</f>
        <v>1030</v>
      </c>
      <c r="Y71" s="91">
        <f t="shared" ref="Y71:Y134" si="44">ROUND(U71*2.2,-1)</f>
        <v>860</v>
      </c>
      <c r="Z71" s="91">
        <f t="shared" ref="Z71:Z134" si="45">ROUND(V71*1.8,-1)</f>
        <v>670</v>
      </c>
      <c r="AA71" s="19">
        <v>1</v>
      </c>
      <c r="AB71" s="76">
        <v>290</v>
      </c>
      <c r="AC71" s="76">
        <v>270</v>
      </c>
      <c r="AD71" s="76">
        <v>260</v>
      </c>
      <c r="AE71" s="76">
        <v>250</v>
      </c>
      <c r="AF71" s="91">
        <f t="shared" ref="AF71:AF134" si="46">ROUND(AB71*10/3,-1)</f>
        <v>970</v>
      </c>
      <c r="AG71" s="91">
        <f t="shared" ref="AG71:AG134" si="47">ROUND(AC71*2.5,-1)</f>
        <v>680</v>
      </c>
      <c r="AH71" s="91">
        <f t="shared" ref="AH71:AH134" si="48">ROUND(AD71*2.2,-1)</f>
        <v>570</v>
      </c>
      <c r="AI71" s="91">
        <f t="shared" ref="AI71:AI134" si="49">ROUND(AE71*1.8,-1)</f>
        <v>450</v>
      </c>
      <c r="AJ71" s="93">
        <f>'ĐẤT PNN'!I71-'ĐẤT NN'!P71</f>
        <v>3640</v>
      </c>
    </row>
    <row r="72" spans="1:36" s="17" customFormat="1" ht="78.75" customHeight="1">
      <c r="A72" s="100">
        <f t="shared" ref="A72:A135" si="50">A71+1</f>
        <v>67</v>
      </c>
      <c r="B72" s="100" t="str">
        <f>'ĐẤT PNN'!B72</f>
        <v>VT4</v>
      </c>
      <c r="C72" s="111" t="str">
        <f t="shared" si="37"/>
        <v>BH40DT</v>
      </c>
      <c r="D72" s="100" t="s">
        <v>354</v>
      </c>
      <c r="E72" s="100" t="s">
        <v>129</v>
      </c>
      <c r="F72" s="111" t="str">
        <f t="shared" si="38"/>
        <v>Phường Tam HiệpVị trí 4370</v>
      </c>
      <c r="G72" s="100" t="s">
        <v>355</v>
      </c>
      <c r="H72" s="112" t="str">
        <f t="shared" si="41"/>
        <v>Phường Tam HiệpTPBH1Vị trí 1450</v>
      </c>
      <c r="I72" s="101"/>
      <c r="J72" s="101"/>
      <c r="K72" s="147" t="str">
        <f>'ĐẤT PNN'!D72</f>
        <v>Các tuyến đường giao thông đấu nối trực tiếp ra Đường Phạm Văn Khoai đoạn từ Đường Đồng Khởi đến Đường vành đai sân vận động có hiện trạng là đường nhựa, bê tông xi măng:
- Có bề rộng từ ≥3m đến &lt;5m, cách đường giao thông &gt;600m.
- Có bề rộng &lt;3m, cách đường giao thông &gt;200m.</v>
      </c>
      <c r="L72" s="147"/>
      <c r="M72" s="147"/>
      <c r="N72" s="105">
        <f t="shared" si="39"/>
        <v>370</v>
      </c>
      <c r="O72" s="105">
        <f t="shared" si="40"/>
        <v>250</v>
      </c>
      <c r="P72" s="105">
        <v>670</v>
      </c>
      <c r="Q72" s="105">
        <v>450</v>
      </c>
      <c r="R72" s="114">
        <f>VLOOKUP(C72,'[1]1. MA DO'!$E$5:$AJ$1933,32,0)</f>
        <v>1.21</v>
      </c>
      <c r="S72" s="50">
        <v>450</v>
      </c>
      <c r="T72" s="50">
        <v>410</v>
      </c>
      <c r="U72" s="50">
        <v>390</v>
      </c>
      <c r="V72" s="50">
        <v>370</v>
      </c>
      <c r="W72" s="91">
        <f t="shared" si="42"/>
        <v>1500</v>
      </c>
      <c r="X72" s="91">
        <f t="shared" si="43"/>
        <v>1030</v>
      </c>
      <c r="Y72" s="91">
        <f t="shared" si="44"/>
        <v>860</v>
      </c>
      <c r="Z72" s="91">
        <f t="shared" si="45"/>
        <v>670</v>
      </c>
      <c r="AA72" s="19">
        <v>1</v>
      </c>
      <c r="AB72" s="76">
        <v>290</v>
      </c>
      <c r="AC72" s="76">
        <v>270</v>
      </c>
      <c r="AD72" s="76">
        <v>260</v>
      </c>
      <c r="AE72" s="76">
        <v>250</v>
      </c>
      <c r="AF72" s="91">
        <f t="shared" si="46"/>
        <v>970</v>
      </c>
      <c r="AG72" s="91">
        <f t="shared" si="47"/>
        <v>680</v>
      </c>
      <c r="AH72" s="91">
        <f t="shared" si="48"/>
        <v>570</v>
      </c>
      <c r="AI72" s="91">
        <f t="shared" si="49"/>
        <v>450</v>
      </c>
      <c r="AJ72" s="93">
        <f>'ĐẤT PNN'!I72-'ĐẤT NN'!P72</f>
        <v>2230</v>
      </c>
    </row>
    <row r="73" spans="1:36" s="17" customFormat="1" ht="110.25" customHeight="1">
      <c r="A73" s="100">
        <f t="shared" si="50"/>
        <v>68</v>
      </c>
      <c r="B73" s="100" t="str">
        <f>'ĐẤT PNN'!B73</f>
        <v>VT2*0,8</v>
      </c>
      <c r="C73" s="111" t="str">
        <f t="shared" si="37"/>
        <v>BH40DT</v>
      </c>
      <c r="D73" s="100" t="s">
        <v>352</v>
      </c>
      <c r="E73" s="100" t="s">
        <v>129</v>
      </c>
      <c r="F73" s="111" t="str">
        <f t="shared" si="38"/>
        <v>Phường Tam HiệpVị trí 2410</v>
      </c>
      <c r="G73" s="100" t="s">
        <v>355</v>
      </c>
      <c r="H73" s="112" t="str">
        <f t="shared" si="41"/>
        <v>Phường Tam HiệpTPBH1Vị trí 1450</v>
      </c>
      <c r="I73" s="101"/>
      <c r="J73" s="101"/>
      <c r="K73" s="147" t="str">
        <f>'ĐẤT PNN'!D73</f>
        <v>Các tuyến đường giao thông không đấu nối trực tiếp và thông ra Đường Phạm Văn Khoai đoạn từ Đường Đồng Khởi đến Đường vành đai sân vận động có hiện trạng là đường nhựa, bê tông xi măng:
- Có bề rộng ≥5m, cách đường giao thông ≤600m.
- Có bề rộng từ ≥3m đến &lt;5m, cách đường giao thông ≤400m.</v>
      </c>
      <c r="L73" s="147"/>
      <c r="M73" s="147"/>
      <c r="N73" s="105">
        <f t="shared" si="39"/>
        <v>410</v>
      </c>
      <c r="O73" s="105">
        <f t="shared" si="40"/>
        <v>270</v>
      </c>
      <c r="P73" s="105">
        <v>1030</v>
      </c>
      <c r="Q73" s="105">
        <v>680</v>
      </c>
      <c r="R73" s="114">
        <f>VLOOKUP(C73,'[1]1. MA DO'!$E$5:$AJ$1933,32,0)</f>
        <v>1.21</v>
      </c>
      <c r="S73" s="50">
        <v>450</v>
      </c>
      <c r="T73" s="50">
        <v>410</v>
      </c>
      <c r="U73" s="50">
        <v>390</v>
      </c>
      <c r="V73" s="50">
        <v>370</v>
      </c>
      <c r="W73" s="91">
        <f t="shared" si="42"/>
        <v>1500</v>
      </c>
      <c r="X73" s="91">
        <f t="shared" si="43"/>
        <v>1030</v>
      </c>
      <c r="Y73" s="91">
        <f t="shared" si="44"/>
        <v>860</v>
      </c>
      <c r="Z73" s="91">
        <f t="shared" si="45"/>
        <v>670</v>
      </c>
      <c r="AA73" s="19">
        <v>1</v>
      </c>
      <c r="AB73" s="76">
        <v>290</v>
      </c>
      <c r="AC73" s="76">
        <v>270</v>
      </c>
      <c r="AD73" s="76">
        <v>260</v>
      </c>
      <c r="AE73" s="76">
        <v>250</v>
      </c>
      <c r="AF73" s="91">
        <f t="shared" si="46"/>
        <v>970</v>
      </c>
      <c r="AG73" s="91">
        <f t="shared" si="47"/>
        <v>680</v>
      </c>
      <c r="AH73" s="91">
        <f t="shared" si="48"/>
        <v>570</v>
      </c>
      <c r="AI73" s="91">
        <f t="shared" si="49"/>
        <v>450</v>
      </c>
      <c r="AJ73" s="93">
        <f>'ĐẤT PNN'!I73-'ĐẤT NN'!P73</f>
        <v>6570</v>
      </c>
    </row>
    <row r="74" spans="1:36" s="17" customFormat="1" ht="110.25" customHeight="1">
      <c r="A74" s="100">
        <f t="shared" si="50"/>
        <v>69</v>
      </c>
      <c r="B74" s="100" t="str">
        <f>'ĐẤT PNN'!B74</f>
        <v>VT3*0,8</v>
      </c>
      <c r="C74" s="111" t="str">
        <f t="shared" si="37"/>
        <v>BH40DT</v>
      </c>
      <c r="D74" s="100" t="s">
        <v>353</v>
      </c>
      <c r="E74" s="100" t="s">
        <v>129</v>
      </c>
      <c r="F74" s="111" t="str">
        <f t="shared" si="38"/>
        <v>Phường Tam HiệpVị trí 3390</v>
      </c>
      <c r="G74" s="100" t="s">
        <v>355</v>
      </c>
      <c r="H74" s="112" t="str">
        <f t="shared" si="41"/>
        <v>Phường Tam HiệpTPBH1Vị trí 1450</v>
      </c>
      <c r="I74" s="101"/>
      <c r="J74" s="101"/>
      <c r="K74" s="147" t="str">
        <f>'ĐẤT PNN'!D74</f>
        <v>Các tuyến đường giao thông không đấu nối trực tiếp và thông ra Đường Phạm Văn Khoai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74" s="147"/>
      <c r="M74" s="147"/>
      <c r="N74" s="105">
        <f t="shared" si="39"/>
        <v>390</v>
      </c>
      <c r="O74" s="105">
        <f t="shared" si="40"/>
        <v>260</v>
      </c>
      <c r="P74" s="105">
        <v>860</v>
      </c>
      <c r="Q74" s="105">
        <v>570</v>
      </c>
      <c r="R74" s="114">
        <f>VLOOKUP(C74,'[1]1. MA DO'!$E$5:$AJ$1933,32,0)</f>
        <v>1.21</v>
      </c>
      <c r="S74" s="50">
        <v>450</v>
      </c>
      <c r="T74" s="50">
        <v>410</v>
      </c>
      <c r="U74" s="50">
        <v>390</v>
      </c>
      <c r="V74" s="50">
        <v>370</v>
      </c>
      <c r="W74" s="91">
        <f t="shared" si="42"/>
        <v>1500</v>
      </c>
      <c r="X74" s="91">
        <f t="shared" si="43"/>
        <v>1030</v>
      </c>
      <c r="Y74" s="91">
        <f t="shared" si="44"/>
        <v>860</v>
      </c>
      <c r="Z74" s="91">
        <f t="shared" si="45"/>
        <v>670</v>
      </c>
      <c r="AA74" s="19">
        <v>1</v>
      </c>
      <c r="AB74" s="76">
        <v>290</v>
      </c>
      <c r="AC74" s="76">
        <v>270</v>
      </c>
      <c r="AD74" s="76">
        <v>260</v>
      </c>
      <c r="AE74" s="76">
        <v>250</v>
      </c>
      <c r="AF74" s="91">
        <f t="shared" si="46"/>
        <v>970</v>
      </c>
      <c r="AG74" s="91">
        <f t="shared" si="47"/>
        <v>680</v>
      </c>
      <c r="AH74" s="91">
        <f t="shared" si="48"/>
        <v>570</v>
      </c>
      <c r="AI74" s="91">
        <f t="shared" si="49"/>
        <v>450</v>
      </c>
      <c r="AJ74" s="93">
        <f>'ĐẤT PNN'!I74-'ĐẤT NN'!P74</f>
        <v>3240</v>
      </c>
    </row>
    <row r="75" spans="1:36" s="17" customFormat="1" ht="78.75" customHeight="1">
      <c r="A75" s="100">
        <f t="shared" si="50"/>
        <v>70</v>
      </c>
      <c r="B75" s="100" t="str">
        <f>'ĐẤT PNN'!B75</f>
        <v>VT4*0,8</v>
      </c>
      <c r="C75" s="111" t="str">
        <f t="shared" si="37"/>
        <v>BH40DT</v>
      </c>
      <c r="D75" s="100" t="s">
        <v>354</v>
      </c>
      <c r="E75" s="100" t="s">
        <v>129</v>
      </c>
      <c r="F75" s="111" t="str">
        <f t="shared" si="38"/>
        <v>Phường Tam HiệpVị trí 4370</v>
      </c>
      <c r="G75" s="100" t="s">
        <v>355</v>
      </c>
      <c r="H75" s="112" t="str">
        <f t="shared" si="41"/>
        <v>Phường Tam HiệpTPBH1Vị trí 1450</v>
      </c>
      <c r="I75" s="101"/>
      <c r="J75" s="101"/>
      <c r="K75" s="147" t="str">
        <f>'ĐẤT PNN'!D75</f>
        <v>Các tuyến đường giao thông không đấu nối trực tiếp và thông ra Đường Phạm Văn Khoai đoạn từ Đường Đồng Khởi đến Đường vành đai sân vận động có hiện trạng là đường nhựa, bê tông xi măng:
- Có bề rộng từ ≥3m đến &lt;5m, cách đường giao thông &gt;600m.
- Có bề rộng &lt;3m, cách đường giao thông &gt; 200m.</v>
      </c>
      <c r="L75" s="147"/>
      <c r="M75" s="147"/>
      <c r="N75" s="105">
        <f t="shared" si="39"/>
        <v>370</v>
      </c>
      <c r="O75" s="105">
        <f t="shared" si="40"/>
        <v>250</v>
      </c>
      <c r="P75" s="105">
        <v>670</v>
      </c>
      <c r="Q75" s="105">
        <v>450</v>
      </c>
      <c r="R75" s="114">
        <f>VLOOKUP(C75,'[1]1. MA DO'!$E$5:$AJ$1933,32,0)</f>
        <v>1.21</v>
      </c>
      <c r="S75" s="50">
        <v>450</v>
      </c>
      <c r="T75" s="50">
        <v>410</v>
      </c>
      <c r="U75" s="50">
        <v>390</v>
      </c>
      <c r="V75" s="50">
        <v>370</v>
      </c>
      <c r="W75" s="91">
        <f t="shared" si="42"/>
        <v>1500</v>
      </c>
      <c r="X75" s="91">
        <f t="shared" si="43"/>
        <v>1030</v>
      </c>
      <c r="Y75" s="91">
        <f t="shared" si="44"/>
        <v>860</v>
      </c>
      <c r="Z75" s="91">
        <f t="shared" si="45"/>
        <v>670</v>
      </c>
      <c r="AA75" s="19">
        <v>1</v>
      </c>
      <c r="AB75" s="76">
        <v>290</v>
      </c>
      <c r="AC75" s="76">
        <v>270</v>
      </c>
      <c r="AD75" s="76">
        <v>260</v>
      </c>
      <c r="AE75" s="76">
        <v>250</v>
      </c>
      <c r="AF75" s="91">
        <f t="shared" si="46"/>
        <v>970</v>
      </c>
      <c r="AG75" s="91">
        <f t="shared" si="47"/>
        <v>680</v>
      </c>
      <c r="AH75" s="91">
        <f t="shared" si="48"/>
        <v>570</v>
      </c>
      <c r="AI75" s="91">
        <f t="shared" si="49"/>
        <v>450</v>
      </c>
      <c r="AJ75" s="93">
        <f>'ĐẤT PNN'!I75-'ĐẤT NN'!P75</f>
        <v>1930</v>
      </c>
    </row>
    <row r="76" spans="1:36" s="17" customFormat="1" ht="63">
      <c r="A76" s="100">
        <f t="shared" si="50"/>
        <v>71</v>
      </c>
      <c r="B76" s="100" t="str">
        <f>'ĐẤT PNN'!B76</f>
        <v>BH38DT</v>
      </c>
      <c r="C76" s="111" t="str">
        <f>$B$76</f>
        <v>BH38DT</v>
      </c>
      <c r="D76" s="100" t="s">
        <v>351</v>
      </c>
      <c r="E76" s="100" t="s">
        <v>129</v>
      </c>
      <c r="F76" s="111" t="str">
        <f t="shared" si="38"/>
        <v>Phường Tam HiệpVị trí 1450</v>
      </c>
      <c r="G76" s="100" t="s">
        <v>355</v>
      </c>
      <c r="H76" s="112" t="str">
        <f t="shared" si="41"/>
        <v>Phường Tam HiệpTPBH1Vị trí 1450</v>
      </c>
      <c r="I76" s="101" t="s">
        <v>345</v>
      </c>
      <c r="J76" s="101" t="s">
        <v>346</v>
      </c>
      <c r="K76" s="102" t="str">
        <f>'ĐẤT PNN'!D76</f>
        <v>Đường Nguyễn Văn A</v>
      </c>
      <c r="L76" s="102" t="str">
        <f>'ĐẤT PNN'!E76</f>
        <v>Đường Đồng Khởi</v>
      </c>
      <c r="M76" s="102" t="str">
        <f>'ĐẤT PNN'!F76</f>
        <v>Hết ranh thửa đất số 418, tờ BĐĐC số 114 về bên phải và hết ranh thửa đất số 465, tờ BĐĐC số 114 về bên trái</v>
      </c>
      <c r="N76" s="103">
        <f>S76</f>
        <v>450</v>
      </c>
      <c r="O76" s="104">
        <f>AB76</f>
        <v>290</v>
      </c>
      <c r="P76" s="105">
        <v>1500</v>
      </c>
      <c r="Q76" s="105">
        <v>970</v>
      </c>
      <c r="R76" s="114">
        <f>VLOOKUP(C76,'[1]1. MA DO'!$E$5:$AJ$1933,32,0)</f>
        <v>1.21</v>
      </c>
      <c r="S76" s="50">
        <v>450</v>
      </c>
      <c r="T76" s="50">
        <v>410</v>
      </c>
      <c r="U76" s="50">
        <v>390</v>
      </c>
      <c r="V76" s="50">
        <v>370</v>
      </c>
      <c r="W76" s="91">
        <f t="shared" si="42"/>
        <v>1500</v>
      </c>
      <c r="X76" s="91">
        <f t="shared" si="43"/>
        <v>1030</v>
      </c>
      <c r="Y76" s="91">
        <f t="shared" si="44"/>
        <v>860</v>
      </c>
      <c r="Z76" s="91">
        <f t="shared" si="45"/>
        <v>670</v>
      </c>
      <c r="AA76" s="19">
        <v>1</v>
      </c>
      <c r="AB76" s="76">
        <v>290</v>
      </c>
      <c r="AC76" s="76">
        <v>270</v>
      </c>
      <c r="AD76" s="76">
        <v>260</v>
      </c>
      <c r="AE76" s="76">
        <v>250</v>
      </c>
      <c r="AF76" s="91">
        <f t="shared" si="46"/>
        <v>970</v>
      </c>
      <c r="AG76" s="91">
        <f t="shared" si="47"/>
        <v>680</v>
      </c>
      <c r="AH76" s="91">
        <f t="shared" si="48"/>
        <v>570</v>
      </c>
      <c r="AI76" s="91">
        <f t="shared" si="49"/>
        <v>450</v>
      </c>
      <c r="AJ76" s="93">
        <f>'ĐẤT PNN'!I76-'ĐẤT NN'!P76</f>
        <v>14500</v>
      </c>
    </row>
    <row r="77" spans="1:36" s="17" customFormat="1" ht="141.75" customHeight="1">
      <c r="A77" s="100">
        <f t="shared" si="50"/>
        <v>72</v>
      </c>
      <c r="B77" s="100" t="str">
        <f>'ĐẤT PNN'!B77</f>
        <v>VT2</v>
      </c>
      <c r="C77" s="111" t="str">
        <f t="shared" ref="C77:C82" si="51">$B$76</f>
        <v>BH38DT</v>
      </c>
      <c r="D77" s="100" t="s">
        <v>352</v>
      </c>
      <c r="E77" s="100" t="s">
        <v>129</v>
      </c>
      <c r="F77" s="111" t="str">
        <f t="shared" si="38"/>
        <v>Phường Tam HiệpVị trí 2410</v>
      </c>
      <c r="G77" s="100" t="s">
        <v>355</v>
      </c>
      <c r="H77" s="112" t="str">
        <f t="shared" si="41"/>
        <v>Phường Tam HiệpTPBH1Vị trí 1450</v>
      </c>
      <c r="I77" s="101"/>
      <c r="J77" s="101"/>
      <c r="K77" s="147" t="str">
        <f>'ĐẤT PNN'!D77</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≤600m.
- Có bề rộng từ ≥3m đến &lt;5m, cách đường giao thông ≤400m.</v>
      </c>
      <c r="L77" s="147"/>
      <c r="M77" s="147"/>
      <c r="N77" s="105">
        <f t="shared" ref="N77:N82" si="52">IF(B77="VT2",T77,IF(B77="VT3",U77,IF(B77="VT2*0,8",T77,IF(B77="VT3*0,8",U77,V77))))</f>
        <v>410</v>
      </c>
      <c r="O77" s="105">
        <f t="shared" ref="O77:O82" si="53">IF(B77="VT2",AC77,IF(B77="VT3",AD77,IF(B77="VT2*0,8",AC77,IF(B77="VT3*0,8",AD77,AE77))))</f>
        <v>270</v>
      </c>
      <c r="P77" s="105">
        <v>1030</v>
      </c>
      <c r="Q77" s="105">
        <v>680</v>
      </c>
      <c r="R77" s="114">
        <f>VLOOKUP(C77,'[1]1. MA DO'!$E$5:$AJ$1933,32,0)</f>
        <v>1.21</v>
      </c>
      <c r="S77" s="50">
        <v>450</v>
      </c>
      <c r="T77" s="50">
        <v>410</v>
      </c>
      <c r="U77" s="50">
        <v>390</v>
      </c>
      <c r="V77" s="50">
        <v>370</v>
      </c>
      <c r="W77" s="91">
        <f t="shared" si="42"/>
        <v>1500</v>
      </c>
      <c r="X77" s="91">
        <f t="shared" si="43"/>
        <v>1030</v>
      </c>
      <c r="Y77" s="91">
        <f t="shared" si="44"/>
        <v>860</v>
      </c>
      <c r="Z77" s="91">
        <f t="shared" si="45"/>
        <v>670</v>
      </c>
      <c r="AA77" s="19">
        <v>1</v>
      </c>
      <c r="AB77" s="76">
        <v>290</v>
      </c>
      <c r="AC77" s="76">
        <v>270</v>
      </c>
      <c r="AD77" s="76">
        <v>260</v>
      </c>
      <c r="AE77" s="76">
        <v>250</v>
      </c>
      <c r="AF77" s="91">
        <f t="shared" si="46"/>
        <v>970</v>
      </c>
      <c r="AG77" s="91">
        <f t="shared" si="47"/>
        <v>680</v>
      </c>
      <c r="AH77" s="91">
        <f t="shared" si="48"/>
        <v>570</v>
      </c>
      <c r="AI77" s="91">
        <f t="shared" si="49"/>
        <v>450</v>
      </c>
      <c r="AJ77" s="93">
        <f>'ĐẤT PNN'!I77-'ĐẤT NN'!P77</f>
        <v>7370</v>
      </c>
    </row>
    <row r="78" spans="1:36" s="17" customFormat="1" ht="126" customHeight="1">
      <c r="A78" s="100">
        <f t="shared" si="50"/>
        <v>73</v>
      </c>
      <c r="B78" s="100" t="str">
        <f>'ĐẤT PNN'!B78</f>
        <v>VT3</v>
      </c>
      <c r="C78" s="111" t="str">
        <f t="shared" si="51"/>
        <v>BH38DT</v>
      </c>
      <c r="D78" s="100" t="s">
        <v>353</v>
      </c>
      <c r="E78" s="100" t="s">
        <v>129</v>
      </c>
      <c r="F78" s="111" t="str">
        <f t="shared" si="38"/>
        <v>Phường Tam HiệpVị trí 3390</v>
      </c>
      <c r="G78" s="100" t="s">
        <v>355</v>
      </c>
      <c r="H78" s="112" t="str">
        <f t="shared" si="41"/>
        <v>Phường Tam HiệpTPBH1Vị trí 1450</v>
      </c>
      <c r="I78" s="101"/>
      <c r="J78" s="101"/>
      <c r="K78" s="147" t="str">
        <f>'ĐẤT PNN'!D78</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78" s="147"/>
      <c r="M78" s="147"/>
      <c r="N78" s="105">
        <f t="shared" si="52"/>
        <v>390</v>
      </c>
      <c r="O78" s="105">
        <f t="shared" si="53"/>
        <v>260</v>
      </c>
      <c r="P78" s="105">
        <v>860</v>
      </c>
      <c r="Q78" s="105">
        <v>570</v>
      </c>
      <c r="R78" s="114">
        <f>VLOOKUP(C78,'[1]1. MA DO'!$E$5:$AJ$1933,32,0)</f>
        <v>1.21</v>
      </c>
      <c r="S78" s="50">
        <v>450</v>
      </c>
      <c r="T78" s="50">
        <v>410</v>
      </c>
      <c r="U78" s="50">
        <v>390</v>
      </c>
      <c r="V78" s="50">
        <v>370</v>
      </c>
      <c r="W78" s="91">
        <f t="shared" si="42"/>
        <v>1500</v>
      </c>
      <c r="X78" s="91">
        <f t="shared" si="43"/>
        <v>1030</v>
      </c>
      <c r="Y78" s="91">
        <f t="shared" si="44"/>
        <v>860</v>
      </c>
      <c r="Z78" s="91">
        <f t="shared" si="45"/>
        <v>670</v>
      </c>
      <c r="AA78" s="19">
        <v>1</v>
      </c>
      <c r="AB78" s="76">
        <v>290</v>
      </c>
      <c r="AC78" s="76">
        <v>270</v>
      </c>
      <c r="AD78" s="76">
        <v>260</v>
      </c>
      <c r="AE78" s="76">
        <v>250</v>
      </c>
      <c r="AF78" s="91">
        <f t="shared" si="46"/>
        <v>970</v>
      </c>
      <c r="AG78" s="91">
        <f t="shared" si="47"/>
        <v>680</v>
      </c>
      <c r="AH78" s="91">
        <f t="shared" si="48"/>
        <v>570</v>
      </c>
      <c r="AI78" s="91">
        <f t="shared" si="49"/>
        <v>450</v>
      </c>
      <c r="AJ78" s="93">
        <f>'ĐẤT PNN'!I78-'ĐẤT NN'!P78</f>
        <v>3640</v>
      </c>
    </row>
    <row r="79" spans="1:36" s="17" customFormat="1" ht="94.5" customHeight="1">
      <c r="A79" s="100">
        <f t="shared" si="50"/>
        <v>74</v>
      </c>
      <c r="B79" s="100" t="str">
        <f>'ĐẤT PNN'!B79</f>
        <v>VT4</v>
      </c>
      <c r="C79" s="111" t="str">
        <f t="shared" si="51"/>
        <v>BH38DT</v>
      </c>
      <c r="D79" s="100" t="s">
        <v>354</v>
      </c>
      <c r="E79" s="100" t="s">
        <v>129</v>
      </c>
      <c r="F79" s="111" t="str">
        <f t="shared" si="38"/>
        <v>Phường Tam HiệpVị trí 4370</v>
      </c>
      <c r="G79" s="100" t="s">
        <v>355</v>
      </c>
      <c r="H79" s="112" t="str">
        <f t="shared" si="41"/>
        <v>Phường Tam HiệpTPBH1Vị trí 1450</v>
      </c>
      <c r="I79" s="101"/>
      <c r="J79" s="101"/>
      <c r="K79" s="147" t="str">
        <f>'ĐẤT PNN'!D79</f>
        <v>Các tuyến đường giao thông đấu nối trực tiếp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từ ≥3m đến &lt;5m, cách đường giao thông &gt;600m.
- Có bề rộng &lt;3m, cách đường giao thông &gt;200m.</v>
      </c>
      <c r="L79" s="147"/>
      <c r="M79" s="147"/>
      <c r="N79" s="105">
        <f t="shared" si="52"/>
        <v>370</v>
      </c>
      <c r="O79" s="105">
        <f t="shared" si="53"/>
        <v>250</v>
      </c>
      <c r="P79" s="105">
        <v>670</v>
      </c>
      <c r="Q79" s="105">
        <v>450</v>
      </c>
      <c r="R79" s="114">
        <f>VLOOKUP(C79,'[1]1. MA DO'!$E$5:$AJ$1933,32,0)</f>
        <v>1.21</v>
      </c>
      <c r="S79" s="50">
        <v>450</v>
      </c>
      <c r="T79" s="50">
        <v>410</v>
      </c>
      <c r="U79" s="50">
        <v>390</v>
      </c>
      <c r="V79" s="50">
        <v>370</v>
      </c>
      <c r="W79" s="91">
        <f t="shared" si="42"/>
        <v>1500</v>
      </c>
      <c r="X79" s="91">
        <f t="shared" si="43"/>
        <v>1030</v>
      </c>
      <c r="Y79" s="91">
        <f t="shared" si="44"/>
        <v>860</v>
      </c>
      <c r="Z79" s="91">
        <f t="shared" si="45"/>
        <v>670</v>
      </c>
      <c r="AA79" s="19">
        <v>1</v>
      </c>
      <c r="AB79" s="76">
        <v>290</v>
      </c>
      <c r="AC79" s="76">
        <v>270</v>
      </c>
      <c r="AD79" s="76">
        <v>260</v>
      </c>
      <c r="AE79" s="76">
        <v>250</v>
      </c>
      <c r="AF79" s="91">
        <f t="shared" si="46"/>
        <v>970</v>
      </c>
      <c r="AG79" s="91">
        <f t="shared" si="47"/>
        <v>680</v>
      </c>
      <c r="AH79" s="91">
        <f t="shared" si="48"/>
        <v>570</v>
      </c>
      <c r="AI79" s="91">
        <f t="shared" si="49"/>
        <v>450</v>
      </c>
      <c r="AJ79" s="93">
        <f>'ĐẤT PNN'!I79-'ĐẤT NN'!P79</f>
        <v>2230</v>
      </c>
    </row>
    <row r="80" spans="1:36" s="17" customFormat="1" ht="141.75" customHeight="1">
      <c r="A80" s="100">
        <f t="shared" si="50"/>
        <v>75</v>
      </c>
      <c r="B80" s="100" t="str">
        <f>'ĐẤT PNN'!B80</f>
        <v>VT2*0,8</v>
      </c>
      <c r="C80" s="111" t="str">
        <f t="shared" si="51"/>
        <v>BH38DT</v>
      </c>
      <c r="D80" s="100" t="s">
        <v>352</v>
      </c>
      <c r="E80" s="100" t="s">
        <v>129</v>
      </c>
      <c r="F80" s="111" t="str">
        <f t="shared" si="38"/>
        <v>Phường Tam HiệpVị trí 2410</v>
      </c>
      <c r="G80" s="100" t="s">
        <v>355</v>
      </c>
      <c r="H80" s="112" t="str">
        <f t="shared" si="41"/>
        <v>Phường Tam HiệpTPBH1Vị trí 1450</v>
      </c>
      <c r="I80" s="101"/>
      <c r="J80" s="101"/>
      <c r="K80" s="147" t="str">
        <f>'ĐẤT PNN'!D80</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≤600m.
- Có bề rộng từ ≥3m đến &lt;5m, cách đường giao thông ≤400m.</v>
      </c>
      <c r="L80" s="147"/>
      <c r="M80" s="147"/>
      <c r="N80" s="105">
        <f t="shared" si="52"/>
        <v>410</v>
      </c>
      <c r="O80" s="105">
        <f t="shared" si="53"/>
        <v>270</v>
      </c>
      <c r="P80" s="105">
        <v>1030</v>
      </c>
      <c r="Q80" s="105">
        <v>680</v>
      </c>
      <c r="R80" s="114">
        <f>VLOOKUP(C80,'[1]1. MA DO'!$E$5:$AJ$1933,32,0)</f>
        <v>1.21</v>
      </c>
      <c r="S80" s="50">
        <v>450</v>
      </c>
      <c r="T80" s="50">
        <v>410</v>
      </c>
      <c r="U80" s="50">
        <v>390</v>
      </c>
      <c r="V80" s="50">
        <v>370</v>
      </c>
      <c r="W80" s="91">
        <f t="shared" si="42"/>
        <v>1500</v>
      </c>
      <c r="X80" s="91">
        <f t="shared" si="43"/>
        <v>1030</v>
      </c>
      <c r="Y80" s="91">
        <f t="shared" si="44"/>
        <v>860</v>
      </c>
      <c r="Z80" s="91">
        <f t="shared" si="45"/>
        <v>670</v>
      </c>
      <c r="AA80" s="19">
        <v>1</v>
      </c>
      <c r="AB80" s="76">
        <v>290</v>
      </c>
      <c r="AC80" s="76">
        <v>270</v>
      </c>
      <c r="AD80" s="76">
        <v>260</v>
      </c>
      <c r="AE80" s="76">
        <v>250</v>
      </c>
      <c r="AF80" s="91">
        <f t="shared" si="46"/>
        <v>970</v>
      </c>
      <c r="AG80" s="91">
        <f t="shared" si="47"/>
        <v>680</v>
      </c>
      <c r="AH80" s="91">
        <f t="shared" si="48"/>
        <v>570</v>
      </c>
      <c r="AI80" s="91">
        <f t="shared" si="49"/>
        <v>450</v>
      </c>
      <c r="AJ80" s="93">
        <f>'ĐẤT PNN'!I80-'ĐẤT NN'!P80</f>
        <v>6570</v>
      </c>
    </row>
    <row r="81" spans="1:36" s="17" customFormat="1" ht="157.5" customHeight="1">
      <c r="A81" s="100">
        <f t="shared" si="50"/>
        <v>76</v>
      </c>
      <c r="B81" s="100" t="str">
        <f>'ĐẤT PNN'!B81</f>
        <v>VT3*0,8</v>
      </c>
      <c r="C81" s="111" t="str">
        <f t="shared" si="51"/>
        <v>BH38DT</v>
      </c>
      <c r="D81" s="100" t="s">
        <v>353</v>
      </c>
      <c r="E81" s="100" t="s">
        <v>129</v>
      </c>
      <c r="F81" s="111" t="str">
        <f t="shared" si="38"/>
        <v>Phường Tam HiệpVị trí 3390</v>
      </c>
      <c r="G81" s="100" t="s">
        <v>355</v>
      </c>
      <c r="H81" s="112" t="str">
        <f t="shared" si="41"/>
        <v>Phường Tam HiệpTPBH1Vị trí 1450</v>
      </c>
      <c r="I81" s="101"/>
      <c r="J81" s="101"/>
      <c r="K81" s="147" t="str">
        <f>'ĐẤT PNN'!D81</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81" s="147"/>
      <c r="M81" s="147"/>
      <c r="N81" s="105">
        <f t="shared" si="52"/>
        <v>390</v>
      </c>
      <c r="O81" s="105">
        <f t="shared" si="53"/>
        <v>260</v>
      </c>
      <c r="P81" s="105">
        <v>860</v>
      </c>
      <c r="Q81" s="105">
        <v>570</v>
      </c>
      <c r="R81" s="114">
        <f>VLOOKUP(C81,'[1]1. MA DO'!$E$5:$AJ$1933,32,0)</f>
        <v>1.21</v>
      </c>
      <c r="S81" s="50">
        <v>450</v>
      </c>
      <c r="T81" s="50">
        <v>410</v>
      </c>
      <c r="U81" s="50">
        <v>390</v>
      </c>
      <c r="V81" s="50">
        <v>370</v>
      </c>
      <c r="W81" s="91">
        <f t="shared" si="42"/>
        <v>1500</v>
      </c>
      <c r="X81" s="91">
        <f t="shared" si="43"/>
        <v>1030</v>
      </c>
      <c r="Y81" s="91">
        <f t="shared" si="44"/>
        <v>860</v>
      </c>
      <c r="Z81" s="91">
        <f t="shared" si="45"/>
        <v>670</v>
      </c>
      <c r="AA81" s="19">
        <v>1</v>
      </c>
      <c r="AB81" s="76">
        <v>290</v>
      </c>
      <c r="AC81" s="76">
        <v>270</v>
      </c>
      <c r="AD81" s="76">
        <v>260</v>
      </c>
      <c r="AE81" s="76">
        <v>250</v>
      </c>
      <c r="AF81" s="91">
        <f t="shared" si="46"/>
        <v>970</v>
      </c>
      <c r="AG81" s="91">
        <f t="shared" si="47"/>
        <v>680</v>
      </c>
      <c r="AH81" s="91">
        <f t="shared" si="48"/>
        <v>570</v>
      </c>
      <c r="AI81" s="91">
        <f t="shared" si="49"/>
        <v>450</v>
      </c>
      <c r="AJ81" s="93">
        <f>'ĐẤT PNN'!I81-'ĐẤT NN'!P81</f>
        <v>3240</v>
      </c>
    </row>
    <row r="82" spans="1:36" s="17" customFormat="1" ht="94.5" customHeight="1">
      <c r="A82" s="100">
        <f t="shared" si="50"/>
        <v>77</v>
      </c>
      <c r="B82" s="100" t="str">
        <f>'ĐẤT PNN'!B82</f>
        <v>VT4*0,8</v>
      </c>
      <c r="C82" s="111" t="str">
        <f t="shared" si="51"/>
        <v>BH38DT</v>
      </c>
      <c r="D82" s="100" t="s">
        <v>354</v>
      </c>
      <c r="E82" s="100" t="s">
        <v>129</v>
      </c>
      <c r="F82" s="111" t="str">
        <f t="shared" si="38"/>
        <v>Phường Tam HiệpVị trí 4370</v>
      </c>
      <c r="G82" s="100" t="s">
        <v>355</v>
      </c>
      <c r="H82" s="112" t="str">
        <f t="shared" si="41"/>
        <v>Phường Tam HiệpTPBH1Vị trí 1450</v>
      </c>
      <c r="I82" s="101"/>
      <c r="J82" s="101"/>
      <c r="K82" s="147" t="str">
        <f>'ĐẤT PNN'!D82</f>
        <v>Các tuyến đường giao thông không đấu nối trực tiếp và thông ra Đường Nguyễn Văn A đoạn từ Đường Đồng Khởi đến Hết ranh thửa đất số 418, tờ BĐĐC số 114 về bên phải và hết ranh thửa đất số 465, tờ BĐĐC số 114 về bên trái có hiện trạng là đường nhựa, bê tông xi măng:
- Có bề rộng từ ≥3m đến &lt;5m, cách đường giao thông &gt;600m.
- Có bề rộng &lt;3m, cách đường giao thông &gt; 200m.</v>
      </c>
      <c r="L82" s="147"/>
      <c r="M82" s="147"/>
      <c r="N82" s="105">
        <f t="shared" si="52"/>
        <v>370</v>
      </c>
      <c r="O82" s="105">
        <f t="shared" si="53"/>
        <v>250</v>
      </c>
      <c r="P82" s="105">
        <v>670</v>
      </c>
      <c r="Q82" s="105">
        <v>450</v>
      </c>
      <c r="R82" s="114">
        <f>VLOOKUP(C82,'[1]1. MA DO'!$E$5:$AJ$1933,32,0)</f>
        <v>1.21</v>
      </c>
      <c r="S82" s="50">
        <v>450</v>
      </c>
      <c r="T82" s="50">
        <v>410</v>
      </c>
      <c r="U82" s="50">
        <v>390</v>
      </c>
      <c r="V82" s="50">
        <v>370</v>
      </c>
      <c r="W82" s="91">
        <f t="shared" si="42"/>
        <v>1500</v>
      </c>
      <c r="X82" s="91">
        <f t="shared" si="43"/>
        <v>1030</v>
      </c>
      <c r="Y82" s="91">
        <f t="shared" si="44"/>
        <v>860</v>
      </c>
      <c r="Z82" s="91">
        <f t="shared" si="45"/>
        <v>670</v>
      </c>
      <c r="AA82" s="19">
        <v>1</v>
      </c>
      <c r="AB82" s="76">
        <v>290</v>
      </c>
      <c r="AC82" s="76">
        <v>270</v>
      </c>
      <c r="AD82" s="76">
        <v>260</v>
      </c>
      <c r="AE82" s="76">
        <v>250</v>
      </c>
      <c r="AF82" s="91">
        <f t="shared" si="46"/>
        <v>970</v>
      </c>
      <c r="AG82" s="91">
        <f t="shared" si="47"/>
        <v>680</v>
      </c>
      <c r="AH82" s="91">
        <f t="shared" si="48"/>
        <v>570</v>
      </c>
      <c r="AI82" s="91">
        <f t="shared" si="49"/>
        <v>450</v>
      </c>
      <c r="AJ82" s="93">
        <f>'ĐẤT PNN'!I82-'ĐẤT NN'!P82</f>
        <v>1930</v>
      </c>
    </row>
    <row r="83" spans="1:36" s="17" customFormat="1" ht="47.25">
      <c r="A83" s="100">
        <f t="shared" si="50"/>
        <v>78</v>
      </c>
      <c r="B83" s="100" t="str">
        <f>'ĐẤT PNN'!B83</f>
        <v>BH42DT</v>
      </c>
      <c r="C83" s="111" t="str">
        <f>$B$83</f>
        <v>BH42DT</v>
      </c>
      <c r="D83" s="100" t="s">
        <v>351</v>
      </c>
      <c r="E83" s="100" t="s">
        <v>129</v>
      </c>
      <c r="F83" s="111" t="str">
        <f t="shared" si="38"/>
        <v>Phường Tam HiệpVị trí 1450</v>
      </c>
      <c r="G83" s="100" t="s">
        <v>355</v>
      </c>
      <c r="H83" s="112" t="str">
        <f t="shared" si="41"/>
        <v>Phường Tam HiệpTPBH1Vị trí 1450</v>
      </c>
      <c r="I83" s="101" t="s">
        <v>345</v>
      </c>
      <c r="J83" s="101" t="s">
        <v>346</v>
      </c>
      <c r="K83" s="102" t="str">
        <f>'ĐẤT PNN'!D83</f>
        <v>Đường Bùi Văn Bình</v>
      </c>
      <c r="L83" s="102" t="str">
        <f>'ĐẤT PNN'!E83</f>
        <v>Đường Nguyễn Ái Quốc</v>
      </c>
      <c r="M83" s="102" t="str">
        <f>'ĐẤT PNN'!F83</f>
        <v>Đường ray tàu hỏa</v>
      </c>
      <c r="N83" s="103">
        <f>S83</f>
        <v>450</v>
      </c>
      <c r="O83" s="104">
        <f>AB83</f>
        <v>290</v>
      </c>
      <c r="P83" s="105">
        <v>1500</v>
      </c>
      <c r="Q83" s="105">
        <v>970</v>
      </c>
      <c r="R83" s="114">
        <f>VLOOKUP(C83,'[1]1. MA DO'!$E$5:$AJ$1933,32,0)</f>
        <v>1.21</v>
      </c>
      <c r="S83" s="50">
        <v>450</v>
      </c>
      <c r="T83" s="50">
        <v>410</v>
      </c>
      <c r="U83" s="50">
        <v>390</v>
      </c>
      <c r="V83" s="50">
        <v>370</v>
      </c>
      <c r="W83" s="91">
        <f t="shared" si="42"/>
        <v>1500</v>
      </c>
      <c r="X83" s="91">
        <f t="shared" si="43"/>
        <v>1030</v>
      </c>
      <c r="Y83" s="91">
        <f t="shared" si="44"/>
        <v>860</v>
      </c>
      <c r="Z83" s="91">
        <f t="shared" si="45"/>
        <v>670</v>
      </c>
      <c r="AA83" s="19">
        <v>1</v>
      </c>
      <c r="AB83" s="76">
        <v>290</v>
      </c>
      <c r="AC83" s="76">
        <v>270</v>
      </c>
      <c r="AD83" s="76">
        <v>260</v>
      </c>
      <c r="AE83" s="76">
        <v>250</v>
      </c>
      <c r="AF83" s="91">
        <f t="shared" si="46"/>
        <v>970</v>
      </c>
      <c r="AG83" s="91">
        <f t="shared" si="47"/>
        <v>680</v>
      </c>
      <c r="AH83" s="91">
        <f t="shared" si="48"/>
        <v>570</v>
      </c>
      <c r="AI83" s="91">
        <f t="shared" si="49"/>
        <v>450</v>
      </c>
      <c r="AJ83" s="93">
        <f>'ĐẤT PNN'!I83-'ĐẤT NN'!P83</f>
        <v>10400</v>
      </c>
    </row>
    <row r="84" spans="1:36" s="17" customFormat="1" ht="94.5" customHeight="1">
      <c r="A84" s="100">
        <f t="shared" si="50"/>
        <v>79</v>
      </c>
      <c r="B84" s="100" t="str">
        <f>'ĐẤT PNN'!B84</f>
        <v>VT2</v>
      </c>
      <c r="C84" s="111" t="str">
        <f>$B$83</f>
        <v>BH42DT</v>
      </c>
      <c r="D84" s="100" t="s">
        <v>352</v>
      </c>
      <c r="E84" s="100" t="s">
        <v>129</v>
      </c>
      <c r="F84" s="111" t="str">
        <f t="shared" si="38"/>
        <v>Phường Tam HiệpVị trí 2410</v>
      </c>
      <c r="G84" s="100" t="s">
        <v>355</v>
      </c>
      <c r="H84" s="112" t="str">
        <f t="shared" si="41"/>
        <v>Phường Tam HiệpTPBH1Vị trí 1450</v>
      </c>
      <c r="I84" s="101"/>
      <c r="J84" s="101"/>
      <c r="K84" s="147" t="str">
        <f>'ĐẤT PNN'!D84</f>
        <v>Các tuyến đường giao thông đấu nối trực tiếp ra Đường Bùi Văn Bình đoạn từ Đường Nguyễn Ái Quốc đến Đường ray tàu hỏa có hiện trạng là đường nhựa, bê tông xi măng:
- Có bề rộng ≥5m, cách đường giao thông ≤600m.
- Có bề rộng từ ≥3m đến &lt;5m, cách đường giao thông ≤400m.</v>
      </c>
      <c r="L84" s="147"/>
      <c r="M84" s="147"/>
      <c r="N84" s="105">
        <f t="shared" ref="N84:N89" si="54">IF(B84="VT2",T84,IF(B84="VT3",U84,IF(B84="VT2*0,8",T84,IF(B84="VT3*0,8",U84,V84))))</f>
        <v>410</v>
      </c>
      <c r="O84" s="105">
        <f t="shared" ref="O84:O89" si="55">IF(B84="VT2",AC84,IF(B84="VT3",AD84,IF(B84="VT2*0,8",AC84,IF(B84="VT3*0,8",AD84,AE84))))</f>
        <v>270</v>
      </c>
      <c r="P84" s="105">
        <v>1030</v>
      </c>
      <c r="Q84" s="105">
        <v>680</v>
      </c>
      <c r="R84" s="114">
        <f>VLOOKUP(C84,'[1]1. MA DO'!$E$5:$AJ$1933,32,0)</f>
        <v>1.21</v>
      </c>
      <c r="S84" s="50">
        <v>450</v>
      </c>
      <c r="T84" s="50">
        <v>410</v>
      </c>
      <c r="U84" s="50">
        <v>390</v>
      </c>
      <c r="V84" s="50">
        <v>370</v>
      </c>
      <c r="W84" s="91">
        <f t="shared" si="42"/>
        <v>1500</v>
      </c>
      <c r="X84" s="91">
        <f t="shared" si="43"/>
        <v>1030</v>
      </c>
      <c r="Y84" s="91">
        <f t="shared" si="44"/>
        <v>860</v>
      </c>
      <c r="Z84" s="91">
        <f t="shared" si="45"/>
        <v>670</v>
      </c>
      <c r="AA84" s="19">
        <v>1</v>
      </c>
      <c r="AB84" s="76">
        <v>290</v>
      </c>
      <c r="AC84" s="76">
        <v>270</v>
      </c>
      <c r="AD84" s="76">
        <v>260</v>
      </c>
      <c r="AE84" s="76">
        <v>250</v>
      </c>
      <c r="AF84" s="91">
        <f t="shared" si="46"/>
        <v>970</v>
      </c>
      <c r="AG84" s="91">
        <f t="shared" si="47"/>
        <v>680</v>
      </c>
      <c r="AH84" s="91">
        <f t="shared" si="48"/>
        <v>570</v>
      </c>
      <c r="AI84" s="91">
        <f t="shared" si="49"/>
        <v>450</v>
      </c>
      <c r="AJ84" s="93">
        <f>'ĐẤT PNN'!I84-'ĐẤT NN'!P84</f>
        <v>5670</v>
      </c>
    </row>
    <row r="85" spans="1:36" s="17" customFormat="1" ht="110.25" customHeight="1">
      <c r="A85" s="100">
        <f t="shared" si="50"/>
        <v>80</v>
      </c>
      <c r="B85" s="100" t="str">
        <f>'ĐẤT PNN'!B85</f>
        <v>VT3</v>
      </c>
      <c r="C85" s="111" t="str">
        <f t="shared" ref="C85:C89" si="56">$B$83</f>
        <v>BH42DT</v>
      </c>
      <c r="D85" s="100" t="s">
        <v>353</v>
      </c>
      <c r="E85" s="100" t="s">
        <v>129</v>
      </c>
      <c r="F85" s="111" t="str">
        <f t="shared" si="38"/>
        <v>Phường Tam HiệpVị trí 3390</v>
      </c>
      <c r="G85" s="100" t="s">
        <v>355</v>
      </c>
      <c r="H85" s="112" t="str">
        <f t="shared" si="41"/>
        <v>Phường Tam HiệpTPBH1Vị trí 1450</v>
      </c>
      <c r="I85" s="101"/>
      <c r="J85" s="101"/>
      <c r="K85" s="147" t="str">
        <f>'ĐẤT PNN'!D85</f>
        <v>Các tuyến đường giao thông đấu nối trực tiếp ra Đường Bùi Văn Bình đoạn từ Đường Nguyễn Ái Quốc đến Đường ray tàu hỏa có hiện trạng là đường nhựa, bê tông xi măng:
- Có bề rộng ≥5m, cách đường giao thông &gt;600m.
- Có bề rộng từ ≥3m đến &lt;5m, cách đường giao thông từ &gt;400m đến ≤600m.
- Có bề rộng &lt;3m, cách đường giao thông ≤200m.</v>
      </c>
      <c r="L85" s="147"/>
      <c r="M85" s="147"/>
      <c r="N85" s="105">
        <f t="shared" si="54"/>
        <v>390</v>
      </c>
      <c r="O85" s="105">
        <f t="shared" si="55"/>
        <v>260</v>
      </c>
      <c r="P85" s="105">
        <v>860</v>
      </c>
      <c r="Q85" s="105">
        <v>570</v>
      </c>
      <c r="R85" s="114">
        <f>VLOOKUP(C85,'[1]1. MA DO'!$E$5:$AJ$1933,32,0)</f>
        <v>1.21</v>
      </c>
      <c r="S85" s="50">
        <v>450</v>
      </c>
      <c r="T85" s="50">
        <v>410</v>
      </c>
      <c r="U85" s="50">
        <v>390</v>
      </c>
      <c r="V85" s="50">
        <v>370</v>
      </c>
      <c r="W85" s="91">
        <f t="shared" si="42"/>
        <v>1500</v>
      </c>
      <c r="X85" s="91">
        <f t="shared" si="43"/>
        <v>1030</v>
      </c>
      <c r="Y85" s="91">
        <f t="shared" si="44"/>
        <v>860</v>
      </c>
      <c r="Z85" s="91">
        <f t="shared" si="45"/>
        <v>670</v>
      </c>
      <c r="AA85" s="19">
        <v>1</v>
      </c>
      <c r="AB85" s="76">
        <v>290</v>
      </c>
      <c r="AC85" s="76">
        <v>270</v>
      </c>
      <c r="AD85" s="76">
        <v>260</v>
      </c>
      <c r="AE85" s="76">
        <v>250</v>
      </c>
      <c r="AF85" s="91">
        <f t="shared" si="46"/>
        <v>970</v>
      </c>
      <c r="AG85" s="91">
        <f t="shared" si="47"/>
        <v>680</v>
      </c>
      <c r="AH85" s="91">
        <f t="shared" si="48"/>
        <v>570</v>
      </c>
      <c r="AI85" s="91">
        <f t="shared" si="49"/>
        <v>450</v>
      </c>
      <c r="AJ85" s="93">
        <f>'ĐẤT PNN'!I85-'ĐẤT NN'!P85</f>
        <v>2240</v>
      </c>
    </row>
    <row r="86" spans="1:36" s="17" customFormat="1" ht="63" customHeight="1">
      <c r="A86" s="100">
        <f t="shared" si="50"/>
        <v>81</v>
      </c>
      <c r="B86" s="100" t="str">
        <f>'ĐẤT PNN'!B86</f>
        <v>VT4</v>
      </c>
      <c r="C86" s="111" t="str">
        <f t="shared" si="56"/>
        <v>BH42DT</v>
      </c>
      <c r="D86" s="100" t="s">
        <v>354</v>
      </c>
      <c r="E86" s="100" t="s">
        <v>129</v>
      </c>
      <c r="F86" s="111" t="str">
        <f t="shared" si="38"/>
        <v>Phường Tam HiệpVị trí 4370</v>
      </c>
      <c r="G86" s="100" t="s">
        <v>355</v>
      </c>
      <c r="H86" s="112" t="str">
        <f t="shared" si="41"/>
        <v>Phường Tam HiệpTPBH1Vị trí 1450</v>
      </c>
      <c r="I86" s="101"/>
      <c r="J86" s="101"/>
      <c r="K86" s="147" t="str">
        <f>'ĐẤT PNN'!D86</f>
        <v>Các tuyến đường giao thông đấu nối trực tiếp ra Đường Bùi Văn Bình đoạn từ Đường Nguyễn Ái Quốc đến Đường ray tàu hỏa có hiện trạng là đường nhựa, bê tông xi măng:
- Có bề rộng từ ≥3m đến &lt;5m, cách đường giao thông &gt;600m.
- Có bề rộng &lt;3m, cách đường giao thông &gt;200m.</v>
      </c>
      <c r="L86" s="147"/>
      <c r="M86" s="147"/>
      <c r="N86" s="105">
        <f t="shared" si="54"/>
        <v>370</v>
      </c>
      <c r="O86" s="105">
        <f t="shared" si="55"/>
        <v>250</v>
      </c>
      <c r="P86" s="105">
        <v>670</v>
      </c>
      <c r="Q86" s="105">
        <v>450</v>
      </c>
      <c r="R86" s="114">
        <f>VLOOKUP(C86,'[1]1. MA DO'!$E$5:$AJ$1933,32,0)</f>
        <v>1.21</v>
      </c>
      <c r="S86" s="50">
        <v>450</v>
      </c>
      <c r="T86" s="50">
        <v>410</v>
      </c>
      <c r="U86" s="50">
        <v>390</v>
      </c>
      <c r="V86" s="50">
        <v>370</v>
      </c>
      <c r="W86" s="91">
        <f t="shared" si="42"/>
        <v>1500</v>
      </c>
      <c r="X86" s="91">
        <f t="shared" si="43"/>
        <v>1030</v>
      </c>
      <c r="Y86" s="91">
        <f t="shared" si="44"/>
        <v>860</v>
      </c>
      <c r="Z86" s="91">
        <f t="shared" si="45"/>
        <v>670</v>
      </c>
      <c r="AA86" s="19">
        <v>1</v>
      </c>
      <c r="AB86" s="76">
        <v>290</v>
      </c>
      <c r="AC86" s="76">
        <v>270</v>
      </c>
      <c r="AD86" s="76">
        <v>260</v>
      </c>
      <c r="AE86" s="76">
        <v>250</v>
      </c>
      <c r="AF86" s="91">
        <f t="shared" si="46"/>
        <v>970</v>
      </c>
      <c r="AG86" s="91">
        <f t="shared" si="47"/>
        <v>680</v>
      </c>
      <c r="AH86" s="91">
        <f t="shared" si="48"/>
        <v>570</v>
      </c>
      <c r="AI86" s="91">
        <f t="shared" si="49"/>
        <v>450</v>
      </c>
      <c r="AJ86" s="93">
        <f>'ĐẤT PNN'!I86-'ĐẤT NN'!P86</f>
        <v>1630</v>
      </c>
    </row>
    <row r="87" spans="1:36" s="17" customFormat="1" ht="94.5" customHeight="1">
      <c r="A87" s="100">
        <f t="shared" si="50"/>
        <v>82</v>
      </c>
      <c r="B87" s="100" t="str">
        <f>'ĐẤT PNN'!B87</f>
        <v>VT2*0,8</v>
      </c>
      <c r="C87" s="111" t="str">
        <f t="shared" si="56"/>
        <v>BH42DT</v>
      </c>
      <c r="D87" s="100" t="s">
        <v>352</v>
      </c>
      <c r="E87" s="100" t="s">
        <v>129</v>
      </c>
      <c r="F87" s="111" t="str">
        <f t="shared" si="38"/>
        <v>Phường Tam HiệpVị trí 2410</v>
      </c>
      <c r="G87" s="100" t="s">
        <v>355</v>
      </c>
      <c r="H87" s="112" t="str">
        <f t="shared" si="41"/>
        <v>Phường Tam HiệpTPBH1Vị trí 1450</v>
      </c>
      <c r="I87" s="101"/>
      <c r="J87" s="101"/>
      <c r="K87" s="147" t="str">
        <f>'ĐẤT PNN'!D87</f>
        <v>Các tuyến đường giao thông không đấu nối trực tiếp và thông ra Đường Bùi Văn Bình đoạn từ Đường Nguyễn Ái Quốc đến Đường ray tàu hỏa có hiện trạng là đường nhựa, bê tông xi măng:
- Có bề rộng ≥5m, cách đường giao thông ≤600m.
- Có bề rộng từ ≥3m đến &lt;5m, cách đường giao thông ≤400m.</v>
      </c>
      <c r="L87" s="147"/>
      <c r="M87" s="147"/>
      <c r="N87" s="105">
        <f t="shared" si="54"/>
        <v>410</v>
      </c>
      <c r="O87" s="105">
        <f t="shared" si="55"/>
        <v>270</v>
      </c>
      <c r="P87" s="105">
        <v>1030</v>
      </c>
      <c r="Q87" s="105">
        <v>680</v>
      </c>
      <c r="R87" s="114">
        <f>VLOOKUP(C87,'[1]1. MA DO'!$E$5:$AJ$1933,32,0)</f>
        <v>1.21</v>
      </c>
      <c r="S87" s="50">
        <v>450</v>
      </c>
      <c r="T87" s="50">
        <v>410</v>
      </c>
      <c r="U87" s="50">
        <v>390</v>
      </c>
      <c r="V87" s="50">
        <v>370</v>
      </c>
      <c r="W87" s="91">
        <f t="shared" si="42"/>
        <v>1500</v>
      </c>
      <c r="X87" s="91">
        <f t="shared" si="43"/>
        <v>1030</v>
      </c>
      <c r="Y87" s="91">
        <f t="shared" si="44"/>
        <v>860</v>
      </c>
      <c r="Z87" s="91">
        <f t="shared" si="45"/>
        <v>670</v>
      </c>
      <c r="AA87" s="19">
        <v>1</v>
      </c>
      <c r="AB87" s="76">
        <v>290</v>
      </c>
      <c r="AC87" s="76">
        <v>270</v>
      </c>
      <c r="AD87" s="76">
        <v>260</v>
      </c>
      <c r="AE87" s="76">
        <v>250</v>
      </c>
      <c r="AF87" s="91">
        <f t="shared" si="46"/>
        <v>970</v>
      </c>
      <c r="AG87" s="91">
        <f t="shared" si="47"/>
        <v>680</v>
      </c>
      <c r="AH87" s="91">
        <f t="shared" si="48"/>
        <v>570</v>
      </c>
      <c r="AI87" s="91">
        <f t="shared" si="49"/>
        <v>450</v>
      </c>
      <c r="AJ87" s="93">
        <f>'ĐẤT PNN'!I87-'ĐẤT NN'!P87</f>
        <v>5070</v>
      </c>
    </row>
    <row r="88" spans="1:36" s="17" customFormat="1" ht="94.5" customHeight="1">
      <c r="A88" s="100">
        <f t="shared" si="50"/>
        <v>83</v>
      </c>
      <c r="B88" s="100" t="str">
        <f>'ĐẤT PNN'!B88</f>
        <v>VT3*0,8</v>
      </c>
      <c r="C88" s="111" t="str">
        <f t="shared" si="56"/>
        <v>BH42DT</v>
      </c>
      <c r="D88" s="100" t="s">
        <v>353</v>
      </c>
      <c r="E88" s="100" t="s">
        <v>129</v>
      </c>
      <c r="F88" s="111" t="str">
        <f t="shared" si="38"/>
        <v>Phường Tam HiệpVị trí 3390</v>
      </c>
      <c r="G88" s="100" t="s">
        <v>355</v>
      </c>
      <c r="H88" s="112" t="str">
        <f t="shared" si="41"/>
        <v>Phường Tam HiệpTPBH1Vị trí 1450</v>
      </c>
      <c r="I88" s="101"/>
      <c r="J88" s="101"/>
      <c r="K88" s="147" t="str">
        <f>'ĐẤT PNN'!D88</f>
        <v>Các tuyến đường giao thông không đấu nối trực tiếp và thông ra Đường Bùi Văn Bình đoạn từ Đường Nguyễn Ái Quốc đến Đường ray tàu hỏa có hiện trạng là đường nhựa, bê tông xi măng:
- Có bề rộng ≥5m, cách đường giao thông &gt;600m.
- Có bề rộng từ ≥3m đến &lt;5m, cách đường giao thông từ &gt;400m đến ≤600m.
- Có bề rộng &lt;3m, cách đường giao thông ≤200m.</v>
      </c>
      <c r="L88" s="147"/>
      <c r="M88" s="147"/>
      <c r="N88" s="105">
        <f t="shared" si="54"/>
        <v>390</v>
      </c>
      <c r="O88" s="105">
        <f t="shared" si="55"/>
        <v>260</v>
      </c>
      <c r="P88" s="105">
        <v>860</v>
      </c>
      <c r="Q88" s="105">
        <v>570</v>
      </c>
      <c r="R88" s="114">
        <f>VLOOKUP(C88,'[1]1. MA DO'!$E$5:$AJ$1933,32,0)</f>
        <v>1.21</v>
      </c>
      <c r="S88" s="50">
        <v>450</v>
      </c>
      <c r="T88" s="50">
        <v>410</v>
      </c>
      <c r="U88" s="50">
        <v>390</v>
      </c>
      <c r="V88" s="50">
        <v>370</v>
      </c>
      <c r="W88" s="91">
        <f t="shared" si="42"/>
        <v>1500</v>
      </c>
      <c r="X88" s="91">
        <f t="shared" si="43"/>
        <v>1030</v>
      </c>
      <c r="Y88" s="91">
        <f t="shared" si="44"/>
        <v>860</v>
      </c>
      <c r="Z88" s="91">
        <f t="shared" si="45"/>
        <v>670</v>
      </c>
      <c r="AA88" s="19">
        <v>1</v>
      </c>
      <c r="AB88" s="76">
        <v>290</v>
      </c>
      <c r="AC88" s="76">
        <v>270</v>
      </c>
      <c r="AD88" s="76">
        <v>260</v>
      </c>
      <c r="AE88" s="76">
        <v>250</v>
      </c>
      <c r="AF88" s="91">
        <f t="shared" si="46"/>
        <v>970</v>
      </c>
      <c r="AG88" s="91">
        <f t="shared" si="47"/>
        <v>680</v>
      </c>
      <c r="AH88" s="91">
        <f t="shared" si="48"/>
        <v>570</v>
      </c>
      <c r="AI88" s="91">
        <f t="shared" si="49"/>
        <v>450</v>
      </c>
      <c r="AJ88" s="93">
        <f>'ĐẤT PNN'!I88-'ĐẤT NN'!P88</f>
        <v>1940</v>
      </c>
    </row>
    <row r="89" spans="1:36" s="17" customFormat="1" ht="63" customHeight="1">
      <c r="A89" s="100">
        <f t="shared" si="50"/>
        <v>84</v>
      </c>
      <c r="B89" s="100" t="str">
        <f>'ĐẤT PNN'!B89</f>
        <v>VT4*0,8</v>
      </c>
      <c r="C89" s="111" t="str">
        <f t="shared" si="56"/>
        <v>BH42DT</v>
      </c>
      <c r="D89" s="100" t="s">
        <v>354</v>
      </c>
      <c r="E89" s="100" t="s">
        <v>129</v>
      </c>
      <c r="F89" s="111" t="str">
        <f t="shared" si="38"/>
        <v>Phường Tam HiệpVị trí 4370</v>
      </c>
      <c r="G89" s="100" t="s">
        <v>355</v>
      </c>
      <c r="H89" s="112" t="str">
        <f t="shared" si="41"/>
        <v>Phường Tam HiệpTPBH1Vị trí 1450</v>
      </c>
      <c r="I89" s="101"/>
      <c r="J89" s="101"/>
      <c r="K89" s="147" t="str">
        <f>'ĐẤT PNN'!D89</f>
        <v>Các tuyến đường giao thông không đấu nối trực tiếp và thông ra Đường Bùi Văn Bình đoạn từ Đường Nguyễn Ái Quốc đến Đường ray tàu hỏa có hiện trạng là đường nhựa, bê tông xi măng:
- Có bề rộng từ ≥3m đến &lt;5m, cách đường giao thông &gt;600m.
- Có bề rộng &lt;3m, cách đường giao thông &gt; 200m.</v>
      </c>
      <c r="L89" s="147"/>
      <c r="M89" s="147"/>
      <c r="N89" s="105">
        <f t="shared" si="54"/>
        <v>370</v>
      </c>
      <c r="O89" s="105">
        <f t="shared" si="55"/>
        <v>250</v>
      </c>
      <c r="P89" s="105">
        <v>670</v>
      </c>
      <c r="Q89" s="105">
        <v>450</v>
      </c>
      <c r="R89" s="114">
        <f>VLOOKUP(C89,'[1]1. MA DO'!$E$5:$AJ$1933,32,0)</f>
        <v>1.21</v>
      </c>
      <c r="S89" s="50">
        <v>450</v>
      </c>
      <c r="T89" s="50">
        <v>410</v>
      </c>
      <c r="U89" s="50">
        <v>390</v>
      </c>
      <c r="V89" s="50">
        <v>370</v>
      </c>
      <c r="W89" s="91">
        <f t="shared" si="42"/>
        <v>1500</v>
      </c>
      <c r="X89" s="91">
        <f t="shared" si="43"/>
        <v>1030</v>
      </c>
      <c r="Y89" s="91">
        <f t="shared" si="44"/>
        <v>860</v>
      </c>
      <c r="Z89" s="91">
        <f t="shared" si="45"/>
        <v>670</v>
      </c>
      <c r="AA89" s="19">
        <v>1</v>
      </c>
      <c r="AB89" s="76">
        <v>290</v>
      </c>
      <c r="AC89" s="76">
        <v>270</v>
      </c>
      <c r="AD89" s="76">
        <v>260</v>
      </c>
      <c r="AE89" s="76">
        <v>250</v>
      </c>
      <c r="AF89" s="91">
        <f t="shared" si="46"/>
        <v>970</v>
      </c>
      <c r="AG89" s="91">
        <f t="shared" si="47"/>
        <v>680</v>
      </c>
      <c r="AH89" s="91">
        <f t="shared" si="48"/>
        <v>570</v>
      </c>
      <c r="AI89" s="91">
        <f t="shared" si="49"/>
        <v>450</v>
      </c>
      <c r="AJ89" s="93">
        <f>'ĐẤT PNN'!I89-'ĐẤT NN'!P89</f>
        <v>1430</v>
      </c>
    </row>
    <row r="90" spans="1:36" s="17" customFormat="1" ht="47.25">
      <c r="A90" s="100">
        <f t="shared" si="50"/>
        <v>85</v>
      </c>
      <c r="B90" s="100" t="str">
        <f>'ĐẤT PNN'!B90</f>
        <v>BH116DT</v>
      </c>
      <c r="C90" s="111" t="str">
        <f>$B$90</f>
        <v>BH116DT</v>
      </c>
      <c r="D90" s="100" t="s">
        <v>351</v>
      </c>
      <c r="E90" s="100" t="s">
        <v>129</v>
      </c>
      <c r="F90" s="111" t="str">
        <f t="shared" si="38"/>
        <v>Phường Tam HiệpVị trí 1450</v>
      </c>
      <c r="G90" s="100" t="s">
        <v>355</v>
      </c>
      <c r="H90" s="112" t="str">
        <f t="shared" si="41"/>
        <v>Phường Tam HiệpTPBH1Vị trí 1450</v>
      </c>
      <c r="I90" s="101" t="s">
        <v>345</v>
      </c>
      <c r="J90" s="101" t="s">
        <v>346</v>
      </c>
      <c r="K90" s="102" t="str">
        <f>'ĐẤT PNN'!D90</f>
        <v>Đường liên khu phố 6, 7, 8</v>
      </c>
      <c r="L90" s="102" t="str">
        <f>'ĐẤT PNN'!E90</f>
        <v>Đường Phạm Văn Thuận</v>
      </c>
      <c r="M90" s="102" t="str">
        <f>'ĐẤT PNN'!F90</f>
        <v>Đường Lý Văn Sâm</v>
      </c>
      <c r="N90" s="103">
        <f>S90</f>
        <v>450</v>
      </c>
      <c r="O90" s="104">
        <f>AB90</f>
        <v>290</v>
      </c>
      <c r="P90" s="105">
        <v>1500</v>
      </c>
      <c r="Q90" s="105">
        <v>970</v>
      </c>
      <c r="R90" s="114">
        <f>VLOOKUP(C90,'[1]1. MA DO'!$E$5:$AJ$1933,32,0)</f>
        <v>1.21</v>
      </c>
      <c r="S90" s="50">
        <v>450</v>
      </c>
      <c r="T90" s="50">
        <v>410</v>
      </c>
      <c r="U90" s="50">
        <v>390</v>
      </c>
      <c r="V90" s="50">
        <v>370</v>
      </c>
      <c r="W90" s="91">
        <f t="shared" si="42"/>
        <v>1500</v>
      </c>
      <c r="X90" s="91">
        <f t="shared" si="43"/>
        <v>1030</v>
      </c>
      <c r="Y90" s="91">
        <f t="shared" si="44"/>
        <v>860</v>
      </c>
      <c r="Z90" s="91">
        <f t="shared" si="45"/>
        <v>670</v>
      </c>
      <c r="AA90" s="19">
        <v>1</v>
      </c>
      <c r="AB90" s="76">
        <v>290</v>
      </c>
      <c r="AC90" s="76">
        <v>270</v>
      </c>
      <c r="AD90" s="76">
        <v>260</v>
      </c>
      <c r="AE90" s="76">
        <v>250</v>
      </c>
      <c r="AF90" s="91">
        <f t="shared" si="46"/>
        <v>970</v>
      </c>
      <c r="AG90" s="91">
        <f t="shared" si="47"/>
        <v>680</v>
      </c>
      <c r="AH90" s="91">
        <f t="shared" si="48"/>
        <v>570</v>
      </c>
      <c r="AI90" s="91">
        <f t="shared" si="49"/>
        <v>450</v>
      </c>
      <c r="AJ90" s="93">
        <f>'ĐẤT PNN'!I90-'ĐẤT NN'!P90</f>
        <v>11700</v>
      </c>
    </row>
    <row r="91" spans="1:36" s="17" customFormat="1" ht="94.5" customHeight="1">
      <c r="A91" s="100">
        <f t="shared" si="50"/>
        <v>86</v>
      </c>
      <c r="B91" s="100" t="str">
        <f>'ĐẤT PNN'!B91</f>
        <v>VT2</v>
      </c>
      <c r="C91" s="111" t="str">
        <f t="shared" ref="C91:C96" si="57">$B$90</f>
        <v>BH116DT</v>
      </c>
      <c r="D91" s="100" t="s">
        <v>352</v>
      </c>
      <c r="E91" s="100" t="s">
        <v>129</v>
      </c>
      <c r="F91" s="111" t="str">
        <f t="shared" si="38"/>
        <v>Phường Tam HiệpVị trí 2410</v>
      </c>
      <c r="G91" s="100" t="s">
        <v>355</v>
      </c>
      <c r="H91" s="112" t="str">
        <f t="shared" si="41"/>
        <v>Phường Tam HiệpTPBH1Vị trí 1450</v>
      </c>
      <c r="I91" s="101"/>
      <c r="J91" s="101"/>
      <c r="K91" s="147" t="str">
        <f>'ĐẤT PNN'!D91</f>
        <v>Các tuyến đường giao thông đấu nối trực tiếp ra Đường liên khu phố 6, 7, 8 đoạn từ Đường Phạm Văn Thuận đến Đường Lý Văn Sâm có hiện trạng là đường nhựa, bê tông xi măng:
- Có bề rộng ≥5m, cách đường giao thông ≤600m.
- Có bề rộng từ ≥3m đến &lt;5m, cách đường giao thông ≤400m.</v>
      </c>
      <c r="L91" s="147"/>
      <c r="M91" s="147"/>
      <c r="N91" s="105">
        <f t="shared" ref="N91:N96" si="58">IF(B91="VT2",T91,IF(B91="VT3",U91,IF(B91="VT2*0,8",T91,IF(B91="VT3*0,8",U91,V91))))</f>
        <v>410</v>
      </c>
      <c r="O91" s="105">
        <f t="shared" ref="O91:O96" si="59">IF(B91="VT2",AC91,IF(B91="VT3",AD91,IF(B91="VT2*0,8",AC91,IF(B91="VT3*0,8",AD91,AE91))))</f>
        <v>270</v>
      </c>
      <c r="P91" s="105">
        <v>1030</v>
      </c>
      <c r="Q91" s="105">
        <v>680</v>
      </c>
      <c r="R91" s="114">
        <f>VLOOKUP(C91,'[1]1. MA DO'!$E$5:$AJ$1933,32,0)</f>
        <v>1.21</v>
      </c>
      <c r="S91" s="50">
        <v>450</v>
      </c>
      <c r="T91" s="50">
        <v>410</v>
      </c>
      <c r="U91" s="50">
        <v>390</v>
      </c>
      <c r="V91" s="50">
        <v>370</v>
      </c>
      <c r="W91" s="91">
        <f t="shared" si="42"/>
        <v>1500</v>
      </c>
      <c r="X91" s="91">
        <f t="shared" si="43"/>
        <v>1030</v>
      </c>
      <c r="Y91" s="91">
        <f t="shared" si="44"/>
        <v>860</v>
      </c>
      <c r="Z91" s="91">
        <f t="shared" si="45"/>
        <v>670</v>
      </c>
      <c r="AA91" s="19">
        <v>1</v>
      </c>
      <c r="AB91" s="76">
        <v>290</v>
      </c>
      <c r="AC91" s="76">
        <v>270</v>
      </c>
      <c r="AD91" s="76">
        <v>260</v>
      </c>
      <c r="AE91" s="76">
        <v>250</v>
      </c>
      <c r="AF91" s="91">
        <f t="shared" si="46"/>
        <v>970</v>
      </c>
      <c r="AG91" s="91">
        <f t="shared" si="47"/>
        <v>680</v>
      </c>
      <c r="AH91" s="91">
        <f t="shared" si="48"/>
        <v>570</v>
      </c>
      <c r="AI91" s="91">
        <f t="shared" si="49"/>
        <v>450</v>
      </c>
      <c r="AJ91" s="93">
        <f>'ĐẤT PNN'!I91-'ĐẤT NN'!P91</f>
        <v>6370</v>
      </c>
    </row>
    <row r="92" spans="1:36" s="17" customFormat="1" ht="110.25" customHeight="1">
      <c r="A92" s="100">
        <f t="shared" si="50"/>
        <v>87</v>
      </c>
      <c r="B92" s="100" t="str">
        <f>'ĐẤT PNN'!B92</f>
        <v>VT3</v>
      </c>
      <c r="C92" s="111" t="str">
        <f t="shared" si="57"/>
        <v>BH116DT</v>
      </c>
      <c r="D92" s="100" t="s">
        <v>353</v>
      </c>
      <c r="E92" s="100" t="s">
        <v>129</v>
      </c>
      <c r="F92" s="111" t="str">
        <f t="shared" si="38"/>
        <v>Phường Tam HiệpVị trí 3390</v>
      </c>
      <c r="G92" s="100" t="s">
        <v>355</v>
      </c>
      <c r="H92" s="112" t="str">
        <f t="shared" si="41"/>
        <v>Phường Tam HiệpTPBH1Vị trí 1450</v>
      </c>
      <c r="I92" s="101"/>
      <c r="J92" s="101"/>
      <c r="K92" s="147" t="str">
        <f>'ĐẤT PNN'!D92</f>
        <v>Các tuyến đường giao thông đấu nối trực tiếp ra Đường liên khu phố 6, 7, 8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92" s="147"/>
      <c r="M92" s="147"/>
      <c r="N92" s="105">
        <f t="shared" si="58"/>
        <v>390</v>
      </c>
      <c r="O92" s="105">
        <f t="shared" si="59"/>
        <v>260</v>
      </c>
      <c r="P92" s="105">
        <v>860</v>
      </c>
      <c r="Q92" s="105">
        <v>570</v>
      </c>
      <c r="R92" s="114">
        <f>VLOOKUP(C92,'[1]1. MA DO'!$E$5:$AJ$1933,32,0)</f>
        <v>1.21</v>
      </c>
      <c r="S92" s="50">
        <v>450</v>
      </c>
      <c r="T92" s="50">
        <v>410</v>
      </c>
      <c r="U92" s="50">
        <v>390</v>
      </c>
      <c r="V92" s="50">
        <v>370</v>
      </c>
      <c r="W92" s="91">
        <f t="shared" si="42"/>
        <v>1500</v>
      </c>
      <c r="X92" s="91">
        <f t="shared" si="43"/>
        <v>1030</v>
      </c>
      <c r="Y92" s="91">
        <f t="shared" si="44"/>
        <v>860</v>
      </c>
      <c r="Z92" s="91">
        <f t="shared" si="45"/>
        <v>670</v>
      </c>
      <c r="AA92" s="19">
        <v>1</v>
      </c>
      <c r="AB92" s="76">
        <v>290</v>
      </c>
      <c r="AC92" s="76">
        <v>270</v>
      </c>
      <c r="AD92" s="76">
        <v>260</v>
      </c>
      <c r="AE92" s="76">
        <v>250</v>
      </c>
      <c r="AF92" s="91">
        <f t="shared" si="46"/>
        <v>970</v>
      </c>
      <c r="AG92" s="91">
        <f t="shared" si="47"/>
        <v>680</v>
      </c>
      <c r="AH92" s="91">
        <f t="shared" si="48"/>
        <v>570</v>
      </c>
      <c r="AI92" s="91">
        <f t="shared" si="49"/>
        <v>450</v>
      </c>
      <c r="AJ92" s="93">
        <f>'ĐẤT PNN'!I92-'ĐẤT NN'!P92</f>
        <v>3540</v>
      </c>
    </row>
    <row r="93" spans="1:36" s="17" customFormat="1" ht="63" customHeight="1">
      <c r="A93" s="100">
        <f t="shared" si="50"/>
        <v>88</v>
      </c>
      <c r="B93" s="100" t="str">
        <f>'ĐẤT PNN'!B93</f>
        <v>VT4</v>
      </c>
      <c r="C93" s="111" t="str">
        <f t="shared" si="57"/>
        <v>BH116DT</v>
      </c>
      <c r="D93" s="100" t="s">
        <v>354</v>
      </c>
      <c r="E93" s="100" t="s">
        <v>129</v>
      </c>
      <c r="F93" s="111" t="str">
        <f t="shared" si="38"/>
        <v>Phường Tam HiệpVị trí 4370</v>
      </c>
      <c r="G93" s="100" t="s">
        <v>355</v>
      </c>
      <c r="H93" s="112" t="str">
        <f t="shared" si="41"/>
        <v>Phường Tam HiệpTPBH1Vị trí 1450</v>
      </c>
      <c r="I93" s="101"/>
      <c r="J93" s="101"/>
      <c r="K93" s="147" t="str">
        <f>'ĐẤT PNN'!D93</f>
        <v>Các tuyến đường giao thông đấu nối trực tiếp ra Đường liên khu phố 6, 7, 8 đoạn từ Đường Phạm Văn Thuận đến Đường Lý Văn Sâm có hiện trạng là đường nhựa, bê tông xi măng:
- Có bề rộng từ ≥3m đến &lt;5m, cách đường giao thông &gt;600m.
- Có bề rộng &lt;3m, cách đường giao thông &gt;200m.</v>
      </c>
      <c r="L93" s="147"/>
      <c r="M93" s="147"/>
      <c r="N93" s="105">
        <f t="shared" si="58"/>
        <v>370</v>
      </c>
      <c r="O93" s="105">
        <f t="shared" si="59"/>
        <v>250</v>
      </c>
      <c r="P93" s="105">
        <v>670</v>
      </c>
      <c r="Q93" s="105">
        <v>450</v>
      </c>
      <c r="R93" s="114">
        <f>VLOOKUP(C93,'[1]1. MA DO'!$E$5:$AJ$1933,32,0)</f>
        <v>1.21</v>
      </c>
      <c r="S93" s="50">
        <v>450</v>
      </c>
      <c r="T93" s="50">
        <v>410</v>
      </c>
      <c r="U93" s="50">
        <v>390</v>
      </c>
      <c r="V93" s="50">
        <v>370</v>
      </c>
      <c r="W93" s="91">
        <f t="shared" si="42"/>
        <v>1500</v>
      </c>
      <c r="X93" s="91">
        <f t="shared" si="43"/>
        <v>1030</v>
      </c>
      <c r="Y93" s="91">
        <f t="shared" si="44"/>
        <v>860</v>
      </c>
      <c r="Z93" s="91">
        <f t="shared" si="45"/>
        <v>670</v>
      </c>
      <c r="AA93" s="19">
        <v>1</v>
      </c>
      <c r="AB93" s="76">
        <v>290</v>
      </c>
      <c r="AC93" s="76">
        <v>270</v>
      </c>
      <c r="AD93" s="76">
        <v>260</v>
      </c>
      <c r="AE93" s="76">
        <v>250</v>
      </c>
      <c r="AF93" s="91">
        <f t="shared" si="46"/>
        <v>970</v>
      </c>
      <c r="AG93" s="91">
        <f t="shared" si="47"/>
        <v>680</v>
      </c>
      <c r="AH93" s="91">
        <f t="shared" si="48"/>
        <v>570</v>
      </c>
      <c r="AI93" s="91">
        <f t="shared" si="49"/>
        <v>450</v>
      </c>
      <c r="AJ93" s="93">
        <f>'ĐẤT PNN'!I93-'ĐẤT NN'!P93</f>
        <v>2130</v>
      </c>
    </row>
    <row r="94" spans="1:36" s="17" customFormat="1" ht="94.5" customHeight="1">
      <c r="A94" s="100">
        <f t="shared" si="50"/>
        <v>89</v>
      </c>
      <c r="B94" s="100" t="str">
        <f>'ĐẤT PNN'!B94</f>
        <v>VT2*0,8</v>
      </c>
      <c r="C94" s="111" t="str">
        <f t="shared" si="57"/>
        <v>BH116DT</v>
      </c>
      <c r="D94" s="100" t="s">
        <v>352</v>
      </c>
      <c r="E94" s="100" t="s">
        <v>129</v>
      </c>
      <c r="F94" s="111" t="str">
        <f t="shared" si="38"/>
        <v>Phường Tam HiệpVị trí 2410</v>
      </c>
      <c r="G94" s="100" t="s">
        <v>355</v>
      </c>
      <c r="H94" s="112" t="str">
        <f t="shared" si="41"/>
        <v>Phường Tam HiệpTPBH1Vị trí 1450</v>
      </c>
      <c r="I94" s="101"/>
      <c r="J94" s="101"/>
      <c r="K94" s="147" t="str">
        <f>'ĐẤT PNN'!D94</f>
        <v>Các tuyến đường giao thông không đấu nối trực tiếp và thông ra Đường liên khu phố 6, 7, 8 đoạn từ Đường Phạm Văn Thuận đến Đường Lý Văn Sâm có hiện trạng là đường nhựa, bê tông xi măng:
- Có bề rộng ≥5m, cách đường giao thông ≤600m.
- Có bề rộng từ ≥3m đến &lt;5m, cách đường giao thông ≤400m.</v>
      </c>
      <c r="L94" s="147"/>
      <c r="M94" s="147"/>
      <c r="N94" s="105">
        <f t="shared" si="58"/>
        <v>410</v>
      </c>
      <c r="O94" s="105">
        <f t="shared" si="59"/>
        <v>270</v>
      </c>
      <c r="P94" s="105">
        <v>1030</v>
      </c>
      <c r="Q94" s="105">
        <v>680</v>
      </c>
      <c r="R94" s="114">
        <f>VLOOKUP(C94,'[1]1. MA DO'!$E$5:$AJ$1933,32,0)</f>
        <v>1.21</v>
      </c>
      <c r="S94" s="50">
        <v>450</v>
      </c>
      <c r="T94" s="50">
        <v>410</v>
      </c>
      <c r="U94" s="50">
        <v>390</v>
      </c>
      <c r="V94" s="50">
        <v>370</v>
      </c>
      <c r="W94" s="91">
        <f t="shared" si="42"/>
        <v>1500</v>
      </c>
      <c r="X94" s="91">
        <f t="shared" si="43"/>
        <v>1030</v>
      </c>
      <c r="Y94" s="91">
        <f t="shared" si="44"/>
        <v>860</v>
      </c>
      <c r="Z94" s="91">
        <f t="shared" si="45"/>
        <v>670</v>
      </c>
      <c r="AA94" s="19">
        <v>1</v>
      </c>
      <c r="AB94" s="76">
        <v>290</v>
      </c>
      <c r="AC94" s="76">
        <v>270</v>
      </c>
      <c r="AD94" s="76">
        <v>260</v>
      </c>
      <c r="AE94" s="76">
        <v>250</v>
      </c>
      <c r="AF94" s="91">
        <f t="shared" si="46"/>
        <v>970</v>
      </c>
      <c r="AG94" s="91">
        <f t="shared" si="47"/>
        <v>680</v>
      </c>
      <c r="AH94" s="91">
        <f t="shared" si="48"/>
        <v>570</v>
      </c>
      <c r="AI94" s="91">
        <f t="shared" si="49"/>
        <v>450</v>
      </c>
      <c r="AJ94" s="93">
        <f>'ĐẤT PNN'!I94-'ĐẤT NN'!P94</f>
        <v>5670</v>
      </c>
    </row>
    <row r="95" spans="1:36" s="17" customFormat="1" ht="94.5" customHeight="1">
      <c r="A95" s="100">
        <f t="shared" si="50"/>
        <v>90</v>
      </c>
      <c r="B95" s="100" t="str">
        <f>'ĐẤT PNN'!B95</f>
        <v>VT3*0,8</v>
      </c>
      <c r="C95" s="111" t="str">
        <f t="shared" si="57"/>
        <v>BH116DT</v>
      </c>
      <c r="D95" s="100" t="s">
        <v>353</v>
      </c>
      <c r="E95" s="100" t="s">
        <v>129</v>
      </c>
      <c r="F95" s="111" t="str">
        <f t="shared" si="38"/>
        <v>Phường Tam HiệpVị trí 3390</v>
      </c>
      <c r="G95" s="100" t="s">
        <v>355</v>
      </c>
      <c r="H95" s="112" t="str">
        <f t="shared" si="41"/>
        <v>Phường Tam HiệpTPBH1Vị trí 1450</v>
      </c>
      <c r="I95" s="101"/>
      <c r="J95" s="101"/>
      <c r="K95" s="147" t="str">
        <f>'ĐẤT PNN'!D95</f>
        <v>Các tuyến đường giao thông không đấu nối trực tiếp và thông ra Đường liên khu phố 6, 7, 8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95" s="147"/>
      <c r="M95" s="147"/>
      <c r="N95" s="105">
        <f t="shared" si="58"/>
        <v>390</v>
      </c>
      <c r="O95" s="105">
        <f t="shared" si="59"/>
        <v>260</v>
      </c>
      <c r="P95" s="105">
        <v>860</v>
      </c>
      <c r="Q95" s="105">
        <v>570</v>
      </c>
      <c r="R95" s="114">
        <f>VLOOKUP(C95,'[1]1. MA DO'!$E$5:$AJ$1933,32,0)</f>
        <v>1.21</v>
      </c>
      <c r="S95" s="50">
        <v>450</v>
      </c>
      <c r="T95" s="50">
        <v>410</v>
      </c>
      <c r="U95" s="50">
        <v>390</v>
      </c>
      <c r="V95" s="50">
        <v>370</v>
      </c>
      <c r="W95" s="91">
        <f t="shared" si="42"/>
        <v>1500</v>
      </c>
      <c r="X95" s="91">
        <f t="shared" si="43"/>
        <v>1030</v>
      </c>
      <c r="Y95" s="91">
        <f t="shared" si="44"/>
        <v>860</v>
      </c>
      <c r="Z95" s="91">
        <f t="shared" si="45"/>
        <v>670</v>
      </c>
      <c r="AA95" s="19">
        <v>1</v>
      </c>
      <c r="AB95" s="76">
        <v>290</v>
      </c>
      <c r="AC95" s="76">
        <v>270</v>
      </c>
      <c r="AD95" s="76">
        <v>260</v>
      </c>
      <c r="AE95" s="76">
        <v>250</v>
      </c>
      <c r="AF95" s="91">
        <f t="shared" si="46"/>
        <v>970</v>
      </c>
      <c r="AG95" s="91">
        <f t="shared" si="47"/>
        <v>680</v>
      </c>
      <c r="AH95" s="91">
        <f t="shared" si="48"/>
        <v>570</v>
      </c>
      <c r="AI95" s="91">
        <f t="shared" si="49"/>
        <v>450</v>
      </c>
      <c r="AJ95" s="93">
        <f>'ĐẤT PNN'!I95-'ĐẤT NN'!P95</f>
        <v>3140</v>
      </c>
    </row>
    <row r="96" spans="1:36" s="17" customFormat="1" ht="78.75" customHeight="1">
      <c r="A96" s="100">
        <f t="shared" si="50"/>
        <v>91</v>
      </c>
      <c r="B96" s="100" t="str">
        <f>'ĐẤT PNN'!B96</f>
        <v>VT4*0,8</v>
      </c>
      <c r="C96" s="111" t="str">
        <f t="shared" si="57"/>
        <v>BH116DT</v>
      </c>
      <c r="D96" s="100" t="s">
        <v>354</v>
      </c>
      <c r="E96" s="100" t="s">
        <v>129</v>
      </c>
      <c r="F96" s="111" t="str">
        <f t="shared" si="38"/>
        <v>Phường Tam HiệpVị trí 4370</v>
      </c>
      <c r="G96" s="100" t="s">
        <v>355</v>
      </c>
      <c r="H96" s="112" t="str">
        <f t="shared" si="41"/>
        <v>Phường Tam HiệpTPBH1Vị trí 1450</v>
      </c>
      <c r="I96" s="101"/>
      <c r="J96" s="101"/>
      <c r="K96" s="147" t="str">
        <f>'ĐẤT PNN'!D96</f>
        <v>Các tuyến đường giao thông không đấu nối trực tiếp và thông ra Đường liên khu phố 6, 7, 8 đoạn từ Đường Phạm Văn Thuận đến Đường Lý Văn Sâm có hiện trạng là đường nhựa, bê tông xi măng:
- Có bề rộng từ ≥3m đến &lt;5m, cách đường giao thông &gt;600m.
- Có bề rộng &lt;3m, cách đường giao thông &gt; 200m.</v>
      </c>
      <c r="L96" s="147"/>
      <c r="M96" s="147"/>
      <c r="N96" s="105">
        <f t="shared" si="58"/>
        <v>370</v>
      </c>
      <c r="O96" s="105">
        <f t="shared" si="59"/>
        <v>250</v>
      </c>
      <c r="P96" s="105">
        <v>670</v>
      </c>
      <c r="Q96" s="105">
        <v>450</v>
      </c>
      <c r="R96" s="114">
        <f>VLOOKUP(C96,'[1]1. MA DO'!$E$5:$AJ$1933,32,0)</f>
        <v>1.21</v>
      </c>
      <c r="S96" s="50">
        <v>450</v>
      </c>
      <c r="T96" s="50">
        <v>410</v>
      </c>
      <c r="U96" s="50">
        <v>390</v>
      </c>
      <c r="V96" s="50">
        <v>370</v>
      </c>
      <c r="W96" s="91">
        <f t="shared" si="42"/>
        <v>1500</v>
      </c>
      <c r="X96" s="91">
        <f t="shared" si="43"/>
        <v>1030</v>
      </c>
      <c r="Y96" s="91">
        <f t="shared" si="44"/>
        <v>860</v>
      </c>
      <c r="Z96" s="91">
        <f t="shared" si="45"/>
        <v>670</v>
      </c>
      <c r="AA96" s="19">
        <v>1</v>
      </c>
      <c r="AB96" s="76">
        <v>290</v>
      </c>
      <c r="AC96" s="76">
        <v>270</v>
      </c>
      <c r="AD96" s="76">
        <v>260</v>
      </c>
      <c r="AE96" s="76">
        <v>250</v>
      </c>
      <c r="AF96" s="91">
        <f t="shared" si="46"/>
        <v>970</v>
      </c>
      <c r="AG96" s="91">
        <f t="shared" si="47"/>
        <v>680</v>
      </c>
      <c r="AH96" s="91">
        <f t="shared" si="48"/>
        <v>570</v>
      </c>
      <c r="AI96" s="91">
        <f t="shared" si="49"/>
        <v>450</v>
      </c>
      <c r="AJ96" s="93">
        <f>'ĐẤT PNN'!I96-'ĐẤT NN'!P96</f>
        <v>1830</v>
      </c>
    </row>
    <row r="97" spans="1:36" s="17" customFormat="1" ht="47.25">
      <c r="A97" s="100">
        <f t="shared" si="50"/>
        <v>92</v>
      </c>
      <c r="B97" s="100" t="str">
        <f>'ĐẤT PNN'!B97</f>
        <v>BH167DT</v>
      </c>
      <c r="C97" s="111" t="str">
        <f>$B$97</f>
        <v>BH167DT</v>
      </c>
      <c r="D97" s="100" t="s">
        <v>351</v>
      </c>
      <c r="E97" s="100" t="s">
        <v>129</v>
      </c>
      <c r="F97" s="111" t="str">
        <f t="shared" si="38"/>
        <v>Phường Tam HiệpVị trí 1450</v>
      </c>
      <c r="G97" s="100" t="s">
        <v>355</v>
      </c>
      <c r="H97" s="112" t="str">
        <f t="shared" si="41"/>
        <v>Phường Tam HiệpTPBH1Vị trí 1450</v>
      </c>
      <c r="I97" s="101" t="s">
        <v>345</v>
      </c>
      <c r="J97" s="101" t="s">
        <v>346</v>
      </c>
      <c r="K97" s="102" t="str">
        <f>'ĐẤT PNN'!D97</f>
        <v>Đường Lưu Văn Viết</v>
      </c>
      <c r="L97" s="102" t="str">
        <f>'ĐẤT PNN'!E97</f>
        <v>Đường Phạm Văn Thuận</v>
      </c>
      <c r="M97" s="102" t="str">
        <f>'ĐẤT PNN'!F97</f>
        <v>Đường Nguyễn Ái Quốc</v>
      </c>
      <c r="N97" s="103">
        <f>S97</f>
        <v>450</v>
      </c>
      <c r="O97" s="104">
        <f>AB97</f>
        <v>290</v>
      </c>
      <c r="P97" s="105">
        <v>1500</v>
      </c>
      <c r="Q97" s="105">
        <v>970</v>
      </c>
      <c r="R97" s="114">
        <f>VLOOKUP(C97,'[1]1. MA DO'!$E$5:$AJ$1933,32,0)</f>
        <v>1.21</v>
      </c>
      <c r="S97" s="50">
        <v>450</v>
      </c>
      <c r="T97" s="50">
        <v>410</v>
      </c>
      <c r="U97" s="50">
        <v>390</v>
      </c>
      <c r="V97" s="50">
        <v>370</v>
      </c>
      <c r="W97" s="91">
        <f t="shared" si="42"/>
        <v>1500</v>
      </c>
      <c r="X97" s="91">
        <f t="shared" si="43"/>
        <v>1030</v>
      </c>
      <c r="Y97" s="91">
        <f t="shared" si="44"/>
        <v>860</v>
      </c>
      <c r="Z97" s="91">
        <f t="shared" si="45"/>
        <v>670</v>
      </c>
      <c r="AA97" s="19">
        <v>1</v>
      </c>
      <c r="AB97" s="76">
        <v>290</v>
      </c>
      <c r="AC97" s="76">
        <v>270</v>
      </c>
      <c r="AD97" s="76">
        <v>260</v>
      </c>
      <c r="AE97" s="76">
        <v>250</v>
      </c>
      <c r="AF97" s="91">
        <f t="shared" si="46"/>
        <v>970</v>
      </c>
      <c r="AG97" s="91">
        <f t="shared" si="47"/>
        <v>680</v>
      </c>
      <c r="AH97" s="91">
        <f t="shared" si="48"/>
        <v>570</v>
      </c>
      <c r="AI97" s="91">
        <f t="shared" si="49"/>
        <v>450</v>
      </c>
      <c r="AJ97" s="93">
        <f>'ĐẤT PNN'!I97-'ĐẤT NN'!P97</f>
        <v>16300</v>
      </c>
    </row>
    <row r="98" spans="1:36" s="17" customFormat="1" ht="94.5" customHeight="1">
      <c r="A98" s="100">
        <f t="shared" si="50"/>
        <v>93</v>
      </c>
      <c r="B98" s="100" t="str">
        <f>'ĐẤT PNN'!B98</f>
        <v>VT2</v>
      </c>
      <c r="C98" s="111" t="str">
        <f t="shared" ref="C98:C103" si="60">$B$97</f>
        <v>BH167DT</v>
      </c>
      <c r="D98" s="100" t="s">
        <v>352</v>
      </c>
      <c r="E98" s="100" t="s">
        <v>129</v>
      </c>
      <c r="F98" s="111" t="str">
        <f t="shared" si="38"/>
        <v>Phường Tam HiệpVị trí 2410</v>
      </c>
      <c r="G98" s="100" t="s">
        <v>355</v>
      </c>
      <c r="H98" s="112" t="str">
        <f t="shared" si="41"/>
        <v>Phường Tam HiệpTPBH1Vị trí 1450</v>
      </c>
      <c r="I98" s="101"/>
      <c r="J98" s="101"/>
      <c r="K98" s="147" t="str">
        <f>'ĐẤT PNN'!D98</f>
        <v>Các tuyến đường giao thông đấu nối trực tiếp ra Đường Lưu Văn Viết đoạn từ Đường Phạm Văn Thuận đến Đường Nguyễn Ái Quốc có hiện trạng là đường nhựa, bê tông xi măng:
- Có bề rộng ≥5m, cách đường giao thông ≤600m.
- Có bề rộng từ ≥3m đến &lt;5m, cách đường giao thông ≤400m.</v>
      </c>
      <c r="L98" s="147"/>
      <c r="M98" s="147"/>
      <c r="N98" s="105">
        <f t="shared" ref="N98:N103" si="61">IF(B98="VT2",T98,IF(B98="VT3",U98,IF(B98="VT2*0,8",T98,IF(B98="VT3*0,8",U98,V98))))</f>
        <v>410</v>
      </c>
      <c r="O98" s="105">
        <f t="shared" ref="O98:O103" si="62">IF(B98="VT2",AC98,IF(B98="VT3",AD98,IF(B98="VT2*0,8",AC98,IF(B98="VT3*0,8",AD98,AE98))))</f>
        <v>270</v>
      </c>
      <c r="P98" s="105">
        <v>1030</v>
      </c>
      <c r="Q98" s="105">
        <v>680</v>
      </c>
      <c r="R98" s="114">
        <f>VLOOKUP(C98,'[1]1. MA DO'!$E$5:$AJ$1933,32,0)</f>
        <v>1.21</v>
      </c>
      <c r="S98" s="50">
        <v>450</v>
      </c>
      <c r="T98" s="50">
        <v>410</v>
      </c>
      <c r="U98" s="50">
        <v>390</v>
      </c>
      <c r="V98" s="50">
        <v>370</v>
      </c>
      <c r="W98" s="91">
        <f t="shared" si="42"/>
        <v>1500</v>
      </c>
      <c r="X98" s="91">
        <f t="shared" si="43"/>
        <v>1030</v>
      </c>
      <c r="Y98" s="91">
        <f t="shared" si="44"/>
        <v>860</v>
      </c>
      <c r="Z98" s="91">
        <f t="shared" si="45"/>
        <v>670</v>
      </c>
      <c r="AA98" s="19">
        <v>1</v>
      </c>
      <c r="AB98" s="76">
        <v>290</v>
      </c>
      <c r="AC98" s="76">
        <v>270</v>
      </c>
      <c r="AD98" s="76">
        <v>260</v>
      </c>
      <c r="AE98" s="76">
        <v>250</v>
      </c>
      <c r="AF98" s="91">
        <f t="shared" si="46"/>
        <v>970</v>
      </c>
      <c r="AG98" s="91">
        <f t="shared" si="47"/>
        <v>680</v>
      </c>
      <c r="AH98" s="91">
        <f t="shared" si="48"/>
        <v>570</v>
      </c>
      <c r="AI98" s="91">
        <f t="shared" si="49"/>
        <v>450</v>
      </c>
      <c r="AJ98" s="93">
        <f>'ĐẤT PNN'!I98-'ĐẤT NN'!P98</f>
        <v>8170</v>
      </c>
    </row>
    <row r="99" spans="1:36" s="17" customFormat="1" ht="110.25" customHeight="1">
      <c r="A99" s="100">
        <f t="shared" si="50"/>
        <v>94</v>
      </c>
      <c r="B99" s="100" t="str">
        <f>'ĐẤT PNN'!B99</f>
        <v>VT3</v>
      </c>
      <c r="C99" s="111" t="str">
        <f t="shared" si="60"/>
        <v>BH167DT</v>
      </c>
      <c r="D99" s="100" t="s">
        <v>353</v>
      </c>
      <c r="E99" s="100" t="s">
        <v>129</v>
      </c>
      <c r="F99" s="111" t="str">
        <f t="shared" si="38"/>
        <v>Phường Tam HiệpVị trí 3390</v>
      </c>
      <c r="G99" s="100" t="s">
        <v>355</v>
      </c>
      <c r="H99" s="112" t="str">
        <f t="shared" si="41"/>
        <v>Phường Tam HiệpTPBH1Vị trí 1450</v>
      </c>
      <c r="I99" s="101"/>
      <c r="J99" s="101"/>
      <c r="K99" s="147" t="str">
        <f>'ĐẤT PNN'!D99</f>
        <v>Các tuyến đường giao thông đấu nối trực tiếp ra Đường Lưu Văn Viết đoạn từ Đường Phạm Văn Thuận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99" s="147"/>
      <c r="M99" s="147"/>
      <c r="N99" s="105">
        <f t="shared" si="61"/>
        <v>390</v>
      </c>
      <c r="O99" s="105">
        <f t="shared" si="62"/>
        <v>260</v>
      </c>
      <c r="P99" s="105">
        <v>860</v>
      </c>
      <c r="Q99" s="105">
        <v>570</v>
      </c>
      <c r="R99" s="114">
        <f>VLOOKUP(C99,'[1]1. MA DO'!$E$5:$AJ$1933,32,0)</f>
        <v>1.21</v>
      </c>
      <c r="S99" s="50">
        <v>450</v>
      </c>
      <c r="T99" s="50">
        <v>410</v>
      </c>
      <c r="U99" s="50">
        <v>390</v>
      </c>
      <c r="V99" s="50">
        <v>370</v>
      </c>
      <c r="W99" s="91">
        <f t="shared" si="42"/>
        <v>1500</v>
      </c>
      <c r="X99" s="91">
        <f t="shared" si="43"/>
        <v>1030</v>
      </c>
      <c r="Y99" s="91">
        <f t="shared" si="44"/>
        <v>860</v>
      </c>
      <c r="Z99" s="91">
        <f t="shared" si="45"/>
        <v>670</v>
      </c>
      <c r="AA99" s="19">
        <v>1</v>
      </c>
      <c r="AB99" s="76">
        <v>290</v>
      </c>
      <c r="AC99" s="76">
        <v>270</v>
      </c>
      <c r="AD99" s="76">
        <v>260</v>
      </c>
      <c r="AE99" s="76">
        <v>250</v>
      </c>
      <c r="AF99" s="91">
        <f t="shared" si="46"/>
        <v>970</v>
      </c>
      <c r="AG99" s="91">
        <f t="shared" si="47"/>
        <v>680</v>
      </c>
      <c r="AH99" s="91">
        <f t="shared" si="48"/>
        <v>570</v>
      </c>
      <c r="AI99" s="91">
        <f t="shared" si="49"/>
        <v>450</v>
      </c>
      <c r="AJ99" s="93">
        <f>'ĐẤT PNN'!I99-'ĐẤT NN'!P99</f>
        <v>5240</v>
      </c>
    </row>
    <row r="100" spans="1:36" s="17" customFormat="1" ht="63" customHeight="1">
      <c r="A100" s="100">
        <f t="shared" si="50"/>
        <v>95</v>
      </c>
      <c r="B100" s="100" t="str">
        <f>'ĐẤT PNN'!B100</f>
        <v>VT4</v>
      </c>
      <c r="C100" s="111" t="str">
        <f t="shared" si="60"/>
        <v>BH167DT</v>
      </c>
      <c r="D100" s="100" t="s">
        <v>354</v>
      </c>
      <c r="E100" s="100" t="s">
        <v>129</v>
      </c>
      <c r="F100" s="111" t="str">
        <f t="shared" si="38"/>
        <v>Phường Tam HiệpVị trí 4370</v>
      </c>
      <c r="G100" s="100" t="s">
        <v>355</v>
      </c>
      <c r="H100" s="112" t="str">
        <f t="shared" si="41"/>
        <v>Phường Tam HiệpTPBH1Vị trí 1450</v>
      </c>
      <c r="I100" s="101"/>
      <c r="J100" s="101"/>
      <c r="K100" s="147" t="str">
        <f>'ĐẤT PNN'!D100</f>
        <v>Các tuyến đường giao thông đấu nối trực tiếp ra Đường Lưu Văn Viết đoạn từ Đường Phạm Văn Thuận đến Đường Nguyễn Ái Quốc có hiện trạng là đường nhựa, bê tông xi măng:
- Có bề rộng từ ≥3m đến &lt;5m, cách đường giao thông &gt;600m.
- Có bề rộng &lt;3m, cách đường giao thông &gt;200m.</v>
      </c>
      <c r="L100" s="147"/>
      <c r="M100" s="147"/>
      <c r="N100" s="105">
        <f t="shared" si="61"/>
        <v>370</v>
      </c>
      <c r="O100" s="105">
        <f t="shared" si="62"/>
        <v>250</v>
      </c>
      <c r="P100" s="105">
        <v>670</v>
      </c>
      <c r="Q100" s="105">
        <v>450</v>
      </c>
      <c r="R100" s="114">
        <f>VLOOKUP(C100,'[1]1. MA DO'!$E$5:$AJ$1933,32,0)</f>
        <v>1.21</v>
      </c>
      <c r="S100" s="50">
        <v>450</v>
      </c>
      <c r="T100" s="50">
        <v>410</v>
      </c>
      <c r="U100" s="50">
        <v>390</v>
      </c>
      <c r="V100" s="50">
        <v>370</v>
      </c>
      <c r="W100" s="91">
        <f t="shared" si="42"/>
        <v>1500</v>
      </c>
      <c r="X100" s="91">
        <f t="shared" si="43"/>
        <v>1030</v>
      </c>
      <c r="Y100" s="91">
        <f t="shared" si="44"/>
        <v>860</v>
      </c>
      <c r="Z100" s="91">
        <f t="shared" si="45"/>
        <v>670</v>
      </c>
      <c r="AA100" s="19">
        <v>1</v>
      </c>
      <c r="AB100" s="76">
        <v>290</v>
      </c>
      <c r="AC100" s="76">
        <v>270</v>
      </c>
      <c r="AD100" s="76">
        <v>260</v>
      </c>
      <c r="AE100" s="76">
        <v>250</v>
      </c>
      <c r="AF100" s="91">
        <f t="shared" si="46"/>
        <v>970</v>
      </c>
      <c r="AG100" s="91">
        <f t="shared" si="47"/>
        <v>680</v>
      </c>
      <c r="AH100" s="91">
        <f t="shared" si="48"/>
        <v>570</v>
      </c>
      <c r="AI100" s="91">
        <f t="shared" si="49"/>
        <v>450</v>
      </c>
      <c r="AJ100" s="93">
        <f>'ĐẤT PNN'!I100-'ĐẤT NN'!P100</f>
        <v>3230</v>
      </c>
    </row>
    <row r="101" spans="1:36" s="17" customFormat="1" ht="94.5" customHeight="1">
      <c r="A101" s="100">
        <f t="shared" si="50"/>
        <v>96</v>
      </c>
      <c r="B101" s="100" t="str">
        <f>'ĐẤT PNN'!B101</f>
        <v>VT2*0,8</v>
      </c>
      <c r="C101" s="111" t="str">
        <f t="shared" si="60"/>
        <v>BH167DT</v>
      </c>
      <c r="D101" s="100" t="s">
        <v>352</v>
      </c>
      <c r="E101" s="100" t="s">
        <v>129</v>
      </c>
      <c r="F101" s="111" t="str">
        <f t="shared" si="38"/>
        <v>Phường Tam HiệpVị trí 2410</v>
      </c>
      <c r="G101" s="100" t="s">
        <v>355</v>
      </c>
      <c r="H101" s="112" t="str">
        <f t="shared" si="41"/>
        <v>Phường Tam HiệpTPBH1Vị trí 1450</v>
      </c>
      <c r="I101" s="101"/>
      <c r="J101" s="101"/>
      <c r="K101" s="147" t="str">
        <f>'ĐẤT PNN'!D101</f>
        <v>Các tuyến đường giao thông không đấu nối trực tiếp và thông ra Đường Lưu Văn Viết đoạn từ Đường Phạm Văn Thuận đến Đường Nguyễn Ái Quốc có hiện trạng là đường nhựa, bê tông xi măng:
- Có bề rộng ≥5m, cách đường giao thông ≤600m.
- Có bề rộng từ ≥3m đến &lt;5m, cách đường giao thông ≤400m.</v>
      </c>
      <c r="L101" s="147"/>
      <c r="M101" s="147"/>
      <c r="N101" s="105">
        <f t="shared" si="61"/>
        <v>410</v>
      </c>
      <c r="O101" s="105">
        <f t="shared" si="62"/>
        <v>270</v>
      </c>
      <c r="P101" s="105">
        <v>1030</v>
      </c>
      <c r="Q101" s="105">
        <v>680</v>
      </c>
      <c r="R101" s="114">
        <f>VLOOKUP(C101,'[1]1. MA DO'!$E$5:$AJ$1933,32,0)</f>
        <v>1.21</v>
      </c>
      <c r="S101" s="50">
        <v>450</v>
      </c>
      <c r="T101" s="50">
        <v>410</v>
      </c>
      <c r="U101" s="50">
        <v>390</v>
      </c>
      <c r="V101" s="50">
        <v>370</v>
      </c>
      <c r="W101" s="91">
        <f t="shared" si="42"/>
        <v>1500</v>
      </c>
      <c r="X101" s="91">
        <f t="shared" si="43"/>
        <v>1030</v>
      </c>
      <c r="Y101" s="91">
        <f t="shared" si="44"/>
        <v>860</v>
      </c>
      <c r="Z101" s="91">
        <f t="shared" si="45"/>
        <v>670</v>
      </c>
      <c r="AA101" s="19">
        <v>1</v>
      </c>
      <c r="AB101" s="76">
        <v>290</v>
      </c>
      <c r="AC101" s="76">
        <v>270</v>
      </c>
      <c r="AD101" s="76">
        <v>260</v>
      </c>
      <c r="AE101" s="76">
        <v>250</v>
      </c>
      <c r="AF101" s="91">
        <f t="shared" si="46"/>
        <v>970</v>
      </c>
      <c r="AG101" s="91">
        <f t="shared" si="47"/>
        <v>680</v>
      </c>
      <c r="AH101" s="91">
        <f t="shared" si="48"/>
        <v>570</v>
      </c>
      <c r="AI101" s="91">
        <f t="shared" si="49"/>
        <v>450</v>
      </c>
      <c r="AJ101" s="93">
        <f>'ĐẤT PNN'!I101-'ĐẤT NN'!P101</f>
        <v>7270</v>
      </c>
    </row>
    <row r="102" spans="1:36" s="17" customFormat="1" ht="94.5" customHeight="1">
      <c r="A102" s="100">
        <f t="shared" si="50"/>
        <v>97</v>
      </c>
      <c r="B102" s="100" t="str">
        <f>'ĐẤT PNN'!B102</f>
        <v>VT3*0,8</v>
      </c>
      <c r="C102" s="111" t="str">
        <f t="shared" si="60"/>
        <v>BH167DT</v>
      </c>
      <c r="D102" s="100" t="s">
        <v>353</v>
      </c>
      <c r="E102" s="100" t="s">
        <v>129</v>
      </c>
      <c r="F102" s="111" t="str">
        <f t="shared" si="38"/>
        <v>Phường Tam HiệpVị trí 3390</v>
      </c>
      <c r="G102" s="100" t="s">
        <v>355</v>
      </c>
      <c r="H102" s="112" t="str">
        <f t="shared" si="41"/>
        <v>Phường Tam HiệpTPBH1Vị trí 1450</v>
      </c>
      <c r="I102" s="101"/>
      <c r="J102" s="101"/>
      <c r="K102" s="147" t="str">
        <f>'ĐẤT PNN'!D102</f>
        <v>Các tuyến đường giao thông không đấu nối trực tiếp và thông ra Đường Lưu Văn Viết đoạn từ Đường Phạm Văn Thuận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102" s="147"/>
      <c r="M102" s="147"/>
      <c r="N102" s="105">
        <f t="shared" si="61"/>
        <v>390</v>
      </c>
      <c r="O102" s="105">
        <f t="shared" si="62"/>
        <v>260</v>
      </c>
      <c r="P102" s="105">
        <v>860</v>
      </c>
      <c r="Q102" s="105">
        <v>570</v>
      </c>
      <c r="R102" s="114">
        <f>VLOOKUP(C102,'[1]1. MA DO'!$E$5:$AJ$1933,32,0)</f>
        <v>1.21</v>
      </c>
      <c r="S102" s="50">
        <v>450</v>
      </c>
      <c r="T102" s="50">
        <v>410</v>
      </c>
      <c r="U102" s="50">
        <v>390</v>
      </c>
      <c r="V102" s="50">
        <v>370</v>
      </c>
      <c r="W102" s="91">
        <f t="shared" si="42"/>
        <v>1500</v>
      </c>
      <c r="X102" s="91">
        <f t="shared" si="43"/>
        <v>1030</v>
      </c>
      <c r="Y102" s="91">
        <f t="shared" si="44"/>
        <v>860</v>
      </c>
      <c r="Z102" s="91">
        <f t="shared" si="45"/>
        <v>670</v>
      </c>
      <c r="AA102" s="19">
        <v>1</v>
      </c>
      <c r="AB102" s="76">
        <v>290</v>
      </c>
      <c r="AC102" s="76">
        <v>270</v>
      </c>
      <c r="AD102" s="76">
        <v>260</v>
      </c>
      <c r="AE102" s="76">
        <v>250</v>
      </c>
      <c r="AF102" s="91">
        <f t="shared" si="46"/>
        <v>970</v>
      </c>
      <c r="AG102" s="91">
        <f t="shared" si="47"/>
        <v>680</v>
      </c>
      <c r="AH102" s="91">
        <f t="shared" si="48"/>
        <v>570</v>
      </c>
      <c r="AI102" s="91">
        <f t="shared" si="49"/>
        <v>450</v>
      </c>
      <c r="AJ102" s="93">
        <f>'ĐẤT PNN'!I102-'ĐẤT NN'!P102</f>
        <v>4640</v>
      </c>
    </row>
    <row r="103" spans="1:36" s="17" customFormat="1" ht="63" customHeight="1">
      <c r="A103" s="100">
        <f t="shared" si="50"/>
        <v>98</v>
      </c>
      <c r="B103" s="100" t="str">
        <f>'ĐẤT PNN'!B103</f>
        <v>VT4*0,8</v>
      </c>
      <c r="C103" s="111" t="str">
        <f t="shared" si="60"/>
        <v>BH167DT</v>
      </c>
      <c r="D103" s="100" t="s">
        <v>354</v>
      </c>
      <c r="E103" s="100" t="s">
        <v>129</v>
      </c>
      <c r="F103" s="111" t="str">
        <f t="shared" si="38"/>
        <v>Phường Tam HiệpVị trí 4370</v>
      </c>
      <c r="G103" s="100" t="s">
        <v>355</v>
      </c>
      <c r="H103" s="112" t="str">
        <f t="shared" si="41"/>
        <v>Phường Tam HiệpTPBH1Vị trí 1450</v>
      </c>
      <c r="I103" s="101"/>
      <c r="J103" s="101"/>
      <c r="K103" s="147" t="str">
        <f>'ĐẤT PNN'!D103</f>
        <v>Các tuyến đường giao thông không đấu nối trực tiếp và thông ra Đường Lưu Văn Viết đoạn từ Đường Phạm Văn Thuận đến Đường Nguyễn Ái Quốc có hiện trạng là đường nhựa, bê tông xi măng:
- Có bề rộng từ ≥3m đến &lt;5m, cách đường giao thông &gt;600m.
- Có bề rộng &lt;3m, cách đường giao thông &gt; 200m.</v>
      </c>
      <c r="L103" s="147"/>
      <c r="M103" s="147"/>
      <c r="N103" s="105">
        <f t="shared" si="61"/>
        <v>370</v>
      </c>
      <c r="O103" s="105">
        <f t="shared" si="62"/>
        <v>250</v>
      </c>
      <c r="P103" s="105">
        <v>670</v>
      </c>
      <c r="Q103" s="105">
        <v>450</v>
      </c>
      <c r="R103" s="114">
        <f>VLOOKUP(C103,'[1]1. MA DO'!$E$5:$AJ$1933,32,0)</f>
        <v>1.21</v>
      </c>
      <c r="S103" s="50">
        <v>450</v>
      </c>
      <c r="T103" s="50">
        <v>410</v>
      </c>
      <c r="U103" s="50">
        <v>390</v>
      </c>
      <c r="V103" s="50">
        <v>370</v>
      </c>
      <c r="W103" s="91">
        <f t="shared" si="42"/>
        <v>1500</v>
      </c>
      <c r="X103" s="91">
        <f t="shared" si="43"/>
        <v>1030</v>
      </c>
      <c r="Y103" s="91">
        <f t="shared" si="44"/>
        <v>860</v>
      </c>
      <c r="Z103" s="91">
        <f t="shared" si="45"/>
        <v>670</v>
      </c>
      <c r="AA103" s="19">
        <v>1</v>
      </c>
      <c r="AB103" s="76">
        <v>290</v>
      </c>
      <c r="AC103" s="76">
        <v>270</v>
      </c>
      <c r="AD103" s="76">
        <v>260</v>
      </c>
      <c r="AE103" s="76">
        <v>250</v>
      </c>
      <c r="AF103" s="91">
        <f t="shared" si="46"/>
        <v>970</v>
      </c>
      <c r="AG103" s="91">
        <f t="shared" si="47"/>
        <v>680</v>
      </c>
      <c r="AH103" s="91">
        <f t="shared" si="48"/>
        <v>570</v>
      </c>
      <c r="AI103" s="91">
        <f t="shared" si="49"/>
        <v>450</v>
      </c>
      <c r="AJ103" s="93">
        <f>'ĐẤT PNN'!I103-'ĐẤT NN'!P103</f>
        <v>2830</v>
      </c>
    </row>
    <row r="104" spans="1:36" s="17" customFormat="1" ht="63">
      <c r="A104" s="100">
        <f t="shared" si="50"/>
        <v>99</v>
      </c>
      <c r="B104" s="100" t="str">
        <f>'ĐẤT PNN'!B104</f>
        <v>BH163DT</v>
      </c>
      <c r="C104" s="111" t="str">
        <f>$B$104</f>
        <v>BH163DT</v>
      </c>
      <c r="D104" s="100" t="s">
        <v>351</v>
      </c>
      <c r="E104" s="100" t="s">
        <v>129</v>
      </c>
      <c r="F104" s="111" t="str">
        <f t="shared" si="38"/>
        <v>Phường Tam HiệpVị trí 1450</v>
      </c>
      <c r="G104" s="100" t="s">
        <v>355</v>
      </c>
      <c r="H104" s="112" t="str">
        <f t="shared" si="41"/>
        <v>Phường Tam HiệpTPBH1Vị trí 1450</v>
      </c>
      <c r="I104" s="101" t="s">
        <v>345</v>
      </c>
      <c r="J104" s="101" t="s">
        <v>346</v>
      </c>
      <c r="K104" s="102" t="str">
        <f>'ĐẤT PNN'!D104</f>
        <v>Đường liên khu phố 4 và khu phố 6</v>
      </c>
      <c r="L104" s="102" t="str">
        <f>'ĐẤT PNN'!E104</f>
        <v>Đường Phạm Văn Thuận</v>
      </c>
      <c r="M104" s="102" t="str">
        <f>'ĐẤT PNN'!F104</f>
        <v>Bên phải, đến hết ranh thửa đất số 125, tờ BĐĐC số 60; Bên trái, đến hết ranh thửa đất số 336, tờ BĐĐC số 60</v>
      </c>
      <c r="N104" s="103">
        <f>S104</f>
        <v>450</v>
      </c>
      <c r="O104" s="104">
        <f>AB104</f>
        <v>290</v>
      </c>
      <c r="P104" s="105">
        <v>1500</v>
      </c>
      <c r="Q104" s="105">
        <v>970</v>
      </c>
      <c r="R104" s="114">
        <f>VLOOKUP(C104,'[1]1. MA DO'!$E$5:$AJ$1933,32,0)</f>
        <v>1.21</v>
      </c>
      <c r="S104" s="50">
        <v>450</v>
      </c>
      <c r="T104" s="50">
        <v>410</v>
      </c>
      <c r="U104" s="50">
        <v>390</v>
      </c>
      <c r="V104" s="50">
        <v>370</v>
      </c>
      <c r="W104" s="91">
        <f t="shared" si="42"/>
        <v>1500</v>
      </c>
      <c r="X104" s="91">
        <f t="shared" si="43"/>
        <v>1030</v>
      </c>
      <c r="Y104" s="91">
        <f t="shared" si="44"/>
        <v>860</v>
      </c>
      <c r="Z104" s="91">
        <f t="shared" si="45"/>
        <v>670</v>
      </c>
      <c r="AA104" s="19">
        <v>1</v>
      </c>
      <c r="AB104" s="76">
        <v>290</v>
      </c>
      <c r="AC104" s="76">
        <v>270</v>
      </c>
      <c r="AD104" s="76">
        <v>260</v>
      </c>
      <c r="AE104" s="76">
        <v>250</v>
      </c>
      <c r="AF104" s="91">
        <f t="shared" si="46"/>
        <v>970</v>
      </c>
      <c r="AG104" s="91">
        <f t="shared" si="47"/>
        <v>680</v>
      </c>
      <c r="AH104" s="91">
        <f t="shared" si="48"/>
        <v>570</v>
      </c>
      <c r="AI104" s="91">
        <f t="shared" si="49"/>
        <v>450</v>
      </c>
      <c r="AJ104" s="93">
        <f>'ĐẤT PNN'!I104-'ĐẤT NN'!P104</f>
        <v>11300</v>
      </c>
    </row>
    <row r="105" spans="1:36" s="17" customFormat="1" ht="94.5" customHeight="1">
      <c r="A105" s="100">
        <f t="shared" si="50"/>
        <v>100</v>
      </c>
      <c r="B105" s="100" t="str">
        <f>'ĐẤT PNN'!B105</f>
        <v>VT2</v>
      </c>
      <c r="C105" s="111" t="str">
        <f t="shared" ref="C105:C110" si="63">$B$104</f>
        <v>BH163DT</v>
      </c>
      <c r="D105" s="100" t="s">
        <v>352</v>
      </c>
      <c r="E105" s="100" t="s">
        <v>129</v>
      </c>
      <c r="F105" s="111" t="str">
        <f t="shared" si="38"/>
        <v>Phường Tam HiệpVị trí 2410</v>
      </c>
      <c r="G105" s="100" t="s">
        <v>355</v>
      </c>
      <c r="H105" s="112" t="str">
        <f t="shared" si="41"/>
        <v>Phường Tam HiệpTPBH1Vị trí 1450</v>
      </c>
      <c r="I105" s="101"/>
      <c r="J105" s="101"/>
      <c r="K105" s="147" t="str">
        <f>'ĐẤT PNN'!D105</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≤600m.
- Có bề rộng từ ≥3m đến &lt;5m, cách đường giao thông ≤400m.</v>
      </c>
      <c r="L105" s="147"/>
      <c r="M105" s="147"/>
      <c r="N105" s="105">
        <f t="shared" ref="N105:N110" si="64">IF(B105="VT2",T105,IF(B105="VT3",U105,IF(B105="VT2*0,8",T105,IF(B105="VT3*0,8",U105,V105))))</f>
        <v>410</v>
      </c>
      <c r="O105" s="105">
        <f t="shared" ref="O105:O110" si="65">IF(B105="VT2",AC105,IF(B105="VT3",AD105,IF(B105="VT2*0,8",AC105,IF(B105="VT3*0,8",AD105,AE105))))</f>
        <v>270</v>
      </c>
      <c r="P105" s="105">
        <v>1030</v>
      </c>
      <c r="Q105" s="105">
        <v>680</v>
      </c>
      <c r="R105" s="114">
        <f>VLOOKUP(C105,'[1]1. MA DO'!$E$5:$AJ$1933,32,0)</f>
        <v>1.21</v>
      </c>
      <c r="S105" s="50">
        <v>450</v>
      </c>
      <c r="T105" s="50">
        <v>410</v>
      </c>
      <c r="U105" s="50">
        <v>390</v>
      </c>
      <c r="V105" s="50">
        <v>370</v>
      </c>
      <c r="W105" s="91">
        <f t="shared" si="42"/>
        <v>1500</v>
      </c>
      <c r="X105" s="91">
        <f t="shared" si="43"/>
        <v>1030</v>
      </c>
      <c r="Y105" s="91">
        <f t="shared" si="44"/>
        <v>860</v>
      </c>
      <c r="Z105" s="91">
        <f t="shared" si="45"/>
        <v>670</v>
      </c>
      <c r="AA105" s="19">
        <v>1</v>
      </c>
      <c r="AB105" s="76">
        <v>290</v>
      </c>
      <c r="AC105" s="76">
        <v>270</v>
      </c>
      <c r="AD105" s="76">
        <v>260</v>
      </c>
      <c r="AE105" s="76">
        <v>250</v>
      </c>
      <c r="AF105" s="91">
        <f t="shared" si="46"/>
        <v>970</v>
      </c>
      <c r="AG105" s="91">
        <f t="shared" si="47"/>
        <v>680</v>
      </c>
      <c r="AH105" s="91">
        <f t="shared" si="48"/>
        <v>570</v>
      </c>
      <c r="AI105" s="91">
        <f t="shared" si="49"/>
        <v>450</v>
      </c>
      <c r="AJ105" s="93">
        <f>'ĐẤT PNN'!I105-'ĐẤT NN'!P105</f>
        <v>6370</v>
      </c>
    </row>
    <row r="106" spans="1:36" s="17" customFormat="1" ht="110.25" customHeight="1">
      <c r="A106" s="100">
        <f t="shared" si="50"/>
        <v>101</v>
      </c>
      <c r="B106" s="100" t="str">
        <f>'ĐẤT PNN'!B106</f>
        <v>VT3</v>
      </c>
      <c r="C106" s="111" t="str">
        <f t="shared" si="63"/>
        <v>BH163DT</v>
      </c>
      <c r="D106" s="100" t="s">
        <v>353</v>
      </c>
      <c r="E106" s="100" t="s">
        <v>129</v>
      </c>
      <c r="F106" s="111" t="str">
        <f t="shared" si="38"/>
        <v>Phường Tam HiệpVị trí 3390</v>
      </c>
      <c r="G106" s="100" t="s">
        <v>355</v>
      </c>
      <c r="H106" s="112" t="str">
        <f t="shared" si="41"/>
        <v>Phường Tam HiệpTPBH1Vị trí 1450</v>
      </c>
      <c r="I106" s="101"/>
      <c r="J106" s="101"/>
      <c r="K106" s="147" t="str">
        <f>'ĐẤT PNN'!D106</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&gt;600m.
- Có bề rộng từ ≥3m đến &lt;5m, cách đường giao thông từ &gt;400m đến ≤600m.
- Có bề rộng &lt;3m, cách đường giao thông ≤200m.</v>
      </c>
      <c r="L106" s="147"/>
      <c r="M106" s="147"/>
      <c r="N106" s="105">
        <f t="shared" si="64"/>
        <v>390</v>
      </c>
      <c r="O106" s="105">
        <f t="shared" si="65"/>
        <v>260</v>
      </c>
      <c r="P106" s="105">
        <v>860</v>
      </c>
      <c r="Q106" s="105">
        <v>570</v>
      </c>
      <c r="R106" s="114">
        <f>VLOOKUP(C106,'[1]1. MA DO'!$E$5:$AJ$1933,32,0)</f>
        <v>1.21</v>
      </c>
      <c r="S106" s="50">
        <v>450</v>
      </c>
      <c r="T106" s="50">
        <v>410</v>
      </c>
      <c r="U106" s="50">
        <v>390</v>
      </c>
      <c r="V106" s="50">
        <v>370</v>
      </c>
      <c r="W106" s="91">
        <f t="shared" si="42"/>
        <v>1500</v>
      </c>
      <c r="X106" s="91">
        <f t="shared" si="43"/>
        <v>1030</v>
      </c>
      <c r="Y106" s="91">
        <f t="shared" si="44"/>
        <v>860</v>
      </c>
      <c r="Z106" s="91">
        <f t="shared" si="45"/>
        <v>670</v>
      </c>
      <c r="AA106" s="19">
        <v>1</v>
      </c>
      <c r="AB106" s="76">
        <v>290</v>
      </c>
      <c r="AC106" s="76">
        <v>270</v>
      </c>
      <c r="AD106" s="76">
        <v>260</v>
      </c>
      <c r="AE106" s="76">
        <v>250</v>
      </c>
      <c r="AF106" s="91">
        <f t="shared" si="46"/>
        <v>970</v>
      </c>
      <c r="AG106" s="91">
        <f t="shared" si="47"/>
        <v>680</v>
      </c>
      <c r="AH106" s="91">
        <f t="shared" si="48"/>
        <v>570</v>
      </c>
      <c r="AI106" s="91">
        <f t="shared" si="49"/>
        <v>450</v>
      </c>
      <c r="AJ106" s="93">
        <f>'ĐẤT PNN'!I106-'ĐẤT NN'!P106</f>
        <v>3540</v>
      </c>
    </row>
    <row r="107" spans="1:36" s="17" customFormat="1" ht="94.5" customHeight="1">
      <c r="A107" s="100">
        <f t="shared" si="50"/>
        <v>102</v>
      </c>
      <c r="B107" s="100" t="str">
        <f>'ĐẤT PNN'!B107</f>
        <v>VT4</v>
      </c>
      <c r="C107" s="111" t="str">
        <f t="shared" si="63"/>
        <v>BH163DT</v>
      </c>
      <c r="D107" s="100" t="s">
        <v>354</v>
      </c>
      <c r="E107" s="100" t="s">
        <v>129</v>
      </c>
      <c r="F107" s="111" t="str">
        <f t="shared" si="38"/>
        <v>Phường Tam HiệpVị trí 4370</v>
      </c>
      <c r="G107" s="100" t="s">
        <v>355</v>
      </c>
      <c r="H107" s="112" t="str">
        <f t="shared" si="41"/>
        <v>Phường Tam HiệpTPBH1Vị trí 1450</v>
      </c>
      <c r="I107" s="101"/>
      <c r="J107" s="101"/>
      <c r="K107" s="147" t="str">
        <f>'ĐẤT PNN'!D107</f>
        <v>Các tuyến đường giao thông đấu nối trực tiếp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từ ≥3m đến &lt;5m, cách đường giao thông &gt;600m.
- Có bề rộng &lt;3m, cách đường giao thông &gt;200m.</v>
      </c>
      <c r="L107" s="147"/>
      <c r="M107" s="147"/>
      <c r="N107" s="105">
        <f t="shared" si="64"/>
        <v>370</v>
      </c>
      <c r="O107" s="105">
        <f t="shared" si="65"/>
        <v>250</v>
      </c>
      <c r="P107" s="105">
        <v>670</v>
      </c>
      <c r="Q107" s="105">
        <v>450</v>
      </c>
      <c r="R107" s="114">
        <f>VLOOKUP(C107,'[1]1. MA DO'!$E$5:$AJ$1933,32,0)</f>
        <v>1.21</v>
      </c>
      <c r="S107" s="50">
        <v>450</v>
      </c>
      <c r="T107" s="50">
        <v>410</v>
      </c>
      <c r="U107" s="50">
        <v>390</v>
      </c>
      <c r="V107" s="50">
        <v>370</v>
      </c>
      <c r="W107" s="91">
        <f t="shared" si="42"/>
        <v>1500</v>
      </c>
      <c r="X107" s="91">
        <f t="shared" si="43"/>
        <v>1030</v>
      </c>
      <c r="Y107" s="91">
        <f t="shared" si="44"/>
        <v>860</v>
      </c>
      <c r="Z107" s="91">
        <f t="shared" si="45"/>
        <v>670</v>
      </c>
      <c r="AA107" s="19">
        <v>1</v>
      </c>
      <c r="AB107" s="76">
        <v>290</v>
      </c>
      <c r="AC107" s="76">
        <v>270</v>
      </c>
      <c r="AD107" s="76">
        <v>260</v>
      </c>
      <c r="AE107" s="76">
        <v>250</v>
      </c>
      <c r="AF107" s="91">
        <f t="shared" si="46"/>
        <v>970</v>
      </c>
      <c r="AG107" s="91">
        <f t="shared" si="47"/>
        <v>680</v>
      </c>
      <c r="AH107" s="91">
        <f t="shared" si="48"/>
        <v>570</v>
      </c>
      <c r="AI107" s="91">
        <f t="shared" si="49"/>
        <v>450</v>
      </c>
      <c r="AJ107" s="93">
        <f>'ĐẤT PNN'!I107-'ĐẤT NN'!P107</f>
        <v>2330</v>
      </c>
    </row>
    <row r="108" spans="1:36" s="17" customFormat="1" ht="94.5" customHeight="1">
      <c r="A108" s="100">
        <f t="shared" si="50"/>
        <v>103</v>
      </c>
      <c r="B108" s="100" t="str">
        <f>'ĐẤT PNN'!B108</f>
        <v>VT2*0,8</v>
      </c>
      <c r="C108" s="111" t="str">
        <f t="shared" si="63"/>
        <v>BH163DT</v>
      </c>
      <c r="D108" s="100" t="s">
        <v>352</v>
      </c>
      <c r="E108" s="100" t="s">
        <v>129</v>
      </c>
      <c r="F108" s="111" t="str">
        <f t="shared" si="38"/>
        <v>Phường Tam HiệpVị trí 2410</v>
      </c>
      <c r="G108" s="100" t="s">
        <v>355</v>
      </c>
      <c r="H108" s="112" t="str">
        <f t="shared" si="41"/>
        <v>Phường Tam HiệpTPBH1Vị trí 1450</v>
      </c>
      <c r="I108" s="101"/>
      <c r="J108" s="101"/>
      <c r="K108" s="147" t="str">
        <f>'ĐẤT PNN'!D108</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≤600m.
- Có bề rộng từ ≥3m đến &lt;5m, cách đường giao thông ≤400m.</v>
      </c>
      <c r="L108" s="147"/>
      <c r="M108" s="147"/>
      <c r="N108" s="105">
        <f t="shared" si="64"/>
        <v>410</v>
      </c>
      <c r="O108" s="105">
        <f t="shared" si="65"/>
        <v>270</v>
      </c>
      <c r="P108" s="105">
        <v>1030</v>
      </c>
      <c r="Q108" s="105">
        <v>680</v>
      </c>
      <c r="R108" s="114">
        <f>VLOOKUP(C108,'[1]1. MA DO'!$E$5:$AJ$1933,32,0)</f>
        <v>1.21</v>
      </c>
      <c r="S108" s="50">
        <v>450</v>
      </c>
      <c r="T108" s="50">
        <v>410</v>
      </c>
      <c r="U108" s="50">
        <v>390</v>
      </c>
      <c r="V108" s="50">
        <v>370</v>
      </c>
      <c r="W108" s="91">
        <f t="shared" si="42"/>
        <v>1500</v>
      </c>
      <c r="X108" s="91">
        <f t="shared" si="43"/>
        <v>1030</v>
      </c>
      <c r="Y108" s="91">
        <f t="shared" si="44"/>
        <v>860</v>
      </c>
      <c r="Z108" s="91">
        <f t="shared" si="45"/>
        <v>670</v>
      </c>
      <c r="AA108" s="19">
        <v>1</v>
      </c>
      <c r="AB108" s="76">
        <v>290</v>
      </c>
      <c r="AC108" s="76">
        <v>270</v>
      </c>
      <c r="AD108" s="76">
        <v>260</v>
      </c>
      <c r="AE108" s="76">
        <v>250</v>
      </c>
      <c r="AF108" s="91">
        <f t="shared" si="46"/>
        <v>970</v>
      </c>
      <c r="AG108" s="91">
        <f t="shared" si="47"/>
        <v>680</v>
      </c>
      <c r="AH108" s="91">
        <f t="shared" si="48"/>
        <v>570</v>
      </c>
      <c r="AI108" s="91">
        <f t="shared" si="49"/>
        <v>450</v>
      </c>
      <c r="AJ108" s="93">
        <f>'ĐẤT PNN'!I108-'ĐẤT NN'!P108</f>
        <v>5670</v>
      </c>
    </row>
    <row r="109" spans="1:36" s="17" customFormat="1" ht="94.5" customHeight="1">
      <c r="A109" s="100">
        <f t="shared" si="50"/>
        <v>104</v>
      </c>
      <c r="B109" s="100" t="str">
        <f>'ĐẤT PNN'!B109</f>
        <v>VT3*0,8</v>
      </c>
      <c r="C109" s="111" t="str">
        <f t="shared" si="63"/>
        <v>BH163DT</v>
      </c>
      <c r="D109" s="100" t="s">
        <v>353</v>
      </c>
      <c r="E109" s="100" t="s">
        <v>129</v>
      </c>
      <c r="F109" s="111" t="str">
        <f t="shared" si="38"/>
        <v>Phường Tam HiệpVị trí 3390</v>
      </c>
      <c r="G109" s="100" t="s">
        <v>355</v>
      </c>
      <c r="H109" s="112" t="str">
        <f t="shared" si="41"/>
        <v>Phường Tam HiệpTPBH1Vị trí 1450</v>
      </c>
      <c r="I109" s="101"/>
      <c r="J109" s="101"/>
      <c r="K109" s="147" t="str">
        <f>'ĐẤT PNN'!D109</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≥5m, cách đường giao thông &gt;600m.
- Có bề rộng từ ≥3m đến &lt;5m, cách đường giao thông từ &gt;400m đến ≤600m.
- Có bề rộng &lt;3m, cách đường giao thông ≤200m.</v>
      </c>
      <c r="L109" s="147"/>
      <c r="M109" s="147"/>
      <c r="N109" s="105">
        <f t="shared" si="64"/>
        <v>390</v>
      </c>
      <c r="O109" s="105">
        <f t="shared" si="65"/>
        <v>260</v>
      </c>
      <c r="P109" s="105">
        <v>860</v>
      </c>
      <c r="Q109" s="105">
        <v>570</v>
      </c>
      <c r="R109" s="114">
        <f>VLOOKUP(C109,'[1]1. MA DO'!$E$5:$AJ$1933,32,0)</f>
        <v>1.21</v>
      </c>
      <c r="S109" s="50">
        <v>450</v>
      </c>
      <c r="T109" s="50">
        <v>410</v>
      </c>
      <c r="U109" s="50">
        <v>390</v>
      </c>
      <c r="V109" s="50">
        <v>370</v>
      </c>
      <c r="W109" s="91">
        <f t="shared" si="42"/>
        <v>1500</v>
      </c>
      <c r="X109" s="91">
        <f t="shared" si="43"/>
        <v>1030</v>
      </c>
      <c r="Y109" s="91">
        <f t="shared" si="44"/>
        <v>860</v>
      </c>
      <c r="Z109" s="91">
        <f t="shared" si="45"/>
        <v>670</v>
      </c>
      <c r="AA109" s="19">
        <v>1</v>
      </c>
      <c r="AB109" s="76">
        <v>290</v>
      </c>
      <c r="AC109" s="76">
        <v>270</v>
      </c>
      <c r="AD109" s="76">
        <v>260</v>
      </c>
      <c r="AE109" s="76">
        <v>250</v>
      </c>
      <c r="AF109" s="91">
        <f t="shared" si="46"/>
        <v>970</v>
      </c>
      <c r="AG109" s="91">
        <f t="shared" si="47"/>
        <v>680</v>
      </c>
      <c r="AH109" s="91">
        <f t="shared" si="48"/>
        <v>570</v>
      </c>
      <c r="AI109" s="91">
        <f t="shared" si="49"/>
        <v>450</v>
      </c>
      <c r="AJ109" s="93">
        <f>'ĐẤT PNN'!I109-'ĐẤT NN'!P109</f>
        <v>3140</v>
      </c>
    </row>
    <row r="110" spans="1:36" s="17" customFormat="1" ht="94.5" customHeight="1">
      <c r="A110" s="100">
        <f t="shared" si="50"/>
        <v>105</v>
      </c>
      <c r="B110" s="100" t="str">
        <f>'ĐẤT PNN'!B110</f>
        <v>VT4*0,8</v>
      </c>
      <c r="C110" s="111" t="str">
        <f t="shared" si="63"/>
        <v>BH163DT</v>
      </c>
      <c r="D110" s="100" t="s">
        <v>354</v>
      </c>
      <c r="E110" s="100" t="s">
        <v>129</v>
      </c>
      <c r="F110" s="111" t="str">
        <f t="shared" si="38"/>
        <v>Phường Tam HiệpVị trí 4370</v>
      </c>
      <c r="G110" s="100" t="s">
        <v>355</v>
      </c>
      <c r="H110" s="112" t="str">
        <f t="shared" si="41"/>
        <v>Phường Tam HiệpTPBH1Vị trí 1450</v>
      </c>
      <c r="I110" s="101"/>
      <c r="J110" s="101"/>
      <c r="K110" s="147" t="str">
        <f>'ĐẤT PNN'!D110</f>
        <v>Các tuyến đường giao thông không đấu nối trực tiếp và thông ra Đường liên khu phố 4 và khu phố 6 đoạn từ Đường Phạm Văn Thuận đến Bên phải, đến hết ranh thửa đất số 125, tờ BĐĐC số 60; Bên trái, đến hết ranh thửa đất số 336, tờ BĐĐC số 60 có hiện trạng là đường nhựa, bê tông xi măng:
- Có bề rộng từ ≥3m đến &lt;5m, cách đường giao thông &gt;600m.
- Có bề rộng &lt;3m, cách đường giao thông &gt; 200m.</v>
      </c>
      <c r="L110" s="147"/>
      <c r="M110" s="147"/>
      <c r="N110" s="105">
        <f t="shared" si="64"/>
        <v>370</v>
      </c>
      <c r="O110" s="105">
        <f t="shared" si="65"/>
        <v>250</v>
      </c>
      <c r="P110" s="105">
        <v>670</v>
      </c>
      <c r="Q110" s="105">
        <v>450</v>
      </c>
      <c r="R110" s="114">
        <f>VLOOKUP(C110,'[1]1. MA DO'!$E$5:$AJ$1933,32,0)</f>
        <v>1.21</v>
      </c>
      <c r="S110" s="50">
        <v>450</v>
      </c>
      <c r="T110" s="50">
        <v>410</v>
      </c>
      <c r="U110" s="50">
        <v>390</v>
      </c>
      <c r="V110" s="50">
        <v>370</v>
      </c>
      <c r="W110" s="91">
        <f t="shared" si="42"/>
        <v>1500</v>
      </c>
      <c r="X110" s="91">
        <f t="shared" si="43"/>
        <v>1030</v>
      </c>
      <c r="Y110" s="91">
        <f t="shared" si="44"/>
        <v>860</v>
      </c>
      <c r="Z110" s="91">
        <f t="shared" si="45"/>
        <v>670</v>
      </c>
      <c r="AA110" s="19">
        <v>1</v>
      </c>
      <c r="AB110" s="76">
        <v>290</v>
      </c>
      <c r="AC110" s="76">
        <v>270</v>
      </c>
      <c r="AD110" s="76">
        <v>260</v>
      </c>
      <c r="AE110" s="76">
        <v>250</v>
      </c>
      <c r="AF110" s="91">
        <f t="shared" si="46"/>
        <v>970</v>
      </c>
      <c r="AG110" s="91">
        <f t="shared" si="47"/>
        <v>680</v>
      </c>
      <c r="AH110" s="91">
        <f t="shared" si="48"/>
        <v>570</v>
      </c>
      <c r="AI110" s="91">
        <f t="shared" si="49"/>
        <v>450</v>
      </c>
      <c r="AJ110" s="93">
        <f>'ĐẤT PNN'!I110-'ĐẤT NN'!P110</f>
        <v>2030</v>
      </c>
    </row>
    <row r="111" spans="1:36" s="17" customFormat="1" ht="47.25">
      <c r="A111" s="100">
        <f t="shared" si="50"/>
        <v>106</v>
      </c>
      <c r="B111" s="100" t="str">
        <f>'ĐẤT PNN'!B111</f>
        <v>BH120DT</v>
      </c>
      <c r="C111" s="111" t="str">
        <f>$B$111</f>
        <v>BH120DT</v>
      </c>
      <c r="D111" s="100" t="s">
        <v>351</v>
      </c>
      <c r="E111" s="100" t="s">
        <v>129</v>
      </c>
      <c r="F111" s="111" t="str">
        <f t="shared" si="38"/>
        <v>Phường Tam HiệpVị trí 1450</v>
      </c>
      <c r="G111" s="100" t="s">
        <v>355</v>
      </c>
      <c r="H111" s="112" t="str">
        <f t="shared" si="41"/>
        <v>Phường Tam HiệpTPBH1Vị trí 1450</v>
      </c>
      <c r="I111" s="101" t="s">
        <v>345</v>
      </c>
      <c r="J111" s="101" t="s">
        <v>346</v>
      </c>
      <c r="K111" s="102" t="str">
        <f>'ĐẤT PNN'!D111</f>
        <v>Đường Tân Lập</v>
      </c>
      <c r="L111" s="102" t="str">
        <f>'ĐẤT PNN'!E111</f>
        <v>Đường Phạm Văn Thuận</v>
      </c>
      <c r="M111" s="102" t="str">
        <f>'ĐẤT PNN'!F111</f>
        <v>Đường Lý Văn Sâm</v>
      </c>
      <c r="N111" s="103">
        <f>S111</f>
        <v>450</v>
      </c>
      <c r="O111" s="104">
        <f>AB111</f>
        <v>290</v>
      </c>
      <c r="P111" s="105">
        <v>1500</v>
      </c>
      <c r="Q111" s="105">
        <v>970</v>
      </c>
      <c r="R111" s="114">
        <f>VLOOKUP(C111,'[1]1. MA DO'!$E$5:$AJ$1933,32,0)</f>
        <v>1.21</v>
      </c>
      <c r="S111" s="50">
        <v>450</v>
      </c>
      <c r="T111" s="50">
        <v>410</v>
      </c>
      <c r="U111" s="50">
        <v>390</v>
      </c>
      <c r="V111" s="50">
        <v>370</v>
      </c>
      <c r="W111" s="91">
        <f t="shared" si="42"/>
        <v>1500</v>
      </c>
      <c r="X111" s="91">
        <f t="shared" si="43"/>
        <v>1030</v>
      </c>
      <c r="Y111" s="91">
        <f t="shared" si="44"/>
        <v>860</v>
      </c>
      <c r="Z111" s="91">
        <f t="shared" si="45"/>
        <v>670</v>
      </c>
      <c r="AA111" s="19">
        <v>1</v>
      </c>
      <c r="AB111" s="76">
        <v>290</v>
      </c>
      <c r="AC111" s="76">
        <v>270</v>
      </c>
      <c r="AD111" s="76">
        <v>260</v>
      </c>
      <c r="AE111" s="76">
        <v>250</v>
      </c>
      <c r="AF111" s="91">
        <f t="shared" si="46"/>
        <v>970</v>
      </c>
      <c r="AG111" s="91">
        <f t="shared" si="47"/>
        <v>680</v>
      </c>
      <c r="AH111" s="91">
        <f t="shared" si="48"/>
        <v>570</v>
      </c>
      <c r="AI111" s="91">
        <f t="shared" si="49"/>
        <v>450</v>
      </c>
      <c r="AJ111" s="93">
        <f>'ĐẤT PNN'!I111-'ĐẤT NN'!P111</f>
        <v>12700</v>
      </c>
    </row>
    <row r="112" spans="1:36" s="17" customFormat="1" ht="94.5" customHeight="1">
      <c r="A112" s="100">
        <f t="shared" si="50"/>
        <v>107</v>
      </c>
      <c r="B112" s="100" t="str">
        <f>'ĐẤT PNN'!B112</f>
        <v>VT2</v>
      </c>
      <c r="C112" s="111" t="str">
        <f t="shared" ref="C112:C117" si="66">$B$111</f>
        <v>BH120DT</v>
      </c>
      <c r="D112" s="100" t="s">
        <v>352</v>
      </c>
      <c r="E112" s="100" t="s">
        <v>129</v>
      </c>
      <c r="F112" s="111" t="str">
        <f t="shared" si="38"/>
        <v>Phường Tam HiệpVị trí 2410</v>
      </c>
      <c r="G112" s="100" t="s">
        <v>355</v>
      </c>
      <c r="H112" s="112" t="str">
        <f t="shared" si="41"/>
        <v>Phường Tam HiệpTPBH1Vị trí 1450</v>
      </c>
      <c r="I112" s="101"/>
      <c r="J112" s="101"/>
      <c r="K112" s="147" t="str">
        <f>'ĐẤT PNN'!D112</f>
        <v>Các tuyến đường giao thông đấu nối trực tiếp ra Đường Tân Lập đoạn từ Đường Phạm Văn Thuận đến Đường Lý Văn Sâm có hiện trạng là đường nhựa, bê tông xi măng:
- Có bề rộng ≥5m, cách đường giao thông ≤600m.
- Có bề rộng từ ≥3m đến &lt;5m, cách đường giao thông ≤400m.</v>
      </c>
      <c r="L112" s="147"/>
      <c r="M112" s="147"/>
      <c r="N112" s="105">
        <f t="shared" ref="N112:N117" si="67">IF(B112="VT2",T112,IF(B112="VT3",U112,IF(B112="VT2*0,8",T112,IF(B112="VT3*0,8",U112,V112))))</f>
        <v>410</v>
      </c>
      <c r="O112" s="105">
        <f t="shared" ref="O112:O117" si="68">IF(B112="VT2",AC112,IF(B112="VT3",AD112,IF(B112="VT2*0,8",AC112,IF(B112="VT3*0,8",AD112,AE112))))</f>
        <v>270</v>
      </c>
      <c r="P112" s="105">
        <v>1030</v>
      </c>
      <c r="Q112" s="105">
        <v>680</v>
      </c>
      <c r="R112" s="114">
        <f>VLOOKUP(C112,'[1]1. MA DO'!$E$5:$AJ$1933,32,0)</f>
        <v>1.21</v>
      </c>
      <c r="S112" s="50">
        <v>450</v>
      </c>
      <c r="T112" s="50">
        <v>410</v>
      </c>
      <c r="U112" s="50">
        <v>390</v>
      </c>
      <c r="V112" s="50">
        <v>370</v>
      </c>
      <c r="W112" s="91">
        <f t="shared" si="42"/>
        <v>1500</v>
      </c>
      <c r="X112" s="91">
        <f t="shared" si="43"/>
        <v>1030</v>
      </c>
      <c r="Y112" s="91">
        <f t="shared" si="44"/>
        <v>860</v>
      </c>
      <c r="Z112" s="91">
        <f t="shared" si="45"/>
        <v>670</v>
      </c>
      <c r="AA112" s="19">
        <v>1</v>
      </c>
      <c r="AB112" s="76">
        <v>290</v>
      </c>
      <c r="AC112" s="76">
        <v>270</v>
      </c>
      <c r="AD112" s="76">
        <v>260</v>
      </c>
      <c r="AE112" s="76">
        <v>250</v>
      </c>
      <c r="AF112" s="91">
        <f t="shared" si="46"/>
        <v>970</v>
      </c>
      <c r="AG112" s="91">
        <f t="shared" si="47"/>
        <v>680</v>
      </c>
      <c r="AH112" s="91">
        <f t="shared" si="48"/>
        <v>570</v>
      </c>
      <c r="AI112" s="91">
        <f t="shared" si="49"/>
        <v>450</v>
      </c>
      <c r="AJ112" s="93">
        <f>'ĐẤT PNN'!I112-'ĐẤT NN'!P112</f>
        <v>6770</v>
      </c>
    </row>
    <row r="113" spans="1:36" s="17" customFormat="1" ht="110.25" customHeight="1">
      <c r="A113" s="100">
        <f t="shared" si="50"/>
        <v>108</v>
      </c>
      <c r="B113" s="100" t="str">
        <f>'ĐẤT PNN'!B113</f>
        <v>VT3</v>
      </c>
      <c r="C113" s="111" t="str">
        <f t="shared" si="66"/>
        <v>BH120DT</v>
      </c>
      <c r="D113" s="100" t="s">
        <v>353</v>
      </c>
      <c r="E113" s="100" t="s">
        <v>129</v>
      </c>
      <c r="F113" s="111" t="str">
        <f t="shared" si="38"/>
        <v>Phường Tam HiệpVị trí 3390</v>
      </c>
      <c r="G113" s="100" t="s">
        <v>355</v>
      </c>
      <c r="H113" s="112" t="str">
        <f t="shared" si="41"/>
        <v>Phường Tam HiệpTPBH1Vị trí 1450</v>
      </c>
      <c r="I113" s="101"/>
      <c r="J113" s="101"/>
      <c r="K113" s="147" t="str">
        <f>'ĐẤT PNN'!D113</f>
        <v>Các tuyến đường giao thông đấu nối trực tiếp ra Đường Tân Lập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113" s="147"/>
      <c r="M113" s="147"/>
      <c r="N113" s="105">
        <f t="shared" si="67"/>
        <v>390</v>
      </c>
      <c r="O113" s="105">
        <f t="shared" si="68"/>
        <v>260</v>
      </c>
      <c r="P113" s="105">
        <v>860</v>
      </c>
      <c r="Q113" s="105">
        <v>570</v>
      </c>
      <c r="R113" s="114">
        <f>VLOOKUP(C113,'[1]1. MA DO'!$E$5:$AJ$1933,32,0)</f>
        <v>1.21</v>
      </c>
      <c r="S113" s="50">
        <v>450</v>
      </c>
      <c r="T113" s="50">
        <v>410</v>
      </c>
      <c r="U113" s="50">
        <v>390</v>
      </c>
      <c r="V113" s="50">
        <v>370</v>
      </c>
      <c r="W113" s="91">
        <f t="shared" si="42"/>
        <v>1500</v>
      </c>
      <c r="X113" s="91">
        <f t="shared" si="43"/>
        <v>1030</v>
      </c>
      <c r="Y113" s="91">
        <f t="shared" si="44"/>
        <v>860</v>
      </c>
      <c r="Z113" s="91">
        <f t="shared" si="45"/>
        <v>670</v>
      </c>
      <c r="AA113" s="19">
        <v>1</v>
      </c>
      <c r="AB113" s="76">
        <v>290</v>
      </c>
      <c r="AC113" s="76">
        <v>270</v>
      </c>
      <c r="AD113" s="76">
        <v>260</v>
      </c>
      <c r="AE113" s="76">
        <v>250</v>
      </c>
      <c r="AF113" s="91">
        <f t="shared" si="46"/>
        <v>970</v>
      </c>
      <c r="AG113" s="91">
        <f t="shared" si="47"/>
        <v>680</v>
      </c>
      <c r="AH113" s="91">
        <f t="shared" si="48"/>
        <v>570</v>
      </c>
      <c r="AI113" s="91">
        <f t="shared" si="49"/>
        <v>450</v>
      </c>
      <c r="AJ113" s="93">
        <f>'ĐẤT PNN'!I113-'ĐẤT NN'!P113</f>
        <v>3740</v>
      </c>
    </row>
    <row r="114" spans="1:36" s="17" customFormat="1" ht="63" customHeight="1">
      <c r="A114" s="100">
        <f t="shared" si="50"/>
        <v>109</v>
      </c>
      <c r="B114" s="100" t="str">
        <f>'ĐẤT PNN'!B114</f>
        <v>VT4</v>
      </c>
      <c r="C114" s="111" t="str">
        <f t="shared" si="66"/>
        <v>BH120DT</v>
      </c>
      <c r="D114" s="100" t="s">
        <v>354</v>
      </c>
      <c r="E114" s="100" t="s">
        <v>129</v>
      </c>
      <c r="F114" s="111" t="str">
        <f t="shared" si="38"/>
        <v>Phường Tam HiệpVị trí 4370</v>
      </c>
      <c r="G114" s="100" t="s">
        <v>355</v>
      </c>
      <c r="H114" s="112" t="str">
        <f t="shared" si="41"/>
        <v>Phường Tam HiệpTPBH1Vị trí 1450</v>
      </c>
      <c r="I114" s="101"/>
      <c r="J114" s="101"/>
      <c r="K114" s="147" t="str">
        <f>'ĐẤT PNN'!D114</f>
        <v>Các tuyến đường giao thông đấu nối trực tiếp ra Đường Tân Lập đoạn từ Đường Phạm Văn Thuận đến Đường Lý Văn Sâm có hiện trạng là đường nhựa, bê tông xi măng:
- Có bề rộng từ ≥3m đến &lt;5m, cách đường giao thông &gt;600m.
- Có bề rộng &lt;3m, cách đường giao thông &gt;200m.</v>
      </c>
      <c r="L114" s="147"/>
      <c r="M114" s="147"/>
      <c r="N114" s="105">
        <f t="shared" si="67"/>
        <v>370</v>
      </c>
      <c r="O114" s="105">
        <f t="shared" si="68"/>
        <v>250</v>
      </c>
      <c r="P114" s="105">
        <v>670</v>
      </c>
      <c r="Q114" s="105">
        <v>450</v>
      </c>
      <c r="R114" s="114">
        <f>VLOOKUP(C114,'[1]1. MA DO'!$E$5:$AJ$1933,32,0)</f>
        <v>1.21</v>
      </c>
      <c r="S114" s="50">
        <v>450</v>
      </c>
      <c r="T114" s="50">
        <v>410</v>
      </c>
      <c r="U114" s="50">
        <v>390</v>
      </c>
      <c r="V114" s="50">
        <v>370</v>
      </c>
      <c r="W114" s="91">
        <f t="shared" si="42"/>
        <v>1500</v>
      </c>
      <c r="X114" s="91">
        <f t="shared" si="43"/>
        <v>1030</v>
      </c>
      <c r="Y114" s="91">
        <f t="shared" si="44"/>
        <v>860</v>
      </c>
      <c r="Z114" s="91">
        <f t="shared" si="45"/>
        <v>670</v>
      </c>
      <c r="AA114" s="19">
        <v>1</v>
      </c>
      <c r="AB114" s="76">
        <v>290</v>
      </c>
      <c r="AC114" s="76">
        <v>270</v>
      </c>
      <c r="AD114" s="76">
        <v>260</v>
      </c>
      <c r="AE114" s="76">
        <v>250</v>
      </c>
      <c r="AF114" s="91">
        <f t="shared" si="46"/>
        <v>970</v>
      </c>
      <c r="AG114" s="91">
        <f t="shared" si="47"/>
        <v>680</v>
      </c>
      <c r="AH114" s="91">
        <f t="shared" si="48"/>
        <v>570</v>
      </c>
      <c r="AI114" s="91">
        <f t="shared" si="49"/>
        <v>450</v>
      </c>
      <c r="AJ114" s="93">
        <f>'ĐẤT PNN'!I114-'ĐẤT NN'!P114</f>
        <v>2330</v>
      </c>
    </row>
    <row r="115" spans="1:36" s="17" customFormat="1" ht="94.5" customHeight="1">
      <c r="A115" s="100">
        <f t="shared" si="50"/>
        <v>110</v>
      </c>
      <c r="B115" s="100" t="str">
        <f>'ĐẤT PNN'!B115</f>
        <v>VT2*0,8</v>
      </c>
      <c r="C115" s="111" t="str">
        <f t="shared" si="66"/>
        <v>BH120DT</v>
      </c>
      <c r="D115" s="100" t="s">
        <v>352</v>
      </c>
      <c r="E115" s="100" t="s">
        <v>129</v>
      </c>
      <c r="F115" s="111" t="str">
        <f t="shared" si="38"/>
        <v>Phường Tam HiệpVị trí 2410</v>
      </c>
      <c r="G115" s="100" t="s">
        <v>355</v>
      </c>
      <c r="H115" s="112" t="str">
        <f t="shared" si="41"/>
        <v>Phường Tam HiệpTPBH1Vị trí 1450</v>
      </c>
      <c r="I115" s="101"/>
      <c r="J115" s="101"/>
      <c r="K115" s="147" t="str">
        <f>'ĐẤT PNN'!D115</f>
        <v>Các tuyến đường giao thông không đấu nối trực tiếp và thông ra Đường Tân Lập đoạn từ Đường Phạm Văn Thuận đến Đường Lý Văn Sâm có hiện trạng là đường nhựa, bê tông xi măng:
- Có bề rộng ≥5m, cách đường giao thông ≤600m.
- Có bề rộng từ ≥3m đến &lt;5m, cách đường giao thông ≤400m.</v>
      </c>
      <c r="L115" s="147"/>
      <c r="M115" s="147"/>
      <c r="N115" s="105">
        <f t="shared" si="67"/>
        <v>410</v>
      </c>
      <c r="O115" s="105">
        <f t="shared" si="68"/>
        <v>270</v>
      </c>
      <c r="P115" s="105">
        <v>1030</v>
      </c>
      <c r="Q115" s="105">
        <v>680</v>
      </c>
      <c r="R115" s="114">
        <f>VLOOKUP(C115,'[1]1. MA DO'!$E$5:$AJ$1933,32,0)</f>
        <v>1.21</v>
      </c>
      <c r="S115" s="50">
        <v>450</v>
      </c>
      <c r="T115" s="50">
        <v>410</v>
      </c>
      <c r="U115" s="50">
        <v>390</v>
      </c>
      <c r="V115" s="50">
        <v>370</v>
      </c>
      <c r="W115" s="91">
        <f t="shared" si="42"/>
        <v>1500</v>
      </c>
      <c r="X115" s="91">
        <f t="shared" si="43"/>
        <v>1030</v>
      </c>
      <c r="Y115" s="91">
        <f t="shared" si="44"/>
        <v>860</v>
      </c>
      <c r="Z115" s="91">
        <f t="shared" si="45"/>
        <v>670</v>
      </c>
      <c r="AA115" s="19">
        <v>1</v>
      </c>
      <c r="AB115" s="76">
        <v>290</v>
      </c>
      <c r="AC115" s="76">
        <v>270</v>
      </c>
      <c r="AD115" s="76">
        <v>260</v>
      </c>
      <c r="AE115" s="76">
        <v>250</v>
      </c>
      <c r="AF115" s="91">
        <f t="shared" si="46"/>
        <v>970</v>
      </c>
      <c r="AG115" s="91">
        <f t="shared" si="47"/>
        <v>680</v>
      </c>
      <c r="AH115" s="91">
        <f t="shared" si="48"/>
        <v>570</v>
      </c>
      <c r="AI115" s="91">
        <f t="shared" si="49"/>
        <v>450</v>
      </c>
      <c r="AJ115" s="93">
        <f>'ĐẤT PNN'!I115-'ĐẤT NN'!P115</f>
        <v>5970</v>
      </c>
    </row>
    <row r="116" spans="1:36" s="17" customFormat="1" ht="94.5" customHeight="1">
      <c r="A116" s="100">
        <f t="shared" si="50"/>
        <v>111</v>
      </c>
      <c r="B116" s="100" t="str">
        <f>'ĐẤT PNN'!B116</f>
        <v>VT3*0,8</v>
      </c>
      <c r="C116" s="111" t="str">
        <f t="shared" si="66"/>
        <v>BH120DT</v>
      </c>
      <c r="D116" s="100" t="s">
        <v>353</v>
      </c>
      <c r="E116" s="100" t="s">
        <v>129</v>
      </c>
      <c r="F116" s="111" t="str">
        <f t="shared" si="38"/>
        <v>Phường Tam HiệpVị trí 3390</v>
      </c>
      <c r="G116" s="100" t="s">
        <v>355</v>
      </c>
      <c r="H116" s="112" t="str">
        <f t="shared" si="41"/>
        <v>Phường Tam HiệpTPBH1Vị trí 1450</v>
      </c>
      <c r="I116" s="101"/>
      <c r="J116" s="101"/>
      <c r="K116" s="147" t="str">
        <f>'ĐẤT PNN'!D116</f>
        <v>Các tuyến đường giao thông không đấu nối trực tiếp và thông ra Đường Tân Lập đoạn từ Đường Phạm Văn Thuận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116" s="147"/>
      <c r="M116" s="147"/>
      <c r="N116" s="105">
        <f t="shared" si="67"/>
        <v>390</v>
      </c>
      <c r="O116" s="105">
        <f t="shared" si="68"/>
        <v>260</v>
      </c>
      <c r="P116" s="105">
        <v>860</v>
      </c>
      <c r="Q116" s="105">
        <v>570</v>
      </c>
      <c r="R116" s="114">
        <f>VLOOKUP(C116,'[1]1. MA DO'!$E$5:$AJ$1933,32,0)</f>
        <v>1.21</v>
      </c>
      <c r="S116" s="50">
        <v>450</v>
      </c>
      <c r="T116" s="50">
        <v>410</v>
      </c>
      <c r="U116" s="50">
        <v>390</v>
      </c>
      <c r="V116" s="50">
        <v>370</v>
      </c>
      <c r="W116" s="91">
        <f t="shared" si="42"/>
        <v>1500</v>
      </c>
      <c r="X116" s="91">
        <f t="shared" si="43"/>
        <v>1030</v>
      </c>
      <c r="Y116" s="91">
        <f t="shared" si="44"/>
        <v>860</v>
      </c>
      <c r="Z116" s="91">
        <f t="shared" si="45"/>
        <v>670</v>
      </c>
      <c r="AA116" s="19">
        <v>1</v>
      </c>
      <c r="AB116" s="76">
        <v>290</v>
      </c>
      <c r="AC116" s="76">
        <v>270</v>
      </c>
      <c r="AD116" s="76">
        <v>260</v>
      </c>
      <c r="AE116" s="76">
        <v>250</v>
      </c>
      <c r="AF116" s="91">
        <f t="shared" si="46"/>
        <v>970</v>
      </c>
      <c r="AG116" s="91">
        <f t="shared" si="47"/>
        <v>680</v>
      </c>
      <c r="AH116" s="91">
        <f t="shared" si="48"/>
        <v>570</v>
      </c>
      <c r="AI116" s="91">
        <f t="shared" si="49"/>
        <v>450</v>
      </c>
      <c r="AJ116" s="93">
        <f>'ĐẤT PNN'!I116-'ĐẤT NN'!P116</f>
        <v>3240</v>
      </c>
    </row>
    <row r="117" spans="1:36" s="17" customFormat="1" ht="63" customHeight="1">
      <c r="A117" s="100">
        <f t="shared" si="50"/>
        <v>112</v>
      </c>
      <c r="B117" s="100" t="str">
        <f>'ĐẤT PNN'!B117</f>
        <v>VT4*0,8</v>
      </c>
      <c r="C117" s="111" t="str">
        <f t="shared" si="66"/>
        <v>BH120DT</v>
      </c>
      <c r="D117" s="100" t="s">
        <v>354</v>
      </c>
      <c r="E117" s="100" t="s">
        <v>129</v>
      </c>
      <c r="F117" s="111" t="str">
        <f t="shared" si="38"/>
        <v>Phường Tam HiệpVị trí 4370</v>
      </c>
      <c r="G117" s="100" t="s">
        <v>355</v>
      </c>
      <c r="H117" s="112" t="str">
        <f t="shared" si="41"/>
        <v>Phường Tam HiệpTPBH1Vị trí 1450</v>
      </c>
      <c r="I117" s="101"/>
      <c r="J117" s="101"/>
      <c r="K117" s="147" t="str">
        <f>'ĐẤT PNN'!D117</f>
        <v>Các tuyến đường giao thông không đấu nối trực tiếp và thông ra Đường Tân Lập đoạn từ Đường Phạm Văn Thuận đến Đường Lý Văn Sâm có hiện trạng là đường nhựa, bê tông xi măng:
- Có bề rộng từ ≥3m đến &lt;5m, cách đường giao thông &gt;600m.
- Có bề rộng &lt;3m, cách đường giao thông &gt; 200m.</v>
      </c>
      <c r="L117" s="147"/>
      <c r="M117" s="147"/>
      <c r="N117" s="105">
        <f t="shared" si="67"/>
        <v>370</v>
      </c>
      <c r="O117" s="105">
        <f t="shared" si="68"/>
        <v>250</v>
      </c>
      <c r="P117" s="105">
        <v>670</v>
      </c>
      <c r="Q117" s="105">
        <v>450</v>
      </c>
      <c r="R117" s="114">
        <f>VLOOKUP(C117,'[1]1. MA DO'!$E$5:$AJ$1933,32,0)</f>
        <v>1.21</v>
      </c>
      <c r="S117" s="50">
        <v>450</v>
      </c>
      <c r="T117" s="50">
        <v>410</v>
      </c>
      <c r="U117" s="50">
        <v>390</v>
      </c>
      <c r="V117" s="50">
        <v>370</v>
      </c>
      <c r="W117" s="91">
        <f t="shared" si="42"/>
        <v>1500</v>
      </c>
      <c r="X117" s="91">
        <f t="shared" si="43"/>
        <v>1030</v>
      </c>
      <c r="Y117" s="91">
        <f t="shared" si="44"/>
        <v>860</v>
      </c>
      <c r="Z117" s="91">
        <f t="shared" si="45"/>
        <v>670</v>
      </c>
      <c r="AA117" s="19">
        <v>1</v>
      </c>
      <c r="AB117" s="76">
        <v>290</v>
      </c>
      <c r="AC117" s="76">
        <v>270</v>
      </c>
      <c r="AD117" s="76">
        <v>260</v>
      </c>
      <c r="AE117" s="76">
        <v>250</v>
      </c>
      <c r="AF117" s="91">
        <f t="shared" si="46"/>
        <v>970</v>
      </c>
      <c r="AG117" s="91">
        <f t="shared" si="47"/>
        <v>680</v>
      </c>
      <c r="AH117" s="91">
        <f t="shared" si="48"/>
        <v>570</v>
      </c>
      <c r="AI117" s="91">
        <f t="shared" si="49"/>
        <v>450</v>
      </c>
      <c r="AJ117" s="93">
        <f>'ĐẤT PNN'!I117-'ĐẤT NN'!P117</f>
        <v>2030</v>
      </c>
    </row>
    <row r="118" spans="1:36" s="17" customFormat="1" ht="47.25">
      <c r="A118" s="100">
        <f t="shared" si="50"/>
        <v>113</v>
      </c>
      <c r="B118" s="100" t="str">
        <f>'ĐẤT PNN'!B118</f>
        <v>BH119DT</v>
      </c>
      <c r="C118" s="111" t="str">
        <f>$B$118</f>
        <v>BH119DT</v>
      </c>
      <c r="D118" s="100" t="s">
        <v>351</v>
      </c>
      <c r="E118" s="100" t="s">
        <v>129</v>
      </c>
      <c r="F118" s="111" t="str">
        <f t="shared" si="38"/>
        <v>Phường Tam HiệpVị trí 1450</v>
      </c>
      <c r="G118" s="100" t="s">
        <v>355</v>
      </c>
      <c r="H118" s="112" t="str">
        <f t="shared" si="41"/>
        <v>Phường Tam HiệpTPBH1Vị trí 1450</v>
      </c>
      <c r="I118" s="101" t="s">
        <v>345</v>
      </c>
      <c r="J118" s="101" t="s">
        <v>346</v>
      </c>
      <c r="K118" s="102" t="str">
        <f>'ĐẤT PNN'!D118</f>
        <v>Đường Đa Minh</v>
      </c>
      <c r="L118" s="102" t="str">
        <f>'ĐẤT PNN'!E118</f>
        <v>Đường Phạm Văn Thuận</v>
      </c>
      <c r="M118" s="102" t="str">
        <f>'ĐẤT PNN'!F118</f>
        <v>Đường Nguyễn Bảo Đức</v>
      </c>
      <c r="N118" s="103">
        <f>S118</f>
        <v>450</v>
      </c>
      <c r="O118" s="104">
        <f>AB118</f>
        <v>290</v>
      </c>
      <c r="P118" s="105">
        <v>1500</v>
      </c>
      <c r="Q118" s="105">
        <v>970</v>
      </c>
      <c r="R118" s="114">
        <f>VLOOKUP(C118,'[1]1. MA DO'!$E$5:$AJ$1933,32,0)</f>
        <v>1.21</v>
      </c>
      <c r="S118" s="50">
        <v>450</v>
      </c>
      <c r="T118" s="50">
        <v>410</v>
      </c>
      <c r="U118" s="50">
        <v>390</v>
      </c>
      <c r="V118" s="50">
        <v>370</v>
      </c>
      <c r="W118" s="91">
        <f t="shared" si="42"/>
        <v>1500</v>
      </c>
      <c r="X118" s="91">
        <f t="shared" si="43"/>
        <v>1030</v>
      </c>
      <c r="Y118" s="91">
        <f t="shared" si="44"/>
        <v>860</v>
      </c>
      <c r="Z118" s="91">
        <f t="shared" si="45"/>
        <v>670</v>
      </c>
      <c r="AA118" s="19">
        <v>1</v>
      </c>
      <c r="AB118" s="76">
        <v>290</v>
      </c>
      <c r="AC118" s="76">
        <v>270</v>
      </c>
      <c r="AD118" s="76">
        <v>260</v>
      </c>
      <c r="AE118" s="76">
        <v>250</v>
      </c>
      <c r="AF118" s="91">
        <f t="shared" si="46"/>
        <v>970</v>
      </c>
      <c r="AG118" s="91">
        <f t="shared" si="47"/>
        <v>680</v>
      </c>
      <c r="AH118" s="91">
        <f t="shared" si="48"/>
        <v>570</v>
      </c>
      <c r="AI118" s="91">
        <f t="shared" si="49"/>
        <v>450</v>
      </c>
      <c r="AJ118" s="93">
        <f>'ĐẤT PNN'!I118-'ĐẤT NN'!P118</f>
        <v>12700</v>
      </c>
    </row>
    <row r="119" spans="1:36" s="17" customFormat="1" ht="94.5" customHeight="1">
      <c r="A119" s="100">
        <f t="shared" si="50"/>
        <v>114</v>
      </c>
      <c r="B119" s="100" t="str">
        <f>'ĐẤT PNN'!B119</f>
        <v>VT2</v>
      </c>
      <c r="C119" s="111" t="str">
        <f t="shared" ref="C119:C124" si="69">$B$118</f>
        <v>BH119DT</v>
      </c>
      <c r="D119" s="100" t="s">
        <v>352</v>
      </c>
      <c r="E119" s="100" t="s">
        <v>129</v>
      </c>
      <c r="F119" s="111" t="str">
        <f t="shared" si="38"/>
        <v>Phường Tam HiệpVị trí 2410</v>
      </c>
      <c r="G119" s="100" t="s">
        <v>355</v>
      </c>
      <c r="H119" s="112" t="str">
        <f t="shared" si="41"/>
        <v>Phường Tam HiệpTPBH1Vị trí 1450</v>
      </c>
      <c r="I119" s="101"/>
      <c r="J119" s="101"/>
      <c r="K119" s="147" t="str">
        <f>'ĐẤT PNN'!D119</f>
        <v>Các tuyến đường giao thông đấu nối trực tiếp ra Đường Đa Minh đoạn từ Đường Phạm Văn Thuận đến Đường Nguyễn Bảo Đức có hiện trạng là đường nhựa, bê tông xi măng:
- Có bề rộng ≥5m, cách đường giao thông ≤600m.
- Có bề rộng từ ≥3m đến &lt;5m, cách đường giao thông ≤400m.</v>
      </c>
      <c r="L119" s="147"/>
      <c r="M119" s="147"/>
      <c r="N119" s="105">
        <f t="shared" ref="N119:N124" si="70">IF(B119="VT2",T119,IF(B119="VT3",U119,IF(B119="VT2*0,8",T119,IF(B119="VT3*0,8",U119,V119))))</f>
        <v>410</v>
      </c>
      <c r="O119" s="105">
        <f t="shared" ref="O119:O124" si="71">IF(B119="VT2",AC119,IF(B119="VT3",AD119,IF(B119="VT2*0,8",AC119,IF(B119="VT3*0,8",AD119,AE119))))</f>
        <v>270</v>
      </c>
      <c r="P119" s="105">
        <v>1030</v>
      </c>
      <c r="Q119" s="105">
        <v>680</v>
      </c>
      <c r="R119" s="114">
        <f>VLOOKUP(C119,'[1]1. MA DO'!$E$5:$AJ$1933,32,0)</f>
        <v>1.21</v>
      </c>
      <c r="S119" s="50">
        <v>450</v>
      </c>
      <c r="T119" s="50">
        <v>410</v>
      </c>
      <c r="U119" s="50">
        <v>390</v>
      </c>
      <c r="V119" s="50">
        <v>370</v>
      </c>
      <c r="W119" s="91">
        <f t="shared" si="42"/>
        <v>1500</v>
      </c>
      <c r="X119" s="91">
        <f t="shared" si="43"/>
        <v>1030</v>
      </c>
      <c r="Y119" s="91">
        <f t="shared" si="44"/>
        <v>860</v>
      </c>
      <c r="Z119" s="91">
        <f t="shared" si="45"/>
        <v>670</v>
      </c>
      <c r="AA119" s="19">
        <v>1</v>
      </c>
      <c r="AB119" s="76">
        <v>290</v>
      </c>
      <c r="AC119" s="76">
        <v>270</v>
      </c>
      <c r="AD119" s="76">
        <v>260</v>
      </c>
      <c r="AE119" s="76">
        <v>250</v>
      </c>
      <c r="AF119" s="91">
        <f t="shared" si="46"/>
        <v>970</v>
      </c>
      <c r="AG119" s="91">
        <f t="shared" si="47"/>
        <v>680</v>
      </c>
      <c r="AH119" s="91">
        <f t="shared" si="48"/>
        <v>570</v>
      </c>
      <c r="AI119" s="91">
        <f t="shared" si="49"/>
        <v>450</v>
      </c>
      <c r="AJ119" s="93">
        <f>'ĐẤT PNN'!I119-'ĐẤT NN'!P119</f>
        <v>6770</v>
      </c>
    </row>
    <row r="120" spans="1:36" s="17" customFormat="1" ht="110.25" customHeight="1">
      <c r="A120" s="100">
        <f t="shared" si="50"/>
        <v>115</v>
      </c>
      <c r="B120" s="100" t="str">
        <f>'ĐẤT PNN'!B120</f>
        <v>VT3</v>
      </c>
      <c r="C120" s="111" t="str">
        <f t="shared" si="69"/>
        <v>BH119DT</v>
      </c>
      <c r="D120" s="100" t="s">
        <v>353</v>
      </c>
      <c r="E120" s="100" t="s">
        <v>129</v>
      </c>
      <c r="F120" s="111" t="str">
        <f t="shared" si="38"/>
        <v>Phường Tam HiệpVị trí 3390</v>
      </c>
      <c r="G120" s="100" t="s">
        <v>355</v>
      </c>
      <c r="H120" s="112" t="str">
        <f t="shared" si="41"/>
        <v>Phường Tam HiệpTPBH1Vị trí 1450</v>
      </c>
      <c r="I120" s="101"/>
      <c r="J120" s="101"/>
      <c r="K120" s="147" t="str">
        <f>'ĐẤT PNN'!D120</f>
        <v>Các tuyến đường giao thông đấu nối trực tiếp ra Đường Đa Minh đoạn từ Đường Phạm Văn Thuận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20" s="147"/>
      <c r="M120" s="147"/>
      <c r="N120" s="105">
        <f t="shared" si="70"/>
        <v>390</v>
      </c>
      <c r="O120" s="105">
        <f t="shared" si="71"/>
        <v>260</v>
      </c>
      <c r="P120" s="105">
        <v>860</v>
      </c>
      <c r="Q120" s="105">
        <v>570</v>
      </c>
      <c r="R120" s="114">
        <f>VLOOKUP(C120,'[1]1. MA DO'!$E$5:$AJ$1933,32,0)</f>
        <v>1.21</v>
      </c>
      <c r="S120" s="50">
        <v>450</v>
      </c>
      <c r="T120" s="50">
        <v>410</v>
      </c>
      <c r="U120" s="50">
        <v>390</v>
      </c>
      <c r="V120" s="50">
        <v>370</v>
      </c>
      <c r="W120" s="91">
        <f t="shared" si="42"/>
        <v>1500</v>
      </c>
      <c r="X120" s="91">
        <f t="shared" si="43"/>
        <v>1030</v>
      </c>
      <c r="Y120" s="91">
        <f t="shared" si="44"/>
        <v>860</v>
      </c>
      <c r="Z120" s="91">
        <f t="shared" si="45"/>
        <v>670</v>
      </c>
      <c r="AA120" s="19">
        <v>1</v>
      </c>
      <c r="AB120" s="76">
        <v>290</v>
      </c>
      <c r="AC120" s="76">
        <v>270</v>
      </c>
      <c r="AD120" s="76">
        <v>260</v>
      </c>
      <c r="AE120" s="76">
        <v>250</v>
      </c>
      <c r="AF120" s="91">
        <f t="shared" si="46"/>
        <v>970</v>
      </c>
      <c r="AG120" s="91">
        <f t="shared" si="47"/>
        <v>680</v>
      </c>
      <c r="AH120" s="91">
        <f t="shared" si="48"/>
        <v>570</v>
      </c>
      <c r="AI120" s="91">
        <f t="shared" si="49"/>
        <v>450</v>
      </c>
      <c r="AJ120" s="93">
        <f>'ĐẤT PNN'!I120-'ĐẤT NN'!P120</f>
        <v>3740</v>
      </c>
    </row>
    <row r="121" spans="1:36" s="17" customFormat="1" ht="63" customHeight="1">
      <c r="A121" s="100">
        <f t="shared" si="50"/>
        <v>116</v>
      </c>
      <c r="B121" s="100" t="str">
        <f>'ĐẤT PNN'!B121</f>
        <v>VT4</v>
      </c>
      <c r="C121" s="111" t="str">
        <f t="shared" si="69"/>
        <v>BH119DT</v>
      </c>
      <c r="D121" s="100" t="s">
        <v>354</v>
      </c>
      <c r="E121" s="100" t="s">
        <v>129</v>
      </c>
      <c r="F121" s="111" t="str">
        <f t="shared" si="38"/>
        <v>Phường Tam HiệpVị trí 4370</v>
      </c>
      <c r="G121" s="100" t="s">
        <v>355</v>
      </c>
      <c r="H121" s="112" t="str">
        <f t="shared" si="41"/>
        <v>Phường Tam HiệpTPBH1Vị trí 1450</v>
      </c>
      <c r="I121" s="101"/>
      <c r="J121" s="101"/>
      <c r="K121" s="147" t="str">
        <f>'ĐẤT PNN'!D121</f>
        <v>Các tuyến đường giao thông đấu nối trực tiếp ra Đường Đa Minh đoạn từ Đường Phạm Văn Thuận đến Đường Nguyễn Bảo Đức có hiện trạng là đường nhựa, bê tông xi măng:
- Có bề rộng từ ≥3m đến &lt;5m, cách đường giao thông &gt;600m.
- Có bề rộng &lt;3m, cách đường giao thông &gt;200m.</v>
      </c>
      <c r="L121" s="147"/>
      <c r="M121" s="147"/>
      <c r="N121" s="105">
        <f t="shared" si="70"/>
        <v>370</v>
      </c>
      <c r="O121" s="105">
        <f t="shared" si="71"/>
        <v>250</v>
      </c>
      <c r="P121" s="105">
        <v>670</v>
      </c>
      <c r="Q121" s="105">
        <v>450</v>
      </c>
      <c r="R121" s="114">
        <f>VLOOKUP(C121,'[1]1. MA DO'!$E$5:$AJ$1933,32,0)</f>
        <v>1.21</v>
      </c>
      <c r="S121" s="50">
        <v>450</v>
      </c>
      <c r="T121" s="50">
        <v>410</v>
      </c>
      <c r="U121" s="50">
        <v>390</v>
      </c>
      <c r="V121" s="50">
        <v>370</v>
      </c>
      <c r="W121" s="91">
        <f t="shared" si="42"/>
        <v>1500</v>
      </c>
      <c r="X121" s="91">
        <f t="shared" si="43"/>
        <v>1030</v>
      </c>
      <c r="Y121" s="91">
        <f t="shared" si="44"/>
        <v>860</v>
      </c>
      <c r="Z121" s="91">
        <f t="shared" si="45"/>
        <v>670</v>
      </c>
      <c r="AA121" s="19">
        <v>1</v>
      </c>
      <c r="AB121" s="76">
        <v>290</v>
      </c>
      <c r="AC121" s="76">
        <v>270</v>
      </c>
      <c r="AD121" s="76">
        <v>260</v>
      </c>
      <c r="AE121" s="76">
        <v>250</v>
      </c>
      <c r="AF121" s="91">
        <f t="shared" si="46"/>
        <v>970</v>
      </c>
      <c r="AG121" s="91">
        <f t="shared" si="47"/>
        <v>680</v>
      </c>
      <c r="AH121" s="91">
        <f t="shared" si="48"/>
        <v>570</v>
      </c>
      <c r="AI121" s="91">
        <f t="shared" si="49"/>
        <v>450</v>
      </c>
      <c r="AJ121" s="93">
        <f>'ĐẤT PNN'!I121-'ĐẤT NN'!P121</f>
        <v>2330</v>
      </c>
    </row>
    <row r="122" spans="1:36" s="17" customFormat="1" ht="94.5" customHeight="1">
      <c r="A122" s="100">
        <f t="shared" si="50"/>
        <v>117</v>
      </c>
      <c r="B122" s="100" t="str">
        <f>'ĐẤT PNN'!B122</f>
        <v>VT2*0,8</v>
      </c>
      <c r="C122" s="111" t="str">
        <f t="shared" si="69"/>
        <v>BH119DT</v>
      </c>
      <c r="D122" s="100" t="s">
        <v>352</v>
      </c>
      <c r="E122" s="100" t="s">
        <v>129</v>
      </c>
      <c r="F122" s="111" t="str">
        <f t="shared" si="38"/>
        <v>Phường Tam HiệpVị trí 2410</v>
      </c>
      <c r="G122" s="100" t="s">
        <v>355</v>
      </c>
      <c r="H122" s="112" t="str">
        <f t="shared" si="41"/>
        <v>Phường Tam HiệpTPBH1Vị trí 1450</v>
      </c>
      <c r="I122" s="101"/>
      <c r="J122" s="101"/>
      <c r="K122" s="147" t="str">
        <f>'ĐẤT PNN'!D122</f>
        <v>Các tuyến đường giao thông không đấu nối trực tiếp và thông ra Đường Đa Minh đoạn từ Đường Phạm Văn Thuận đến Đường Nguyễn Bảo Đức có hiện trạng là đường nhựa, bê tông xi măng:
- Có bề rộng ≥5m, cách đường giao thông ≤600m.
- Có bề rộng từ ≥3m đến &lt;5m, cách đường giao thông ≤400m.</v>
      </c>
      <c r="L122" s="147"/>
      <c r="M122" s="147"/>
      <c r="N122" s="105">
        <f t="shared" si="70"/>
        <v>410</v>
      </c>
      <c r="O122" s="105">
        <f t="shared" si="71"/>
        <v>270</v>
      </c>
      <c r="P122" s="105">
        <v>1030</v>
      </c>
      <c r="Q122" s="105">
        <v>680</v>
      </c>
      <c r="R122" s="114">
        <f>VLOOKUP(C122,'[1]1. MA DO'!$E$5:$AJ$1933,32,0)</f>
        <v>1.21</v>
      </c>
      <c r="S122" s="50">
        <v>450</v>
      </c>
      <c r="T122" s="50">
        <v>410</v>
      </c>
      <c r="U122" s="50">
        <v>390</v>
      </c>
      <c r="V122" s="50">
        <v>370</v>
      </c>
      <c r="W122" s="91">
        <f t="shared" si="42"/>
        <v>1500</v>
      </c>
      <c r="X122" s="91">
        <f t="shared" si="43"/>
        <v>1030</v>
      </c>
      <c r="Y122" s="91">
        <f t="shared" si="44"/>
        <v>860</v>
      </c>
      <c r="Z122" s="91">
        <f t="shared" si="45"/>
        <v>670</v>
      </c>
      <c r="AA122" s="19">
        <v>1</v>
      </c>
      <c r="AB122" s="76">
        <v>290</v>
      </c>
      <c r="AC122" s="76">
        <v>270</v>
      </c>
      <c r="AD122" s="76">
        <v>260</v>
      </c>
      <c r="AE122" s="76">
        <v>250</v>
      </c>
      <c r="AF122" s="91">
        <f t="shared" si="46"/>
        <v>970</v>
      </c>
      <c r="AG122" s="91">
        <f t="shared" si="47"/>
        <v>680</v>
      </c>
      <c r="AH122" s="91">
        <f t="shared" si="48"/>
        <v>570</v>
      </c>
      <c r="AI122" s="91">
        <f t="shared" si="49"/>
        <v>450</v>
      </c>
      <c r="AJ122" s="93">
        <f>'ĐẤT PNN'!I122-'ĐẤT NN'!P122</f>
        <v>5970</v>
      </c>
    </row>
    <row r="123" spans="1:36" s="17" customFormat="1" ht="94.5" customHeight="1">
      <c r="A123" s="100">
        <f t="shared" si="50"/>
        <v>118</v>
      </c>
      <c r="B123" s="100" t="str">
        <f>'ĐẤT PNN'!B123</f>
        <v>VT3*0,8</v>
      </c>
      <c r="C123" s="111" t="str">
        <f t="shared" si="69"/>
        <v>BH119DT</v>
      </c>
      <c r="D123" s="100" t="s">
        <v>353</v>
      </c>
      <c r="E123" s="100" t="s">
        <v>129</v>
      </c>
      <c r="F123" s="111" t="str">
        <f t="shared" si="38"/>
        <v>Phường Tam HiệpVị trí 3390</v>
      </c>
      <c r="G123" s="100" t="s">
        <v>355</v>
      </c>
      <c r="H123" s="112" t="str">
        <f t="shared" si="41"/>
        <v>Phường Tam HiệpTPBH1Vị trí 1450</v>
      </c>
      <c r="I123" s="101"/>
      <c r="J123" s="101"/>
      <c r="K123" s="147" t="str">
        <f>'ĐẤT PNN'!D123</f>
        <v>Các tuyến đường giao thông không đấu nối trực tiếp và thông ra Đường Đa Minh đoạn từ Đường Phạm Văn Thuận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23" s="147"/>
      <c r="M123" s="147"/>
      <c r="N123" s="105">
        <f t="shared" si="70"/>
        <v>390</v>
      </c>
      <c r="O123" s="105">
        <f t="shared" si="71"/>
        <v>260</v>
      </c>
      <c r="P123" s="105">
        <v>860</v>
      </c>
      <c r="Q123" s="105">
        <v>570</v>
      </c>
      <c r="R123" s="114">
        <f>VLOOKUP(C123,'[1]1. MA DO'!$E$5:$AJ$1933,32,0)</f>
        <v>1.21</v>
      </c>
      <c r="S123" s="50">
        <v>450</v>
      </c>
      <c r="T123" s="50">
        <v>410</v>
      </c>
      <c r="U123" s="50">
        <v>390</v>
      </c>
      <c r="V123" s="50">
        <v>370</v>
      </c>
      <c r="W123" s="91">
        <f t="shared" si="42"/>
        <v>1500</v>
      </c>
      <c r="X123" s="91">
        <f t="shared" si="43"/>
        <v>1030</v>
      </c>
      <c r="Y123" s="91">
        <f t="shared" si="44"/>
        <v>860</v>
      </c>
      <c r="Z123" s="91">
        <f t="shared" si="45"/>
        <v>670</v>
      </c>
      <c r="AA123" s="19">
        <v>1</v>
      </c>
      <c r="AB123" s="76">
        <v>290</v>
      </c>
      <c r="AC123" s="76">
        <v>270</v>
      </c>
      <c r="AD123" s="76">
        <v>260</v>
      </c>
      <c r="AE123" s="76">
        <v>250</v>
      </c>
      <c r="AF123" s="91">
        <f t="shared" si="46"/>
        <v>970</v>
      </c>
      <c r="AG123" s="91">
        <f t="shared" si="47"/>
        <v>680</v>
      </c>
      <c r="AH123" s="91">
        <f t="shared" si="48"/>
        <v>570</v>
      </c>
      <c r="AI123" s="91">
        <f t="shared" si="49"/>
        <v>450</v>
      </c>
      <c r="AJ123" s="93">
        <f>'ĐẤT PNN'!I123-'ĐẤT NN'!P123</f>
        <v>3240</v>
      </c>
    </row>
    <row r="124" spans="1:36" s="17" customFormat="1" ht="63" customHeight="1">
      <c r="A124" s="100">
        <f t="shared" si="50"/>
        <v>119</v>
      </c>
      <c r="B124" s="100" t="str">
        <f>'ĐẤT PNN'!B124</f>
        <v>VT4*0,8</v>
      </c>
      <c r="C124" s="111" t="str">
        <f t="shared" si="69"/>
        <v>BH119DT</v>
      </c>
      <c r="D124" s="100" t="s">
        <v>354</v>
      </c>
      <c r="E124" s="100" t="s">
        <v>129</v>
      </c>
      <c r="F124" s="111" t="str">
        <f t="shared" si="38"/>
        <v>Phường Tam HiệpVị trí 4370</v>
      </c>
      <c r="G124" s="100" t="s">
        <v>355</v>
      </c>
      <c r="H124" s="112" t="str">
        <f t="shared" si="41"/>
        <v>Phường Tam HiệpTPBH1Vị trí 1450</v>
      </c>
      <c r="I124" s="101"/>
      <c r="J124" s="101"/>
      <c r="K124" s="147" t="str">
        <f>'ĐẤT PNN'!D124</f>
        <v>Các tuyến đường giao thông không đấu nối trực tiếp và thông ra Đường Đa Minh đoạn từ Đường Phạm Văn Thuận đến Đường Nguyễn Bảo Đức có hiện trạng là đường nhựa, bê tông xi măng:
- Có bề rộng từ ≥3m đến &lt;5m, cách đường giao thông &gt;600m.
- Có bề rộng &lt;3m, cách đường giao thông &gt; 200m.</v>
      </c>
      <c r="L124" s="147"/>
      <c r="M124" s="147"/>
      <c r="N124" s="105">
        <f t="shared" si="70"/>
        <v>370</v>
      </c>
      <c r="O124" s="105">
        <f t="shared" si="71"/>
        <v>250</v>
      </c>
      <c r="P124" s="105">
        <v>670</v>
      </c>
      <c r="Q124" s="105">
        <v>450</v>
      </c>
      <c r="R124" s="114">
        <f>VLOOKUP(C124,'[1]1. MA DO'!$E$5:$AJ$1933,32,0)</f>
        <v>1.21</v>
      </c>
      <c r="S124" s="50">
        <v>450</v>
      </c>
      <c r="T124" s="50">
        <v>410</v>
      </c>
      <c r="U124" s="50">
        <v>390</v>
      </c>
      <c r="V124" s="50">
        <v>370</v>
      </c>
      <c r="W124" s="91">
        <f t="shared" si="42"/>
        <v>1500</v>
      </c>
      <c r="X124" s="91">
        <f t="shared" si="43"/>
        <v>1030</v>
      </c>
      <c r="Y124" s="91">
        <f t="shared" si="44"/>
        <v>860</v>
      </c>
      <c r="Z124" s="91">
        <f t="shared" si="45"/>
        <v>670</v>
      </c>
      <c r="AA124" s="19">
        <v>1</v>
      </c>
      <c r="AB124" s="76">
        <v>290</v>
      </c>
      <c r="AC124" s="76">
        <v>270</v>
      </c>
      <c r="AD124" s="76">
        <v>260</v>
      </c>
      <c r="AE124" s="76">
        <v>250</v>
      </c>
      <c r="AF124" s="91">
        <f t="shared" si="46"/>
        <v>970</v>
      </c>
      <c r="AG124" s="91">
        <f t="shared" si="47"/>
        <v>680</v>
      </c>
      <c r="AH124" s="91">
        <f t="shared" si="48"/>
        <v>570</v>
      </c>
      <c r="AI124" s="91">
        <f t="shared" si="49"/>
        <v>450</v>
      </c>
      <c r="AJ124" s="93">
        <f>'ĐẤT PNN'!I124-'ĐẤT NN'!P124</f>
        <v>2030</v>
      </c>
    </row>
    <row r="125" spans="1:36" s="17" customFormat="1" ht="47.25">
      <c r="A125" s="100">
        <f t="shared" si="50"/>
        <v>120</v>
      </c>
      <c r="B125" s="100" t="str">
        <f>'ĐẤT PNN'!B125</f>
        <v>BH155DT</v>
      </c>
      <c r="C125" s="111" t="str">
        <f>$B$125</f>
        <v>BH155DT</v>
      </c>
      <c r="D125" s="100" t="s">
        <v>351</v>
      </c>
      <c r="E125" s="100" t="s">
        <v>129</v>
      </c>
      <c r="F125" s="111" t="str">
        <f t="shared" si="38"/>
        <v>Phường Tam HiệpVị trí 1450</v>
      </c>
      <c r="G125" s="100" t="s">
        <v>355</v>
      </c>
      <c r="H125" s="112" t="str">
        <f t="shared" si="41"/>
        <v>Phường Tam HiệpTPBH1Vị trí 1450</v>
      </c>
      <c r="I125" s="101" t="s">
        <v>345</v>
      </c>
      <c r="J125" s="101" t="s">
        <v>346</v>
      </c>
      <c r="K125" s="102" t="str">
        <f>'ĐẤT PNN'!D125</f>
        <v>Hẻm số 279 đường Đồng Khởi</v>
      </c>
      <c r="L125" s="102" t="str">
        <f>'ĐẤT PNN'!E125</f>
        <v>Đường Đồng Khởi</v>
      </c>
      <c r="M125" s="102" t="str">
        <f>'ĐẤT PNN'!F125</f>
        <v>Đường liên khu phố 6, 7, 8</v>
      </c>
      <c r="N125" s="103">
        <f>S125</f>
        <v>450</v>
      </c>
      <c r="O125" s="104">
        <f>AB125</f>
        <v>290</v>
      </c>
      <c r="P125" s="105">
        <v>1500</v>
      </c>
      <c r="Q125" s="105">
        <v>970</v>
      </c>
      <c r="R125" s="114">
        <f>VLOOKUP(C125,'[1]1. MA DO'!$E$5:$AJ$1933,32,0)</f>
        <v>1.21</v>
      </c>
      <c r="S125" s="50">
        <v>450</v>
      </c>
      <c r="T125" s="50">
        <v>410</v>
      </c>
      <c r="U125" s="50">
        <v>390</v>
      </c>
      <c r="V125" s="50">
        <v>370</v>
      </c>
      <c r="W125" s="91">
        <f t="shared" si="42"/>
        <v>1500</v>
      </c>
      <c r="X125" s="91">
        <f t="shared" si="43"/>
        <v>1030</v>
      </c>
      <c r="Y125" s="91">
        <f t="shared" si="44"/>
        <v>860</v>
      </c>
      <c r="Z125" s="91">
        <f t="shared" si="45"/>
        <v>670</v>
      </c>
      <c r="AA125" s="19">
        <v>1</v>
      </c>
      <c r="AB125" s="76">
        <v>290</v>
      </c>
      <c r="AC125" s="76">
        <v>270</v>
      </c>
      <c r="AD125" s="76">
        <v>260</v>
      </c>
      <c r="AE125" s="76">
        <v>250</v>
      </c>
      <c r="AF125" s="91">
        <f t="shared" si="46"/>
        <v>970</v>
      </c>
      <c r="AG125" s="91">
        <f t="shared" si="47"/>
        <v>680</v>
      </c>
      <c r="AH125" s="91">
        <f t="shared" si="48"/>
        <v>570</v>
      </c>
      <c r="AI125" s="91">
        <f t="shared" si="49"/>
        <v>450</v>
      </c>
      <c r="AJ125" s="93">
        <f>'ĐẤT PNN'!I125-'ĐẤT NN'!P125</f>
        <v>10600</v>
      </c>
    </row>
    <row r="126" spans="1:36" s="17" customFormat="1" ht="94.5" customHeight="1">
      <c r="A126" s="100">
        <f t="shared" si="50"/>
        <v>121</v>
      </c>
      <c r="B126" s="100" t="str">
        <f>'ĐẤT PNN'!B126</f>
        <v>VT2</v>
      </c>
      <c r="C126" s="111" t="str">
        <f t="shared" ref="C126:C131" si="72">$B$125</f>
        <v>BH155DT</v>
      </c>
      <c r="D126" s="100" t="s">
        <v>352</v>
      </c>
      <c r="E126" s="100" t="s">
        <v>129</v>
      </c>
      <c r="F126" s="111" t="str">
        <f t="shared" si="38"/>
        <v>Phường Tam HiệpVị trí 2410</v>
      </c>
      <c r="G126" s="100" t="s">
        <v>355</v>
      </c>
      <c r="H126" s="112" t="str">
        <f t="shared" si="41"/>
        <v>Phường Tam HiệpTPBH1Vị trí 1450</v>
      </c>
      <c r="I126" s="101"/>
      <c r="J126" s="101"/>
      <c r="K126" s="147" t="str">
        <f>'ĐẤT PNN'!D126</f>
        <v>Các tuyến đường giao thông đấu nối trực tiếp ra Hẻm số 279 đường Đồng Khởi đoạn từ Đường Đồng Khởi đến Đường liên khu phố 6, 7, 8 có hiện trạng là đường nhựa, bê tông xi măng:
- Có bề rộng ≥5m, cách đường giao thông ≤600m.
- Có bề rộng từ ≥3m đến &lt;5m, cách đường giao thông ≤400m.</v>
      </c>
      <c r="L126" s="147"/>
      <c r="M126" s="147"/>
      <c r="N126" s="105">
        <f t="shared" ref="N126:N131" si="73">IF(B126="VT2",T126,IF(B126="VT3",U126,IF(B126="VT2*0,8",T126,IF(B126="VT3*0,8",U126,V126))))</f>
        <v>410</v>
      </c>
      <c r="O126" s="105">
        <f t="shared" ref="O126:O131" si="74">IF(B126="VT2",AC126,IF(B126="VT3",AD126,IF(B126="VT2*0,8",AC126,IF(B126="VT3*0,8",AD126,AE126))))</f>
        <v>270</v>
      </c>
      <c r="P126" s="105">
        <v>1030</v>
      </c>
      <c r="Q126" s="105">
        <v>680</v>
      </c>
      <c r="R126" s="114">
        <f>VLOOKUP(C126,'[1]1. MA DO'!$E$5:$AJ$1933,32,0)</f>
        <v>1.21</v>
      </c>
      <c r="S126" s="50">
        <v>450</v>
      </c>
      <c r="T126" s="50">
        <v>410</v>
      </c>
      <c r="U126" s="50">
        <v>390</v>
      </c>
      <c r="V126" s="50">
        <v>370</v>
      </c>
      <c r="W126" s="91">
        <f t="shared" si="42"/>
        <v>1500</v>
      </c>
      <c r="X126" s="91">
        <f t="shared" si="43"/>
        <v>1030</v>
      </c>
      <c r="Y126" s="91">
        <f t="shared" si="44"/>
        <v>860</v>
      </c>
      <c r="Z126" s="91">
        <f t="shared" si="45"/>
        <v>670</v>
      </c>
      <c r="AA126" s="19">
        <v>1</v>
      </c>
      <c r="AB126" s="76">
        <v>290</v>
      </c>
      <c r="AC126" s="76">
        <v>270</v>
      </c>
      <c r="AD126" s="76">
        <v>260</v>
      </c>
      <c r="AE126" s="76">
        <v>250</v>
      </c>
      <c r="AF126" s="91">
        <f t="shared" si="46"/>
        <v>970</v>
      </c>
      <c r="AG126" s="91">
        <f t="shared" si="47"/>
        <v>680</v>
      </c>
      <c r="AH126" s="91">
        <f t="shared" si="48"/>
        <v>570</v>
      </c>
      <c r="AI126" s="91">
        <f t="shared" si="49"/>
        <v>450</v>
      </c>
      <c r="AJ126" s="93">
        <f>'ĐẤT PNN'!I126-'ĐẤT NN'!P126</f>
        <v>6770</v>
      </c>
    </row>
    <row r="127" spans="1:36" s="17" customFormat="1" ht="110.25" customHeight="1">
      <c r="A127" s="100">
        <f t="shared" si="50"/>
        <v>122</v>
      </c>
      <c r="B127" s="100" t="str">
        <f>'ĐẤT PNN'!B127</f>
        <v>VT3</v>
      </c>
      <c r="C127" s="111" t="str">
        <f t="shared" si="72"/>
        <v>BH155DT</v>
      </c>
      <c r="D127" s="100" t="s">
        <v>353</v>
      </c>
      <c r="E127" s="100" t="s">
        <v>129</v>
      </c>
      <c r="F127" s="111" t="str">
        <f t="shared" si="38"/>
        <v>Phường Tam HiệpVị trí 3390</v>
      </c>
      <c r="G127" s="100" t="s">
        <v>355</v>
      </c>
      <c r="H127" s="112" t="str">
        <f t="shared" si="41"/>
        <v>Phường Tam HiệpTPBH1Vị trí 1450</v>
      </c>
      <c r="I127" s="101"/>
      <c r="J127" s="101"/>
      <c r="K127" s="147" t="str">
        <f>'ĐẤT PNN'!D127</f>
        <v>Các tuyến đường giao thông đấu nối trực tiếp ra Hẻm số 279 đường Đồng Khởi đoạn từ Đường Đồng Khởi đến Đường liên khu phố 6, 7, 8 có hiện trạng là đường nhựa, bê tông xi măng:
- Có bề rộng ≥5m, cách đường giao thông &gt;600m.
- Có bề rộng từ ≥3m đến &lt;5m, cách đường giao thông từ &gt;400m đến ≤600m.
- Có bề rộng &lt;3m, cách đường giao thông ≤200m.</v>
      </c>
      <c r="L127" s="147"/>
      <c r="M127" s="147"/>
      <c r="N127" s="105">
        <f t="shared" si="73"/>
        <v>390</v>
      </c>
      <c r="O127" s="105">
        <f t="shared" si="74"/>
        <v>260</v>
      </c>
      <c r="P127" s="105">
        <v>860</v>
      </c>
      <c r="Q127" s="105">
        <v>570</v>
      </c>
      <c r="R127" s="114">
        <f>VLOOKUP(C127,'[1]1. MA DO'!$E$5:$AJ$1933,32,0)</f>
        <v>1.21</v>
      </c>
      <c r="S127" s="50">
        <v>450</v>
      </c>
      <c r="T127" s="50">
        <v>410</v>
      </c>
      <c r="U127" s="50">
        <v>390</v>
      </c>
      <c r="V127" s="50">
        <v>370</v>
      </c>
      <c r="W127" s="91">
        <f t="shared" si="42"/>
        <v>1500</v>
      </c>
      <c r="X127" s="91">
        <f t="shared" si="43"/>
        <v>1030</v>
      </c>
      <c r="Y127" s="91">
        <f t="shared" si="44"/>
        <v>860</v>
      </c>
      <c r="Z127" s="91">
        <f t="shared" si="45"/>
        <v>670</v>
      </c>
      <c r="AA127" s="19">
        <v>1</v>
      </c>
      <c r="AB127" s="76">
        <v>290</v>
      </c>
      <c r="AC127" s="76">
        <v>270</v>
      </c>
      <c r="AD127" s="76">
        <v>260</v>
      </c>
      <c r="AE127" s="76">
        <v>250</v>
      </c>
      <c r="AF127" s="91">
        <f t="shared" si="46"/>
        <v>970</v>
      </c>
      <c r="AG127" s="91">
        <f t="shared" si="47"/>
        <v>680</v>
      </c>
      <c r="AH127" s="91">
        <f t="shared" si="48"/>
        <v>570</v>
      </c>
      <c r="AI127" s="91">
        <f t="shared" si="49"/>
        <v>450</v>
      </c>
      <c r="AJ127" s="93">
        <f>'ĐẤT PNN'!I127-'ĐẤT NN'!P127</f>
        <v>3440</v>
      </c>
    </row>
    <row r="128" spans="1:36" s="17" customFormat="1" ht="78.75" customHeight="1">
      <c r="A128" s="100">
        <f t="shared" si="50"/>
        <v>123</v>
      </c>
      <c r="B128" s="100" t="str">
        <f>'ĐẤT PNN'!B128</f>
        <v>VT4</v>
      </c>
      <c r="C128" s="111" t="str">
        <f t="shared" si="72"/>
        <v>BH155DT</v>
      </c>
      <c r="D128" s="100" t="s">
        <v>354</v>
      </c>
      <c r="E128" s="100" t="s">
        <v>129</v>
      </c>
      <c r="F128" s="111" t="str">
        <f t="shared" si="38"/>
        <v>Phường Tam HiệpVị trí 4370</v>
      </c>
      <c r="G128" s="100" t="s">
        <v>355</v>
      </c>
      <c r="H128" s="112" t="str">
        <f t="shared" si="41"/>
        <v>Phường Tam HiệpTPBH1Vị trí 1450</v>
      </c>
      <c r="I128" s="101"/>
      <c r="J128" s="101"/>
      <c r="K128" s="147" t="str">
        <f>'ĐẤT PNN'!D128</f>
        <v>Các tuyến đường giao thông đấu nối trực tiếp ra Hẻm số 279 đường Đồng Khởi đoạn từ Đường Đồng Khởi đến Đường liên khu phố 6, 7, 8 có hiện trạng là đường nhựa, bê tông xi măng:
- Có bề rộng từ ≥3m đến &lt;5m, cách đường giao thông &gt;600m.
- Có bề rộng &lt;3m, cách đường giao thông &gt;200m.</v>
      </c>
      <c r="L128" s="147"/>
      <c r="M128" s="147"/>
      <c r="N128" s="105">
        <f t="shared" si="73"/>
        <v>370</v>
      </c>
      <c r="O128" s="105">
        <f t="shared" si="74"/>
        <v>250</v>
      </c>
      <c r="P128" s="105">
        <v>670</v>
      </c>
      <c r="Q128" s="105">
        <v>450</v>
      </c>
      <c r="R128" s="114">
        <f>VLOOKUP(C128,'[1]1. MA DO'!$E$5:$AJ$1933,32,0)</f>
        <v>1.21</v>
      </c>
      <c r="S128" s="50">
        <v>450</v>
      </c>
      <c r="T128" s="50">
        <v>410</v>
      </c>
      <c r="U128" s="50">
        <v>390</v>
      </c>
      <c r="V128" s="50">
        <v>370</v>
      </c>
      <c r="W128" s="91">
        <f t="shared" si="42"/>
        <v>1500</v>
      </c>
      <c r="X128" s="91">
        <f t="shared" si="43"/>
        <v>1030</v>
      </c>
      <c r="Y128" s="91">
        <f t="shared" si="44"/>
        <v>860</v>
      </c>
      <c r="Z128" s="91">
        <f t="shared" si="45"/>
        <v>670</v>
      </c>
      <c r="AA128" s="19">
        <v>1</v>
      </c>
      <c r="AB128" s="76">
        <v>290</v>
      </c>
      <c r="AC128" s="76">
        <v>270</v>
      </c>
      <c r="AD128" s="76">
        <v>260</v>
      </c>
      <c r="AE128" s="76">
        <v>250</v>
      </c>
      <c r="AF128" s="91">
        <f t="shared" si="46"/>
        <v>970</v>
      </c>
      <c r="AG128" s="91">
        <f t="shared" si="47"/>
        <v>680</v>
      </c>
      <c r="AH128" s="91">
        <f t="shared" si="48"/>
        <v>570</v>
      </c>
      <c r="AI128" s="91">
        <f t="shared" si="49"/>
        <v>450</v>
      </c>
      <c r="AJ128" s="93">
        <f>'ĐẤT PNN'!I128-'ĐẤT NN'!P128</f>
        <v>2130</v>
      </c>
    </row>
    <row r="129" spans="1:36" s="17" customFormat="1" ht="94.5" customHeight="1">
      <c r="A129" s="100">
        <f t="shared" si="50"/>
        <v>124</v>
      </c>
      <c r="B129" s="100" t="str">
        <f>'ĐẤT PNN'!B129</f>
        <v>VT2*0,8</v>
      </c>
      <c r="C129" s="111" t="str">
        <f t="shared" si="72"/>
        <v>BH155DT</v>
      </c>
      <c r="D129" s="100" t="s">
        <v>352</v>
      </c>
      <c r="E129" s="100" t="s">
        <v>129</v>
      </c>
      <c r="F129" s="111" t="str">
        <f t="shared" si="38"/>
        <v>Phường Tam HiệpVị trí 2410</v>
      </c>
      <c r="G129" s="100" t="s">
        <v>355</v>
      </c>
      <c r="H129" s="112" t="str">
        <f t="shared" si="41"/>
        <v>Phường Tam HiệpTPBH1Vị trí 1450</v>
      </c>
      <c r="I129" s="101"/>
      <c r="J129" s="101"/>
      <c r="K129" s="147" t="str">
        <f>'ĐẤT PNN'!D129</f>
        <v>Các tuyến đường giao thông không đấu nối trực tiếp và thông ra Hẻm số 279 đường Đồng Khởi đoạn từ Đường Đồng Khởi đến Đường liên khu phố 6, 7, 8 có hiện trạng là đường nhựa, bê tông xi măng:
- Có bề rộng ≥5m, cách đường giao thông ≤600m.
- Có bề rộng từ ≥3m đến &lt;5m, cách đường giao thông ≤400m.</v>
      </c>
      <c r="L129" s="147"/>
      <c r="M129" s="147"/>
      <c r="N129" s="105">
        <f t="shared" si="73"/>
        <v>410</v>
      </c>
      <c r="O129" s="105">
        <f t="shared" si="74"/>
        <v>270</v>
      </c>
      <c r="P129" s="105">
        <v>1030</v>
      </c>
      <c r="Q129" s="105">
        <v>680</v>
      </c>
      <c r="R129" s="114">
        <f>VLOOKUP(C129,'[1]1. MA DO'!$E$5:$AJ$1933,32,0)</f>
        <v>1.21</v>
      </c>
      <c r="S129" s="50">
        <v>450</v>
      </c>
      <c r="T129" s="50">
        <v>410</v>
      </c>
      <c r="U129" s="50">
        <v>390</v>
      </c>
      <c r="V129" s="50">
        <v>370</v>
      </c>
      <c r="W129" s="91">
        <f t="shared" si="42"/>
        <v>1500</v>
      </c>
      <c r="X129" s="91">
        <f t="shared" si="43"/>
        <v>1030</v>
      </c>
      <c r="Y129" s="91">
        <f t="shared" si="44"/>
        <v>860</v>
      </c>
      <c r="Z129" s="91">
        <f t="shared" si="45"/>
        <v>670</v>
      </c>
      <c r="AA129" s="19">
        <v>1</v>
      </c>
      <c r="AB129" s="76">
        <v>290</v>
      </c>
      <c r="AC129" s="76">
        <v>270</v>
      </c>
      <c r="AD129" s="76">
        <v>260</v>
      </c>
      <c r="AE129" s="76">
        <v>250</v>
      </c>
      <c r="AF129" s="91">
        <f t="shared" si="46"/>
        <v>970</v>
      </c>
      <c r="AG129" s="91">
        <f t="shared" si="47"/>
        <v>680</v>
      </c>
      <c r="AH129" s="91">
        <f t="shared" si="48"/>
        <v>570</v>
      </c>
      <c r="AI129" s="91">
        <f t="shared" si="49"/>
        <v>450</v>
      </c>
      <c r="AJ129" s="93">
        <f>'ĐẤT PNN'!I129-'ĐẤT NN'!P129</f>
        <v>5970</v>
      </c>
    </row>
    <row r="130" spans="1:36" s="17" customFormat="1" ht="94.5" customHeight="1">
      <c r="A130" s="100">
        <f t="shared" si="50"/>
        <v>125</v>
      </c>
      <c r="B130" s="100" t="str">
        <f>'ĐẤT PNN'!B130</f>
        <v>VT3*0,8</v>
      </c>
      <c r="C130" s="111" t="str">
        <f t="shared" si="72"/>
        <v>BH155DT</v>
      </c>
      <c r="D130" s="100" t="s">
        <v>353</v>
      </c>
      <c r="E130" s="100" t="s">
        <v>129</v>
      </c>
      <c r="F130" s="111" t="str">
        <f t="shared" si="38"/>
        <v>Phường Tam HiệpVị trí 3390</v>
      </c>
      <c r="G130" s="100" t="s">
        <v>355</v>
      </c>
      <c r="H130" s="112" t="str">
        <f t="shared" si="41"/>
        <v>Phường Tam HiệpTPBH1Vị trí 1450</v>
      </c>
      <c r="I130" s="101"/>
      <c r="J130" s="101"/>
      <c r="K130" s="147" t="str">
        <f>'ĐẤT PNN'!D130</f>
        <v>Các tuyến đường giao thông không đấu nối trực tiếp và thông ra Hẻm số 279 đường Đồng Khởi đoạn từ Đường Đồng Khởi đến Đường liên khu phố 6, 7, 8 có hiện trạng là đường nhựa, bê tông xi măng:
- Có bề rộng ≥5m, cách đường giao thông &gt;600m.
- Có bề rộng từ ≥3m đến &lt;5m, cách đường giao thông từ &gt;400m đến ≤600m.
- Có bề rộng &lt;3m, cách đường giao thông ≤200m.</v>
      </c>
      <c r="L130" s="147"/>
      <c r="M130" s="147"/>
      <c r="N130" s="105">
        <f t="shared" si="73"/>
        <v>390</v>
      </c>
      <c r="O130" s="105">
        <f t="shared" si="74"/>
        <v>260</v>
      </c>
      <c r="P130" s="105">
        <v>860</v>
      </c>
      <c r="Q130" s="105">
        <v>570</v>
      </c>
      <c r="R130" s="114">
        <f>VLOOKUP(C130,'[1]1. MA DO'!$E$5:$AJ$1933,32,0)</f>
        <v>1.21</v>
      </c>
      <c r="S130" s="50">
        <v>450</v>
      </c>
      <c r="T130" s="50">
        <v>410</v>
      </c>
      <c r="U130" s="50">
        <v>390</v>
      </c>
      <c r="V130" s="50">
        <v>370</v>
      </c>
      <c r="W130" s="91">
        <f t="shared" si="42"/>
        <v>1500</v>
      </c>
      <c r="X130" s="91">
        <f t="shared" si="43"/>
        <v>1030</v>
      </c>
      <c r="Y130" s="91">
        <f t="shared" si="44"/>
        <v>860</v>
      </c>
      <c r="Z130" s="91">
        <f t="shared" si="45"/>
        <v>670</v>
      </c>
      <c r="AA130" s="19">
        <v>1</v>
      </c>
      <c r="AB130" s="76">
        <v>290</v>
      </c>
      <c r="AC130" s="76">
        <v>270</v>
      </c>
      <c r="AD130" s="76">
        <v>260</v>
      </c>
      <c r="AE130" s="76">
        <v>250</v>
      </c>
      <c r="AF130" s="91">
        <f t="shared" si="46"/>
        <v>970</v>
      </c>
      <c r="AG130" s="91">
        <f t="shared" si="47"/>
        <v>680</v>
      </c>
      <c r="AH130" s="91">
        <f t="shared" si="48"/>
        <v>570</v>
      </c>
      <c r="AI130" s="91">
        <f t="shared" si="49"/>
        <v>450</v>
      </c>
      <c r="AJ130" s="93">
        <f>'ĐẤT PNN'!I130-'ĐẤT NN'!P130</f>
        <v>2940</v>
      </c>
    </row>
    <row r="131" spans="1:36" s="17" customFormat="1" ht="78.75" customHeight="1">
      <c r="A131" s="100">
        <f t="shared" si="50"/>
        <v>126</v>
      </c>
      <c r="B131" s="100" t="str">
        <f>'ĐẤT PNN'!B131</f>
        <v>VT4*0,8</v>
      </c>
      <c r="C131" s="111" t="str">
        <f t="shared" si="72"/>
        <v>BH155DT</v>
      </c>
      <c r="D131" s="100" t="s">
        <v>354</v>
      </c>
      <c r="E131" s="100" t="s">
        <v>129</v>
      </c>
      <c r="F131" s="111" t="str">
        <f t="shared" si="38"/>
        <v>Phường Tam HiệpVị trí 4370</v>
      </c>
      <c r="G131" s="100" t="s">
        <v>355</v>
      </c>
      <c r="H131" s="112" t="str">
        <f t="shared" si="41"/>
        <v>Phường Tam HiệpTPBH1Vị trí 1450</v>
      </c>
      <c r="I131" s="101"/>
      <c r="J131" s="101"/>
      <c r="K131" s="147" t="str">
        <f>'ĐẤT PNN'!D131</f>
        <v>Các tuyến đường giao thông không đấu nối trực tiếp và thông ra Hẻm số 279 đường Đồng Khởi đoạn từ Đường Đồng Khởi đến Đường liên khu phố 6, 7, 8 có hiện trạng là đường nhựa, bê tông xi măng:
- Có bề rộng từ ≥3m đến &lt;5m, cách đường giao thông &gt;600m.
- Có bề rộng &lt;3m, cách đường giao thông &gt; 200m.</v>
      </c>
      <c r="L131" s="147"/>
      <c r="M131" s="147"/>
      <c r="N131" s="105">
        <f t="shared" si="73"/>
        <v>370</v>
      </c>
      <c r="O131" s="105">
        <f t="shared" si="74"/>
        <v>250</v>
      </c>
      <c r="P131" s="105">
        <v>670</v>
      </c>
      <c r="Q131" s="105">
        <v>450</v>
      </c>
      <c r="R131" s="114">
        <f>VLOOKUP(C131,'[1]1. MA DO'!$E$5:$AJ$1933,32,0)</f>
        <v>1.21</v>
      </c>
      <c r="S131" s="50">
        <v>450</v>
      </c>
      <c r="T131" s="50">
        <v>410</v>
      </c>
      <c r="U131" s="50">
        <v>390</v>
      </c>
      <c r="V131" s="50">
        <v>370</v>
      </c>
      <c r="W131" s="91">
        <f t="shared" si="42"/>
        <v>1500</v>
      </c>
      <c r="X131" s="91">
        <f t="shared" si="43"/>
        <v>1030</v>
      </c>
      <c r="Y131" s="91">
        <f t="shared" si="44"/>
        <v>860</v>
      </c>
      <c r="Z131" s="91">
        <f t="shared" si="45"/>
        <v>670</v>
      </c>
      <c r="AA131" s="19">
        <v>1</v>
      </c>
      <c r="AB131" s="76">
        <v>290</v>
      </c>
      <c r="AC131" s="76">
        <v>270</v>
      </c>
      <c r="AD131" s="76">
        <v>260</v>
      </c>
      <c r="AE131" s="76">
        <v>250</v>
      </c>
      <c r="AF131" s="91">
        <f t="shared" si="46"/>
        <v>970</v>
      </c>
      <c r="AG131" s="91">
        <f t="shared" si="47"/>
        <v>680</v>
      </c>
      <c r="AH131" s="91">
        <f t="shared" si="48"/>
        <v>570</v>
      </c>
      <c r="AI131" s="91">
        <f t="shared" si="49"/>
        <v>450</v>
      </c>
      <c r="AJ131" s="93">
        <f>'ĐẤT PNN'!I131-'ĐẤT NN'!P131</f>
        <v>1830</v>
      </c>
    </row>
    <row r="132" spans="1:36" ht="54.75" customHeight="1">
      <c r="A132" s="100">
        <f t="shared" si="50"/>
        <v>127</v>
      </c>
      <c r="B132" s="100" t="str">
        <f>'ĐẤT PNN'!B132</f>
        <v>BH103DT</v>
      </c>
      <c r="C132" s="111" t="str">
        <f>$B$132</f>
        <v>BH103DT</v>
      </c>
      <c r="D132" s="100" t="s">
        <v>351</v>
      </c>
      <c r="E132" s="100" t="s">
        <v>129</v>
      </c>
      <c r="F132" s="111" t="str">
        <f t="shared" si="38"/>
        <v>Phường Tam HiệpVị trí 1450</v>
      </c>
      <c r="G132" s="100" t="s">
        <v>355</v>
      </c>
      <c r="H132" s="112" t="str">
        <f t="shared" si="41"/>
        <v>Phường Tam HiệpTPBH1Vị trí 1450</v>
      </c>
      <c r="I132" s="101" t="s">
        <v>345</v>
      </c>
      <c r="J132" s="101" t="s">
        <v>346</v>
      </c>
      <c r="K132" s="102" t="str">
        <f>'ĐẤT PNN'!D132</f>
        <v>Đường Lý Văn Sâm</v>
      </c>
      <c r="L132" s="102" t="str">
        <f>'ĐẤT PNN'!E132</f>
        <v>Đường Đồng Khởi</v>
      </c>
      <c r="M132" s="102" t="str">
        <f>'ĐẤT PNN'!F132</f>
        <v>Đường Nguyễn Bảo Đức</v>
      </c>
      <c r="N132" s="103">
        <f>S132</f>
        <v>450</v>
      </c>
      <c r="O132" s="104">
        <f>AB132</f>
        <v>290</v>
      </c>
      <c r="P132" s="105">
        <v>1500</v>
      </c>
      <c r="Q132" s="105">
        <v>970</v>
      </c>
      <c r="R132" s="114">
        <f>VLOOKUP(C132,'[1]1. MA DO'!$E$5:$AJ$1933,32,0)</f>
        <v>1.21</v>
      </c>
      <c r="S132" s="50">
        <v>450</v>
      </c>
      <c r="T132" s="50">
        <v>410</v>
      </c>
      <c r="U132" s="50">
        <v>390</v>
      </c>
      <c r="V132" s="50">
        <v>370</v>
      </c>
      <c r="W132" s="91">
        <f t="shared" si="42"/>
        <v>1500</v>
      </c>
      <c r="X132" s="91">
        <f t="shared" si="43"/>
        <v>1030</v>
      </c>
      <c r="Y132" s="91">
        <f t="shared" si="44"/>
        <v>860</v>
      </c>
      <c r="Z132" s="91">
        <f t="shared" si="45"/>
        <v>670</v>
      </c>
      <c r="AA132" s="19">
        <v>1</v>
      </c>
      <c r="AB132" s="76">
        <v>290</v>
      </c>
      <c r="AC132" s="76">
        <v>270</v>
      </c>
      <c r="AD132" s="76">
        <v>260</v>
      </c>
      <c r="AE132" s="76">
        <v>250</v>
      </c>
      <c r="AF132" s="91">
        <f t="shared" si="46"/>
        <v>970</v>
      </c>
      <c r="AG132" s="91">
        <f t="shared" si="47"/>
        <v>680</v>
      </c>
      <c r="AH132" s="91">
        <f t="shared" si="48"/>
        <v>570</v>
      </c>
      <c r="AI132" s="91">
        <f t="shared" si="49"/>
        <v>450</v>
      </c>
      <c r="AJ132" s="93">
        <f>'ĐẤT PNN'!I132-'ĐẤT NN'!P132</f>
        <v>13000</v>
      </c>
    </row>
    <row r="133" spans="1:36" ht="110.25" customHeight="1">
      <c r="A133" s="100">
        <f t="shared" si="50"/>
        <v>128</v>
      </c>
      <c r="B133" s="100" t="str">
        <f>'ĐẤT PNN'!B133</f>
        <v>VT2</v>
      </c>
      <c r="C133" s="111" t="str">
        <f t="shared" ref="C133:C138" si="75">$B$132</f>
        <v>BH103DT</v>
      </c>
      <c r="D133" s="100" t="s">
        <v>352</v>
      </c>
      <c r="E133" s="100" t="s">
        <v>129</v>
      </c>
      <c r="F133" s="111" t="str">
        <f t="shared" si="38"/>
        <v>Phường Tam HiệpVị trí 2410</v>
      </c>
      <c r="G133" s="100" t="s">
        <v>355</v>
      </c>
      <c r="H133" s="112" t="str">
        <f t="shared" si="41"/>
        <v>Phường Tam HiệpTPBH1Vị trí 1450</v>
      </c>
      <c r="I133" s="101"/>
      <c r="J133" s="101"/>
      <c r="K133" s="147" t="str">
        <f>'ĐẤT PNN'!D133</f>
        <v>Các tuyến đường giao thông đấu nối trực tiếp ra Đường Lý Văn Sâm đoạn từ Đường Đồng Khởi đến Đường Nguyễn Bảo Đức có hiện trạng là đường nhựa, bê tông xi măng:
- Có bề rộng ≥5m, cách đường giao thông ≤600m.
- Có bề rộng từ ≥3m đến &lt;5m, cách đường giao thông ≤400m.</v>
      </c>
      <c r="L133" s="147"/>
      <c r="M133" s="147"/>
      <c r="N133" s="105">
        <f t="shared" ref="N133:N138" si="76">IF(B133="VT2",T133,IF(B133="VT3",U133,IF(B133="VT2*0,8",T133,IF(B133="VT3*0,8",U133,V133))))</f>
        <v>410</v>
      </c>
      <c r="O133" s="105">
        <f t="shared" ref="O133:O138" si="77">IF(B133="VT2",AC133,IF(B133="VT3",AD133,IF(B133="VT2*0,8",AC133,IF(B133="VT3*0,8",AD133,AE133))))</f>
        <v>270</v>
      </c>
      <c r="P133" s="105">
        <v>1030</v>
      </c>
      <c r="Q133" s="105">
        <v>680</v>
      </c>
      <c r="R133" s="114">
        <f>VLOOKUP(C133,'[1]1. MA DO'!$E$5:$AJ$1933,32,0)</f>
        <v>1.21</v>
      </c>
      <c r="S133" s="50">
        <v>450</v>
      </c>
      <c r="T133" s="50">
        <v>410</v>
      </c>
      <c r="U133" s="50">
        <v>390</v>
      </c>
      <c r="V133" s="50">
        <v>370</v>
      </c>
      <c r="W133" s="91">
        <f t="shared" si="42"/>
        <v>1500</v>
      </c>
      <c r="X133" s="91">
        <f t="shared" si="43"/>
        <v>1030</v>
      </c>
      <c r="Y133" s="91">
        <f t="shared" si="44"/>
        <v>860</v>
      </c>
      <c r="Z133" s="91">
        <f t="shared" si="45"/>
        <v>670</v>
      </c>
      <c r="AA133" s="19">
        <v>1</v>
      </c>
      <c r="AB133" s="76">
        <v>290</v>
      </c>
      <c r="AC133" s="76">
        <v>270</v>
      </c>
      <c r="AD133" s="76">
        <v>260</v>
      </c>
      <c r="AE133" s="76">
        <v>250</v>
      </c>
      <c r="AF133" s="91">
        <f t="shared" si="46"/>
        <v>970</v>
      </c>
      <c r="AG133" s="91">
        <f t="shared" si="47"/>
        <v>680</v>
      </c>
      <c r="AH133" s="91">
        <f t="shared" si="48"/>
        <v>570</v>
      </c>
      <c r="AI133" s="91">
        <f t="shared" si="49"/>
        <v>450</v>
      </c>
      <c r="AJ133" s="93">
        <f>'ĐẤT PNN'!I133-'ĐẤT NN'!P133</f>
        <v>6370</v>
      </c>
    </row>
    <row r="134" spans="1:36" ht="110.25" customHeight="1">
      <c r="A134" s="100">
        <f t="shared" si="50"/>
        <v>129</v>
      </c>
      <c r="B134" s="100" t="str">
        <f>'ĐẤT PNN'!B134</f>
        <v>VT3</v>
      </c>
      <c r="C134" s="111" t="str">
        <f t="shared" si="75"/>
        <v>BH103DT</v>
      </c>
      <c r="D134" s="100" t="s">
        <v>353</v>
      </c>
      <c r="E134" s="100" t="s">
        <v>129</v>
      </c>
      <c r="F134" s="111" t="str">
        <f t="shared" ref="F134:F197" si="78">E134&amp;D134&amp;N134</f>
        <v>Phường Tam HiệpVị trí 3390</v>
      </c>
      <c r="G134" s="100" t="s">
        <v>355</v>
      </c>
      <c r="H134" s="112" t="str">
        <f t="shared" si="41"/>
        <v>Phường Tam HiệpTPBH1Vị trí 1450</v>
      </c>
      <c r="I134" s="101"/>
      <c r="J134" s="101"/>
      <c r="K134" s="147" t="str">
        <f>'ĐẤT PNN'!D134</f>
        <v>Các tuyến đường giao thông đấu nối trực tiếp ra Đường Lý Văn Sâm đoạn từ Đường Đồng Khởi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34" s="147"/>
      <c r="M134" s="147"/>
      <c r="N134" s="105">
        <f t="shared" si="76"/>
        <v>390</v>
      </c>
      <c r="O134" s="105">
        <f t="shared" si="77"/>
        <v>260</v>
      </c>
      <c r="P134" s="105">
        <v>860</v>
      </c>
      <c r="Q134" s="105">
        <v>570</v>
      </c>
      <c r="R134" s="114">
        <f>VLOOKUP(C134,'[1]1. MA DO'!$E$5:$AJ$1933,32,0)</f>
        <v>1.21</v>
      </c>
      <c r="S134" s="50">
        <v>450</v>
      </c>
      <c r="T134" s="50">
        <v>410</v>
      </c>
      <c r="U134" s="50">
        <v>390</v>
      </c>
      <c r="V134" s="50">
        <v>370</v>
      </c>
      <c r="W134" s="91">
        <f t="shared" si="42"/>
        <v>1500</v>
      </c>
      <c r="X134" s="91">
        <f t="shared" si="43"/>
        <v>1030</v>
      </c>
      <c r="Y134" s="91">
        <f t="shared" si="44"/>
        <v>860</v>
      </c>
      <c r="Z134" s="91">
        <f t="shared" si="45"/>
        <v>670</v>
      </c>
      <c r="AA134" s="19">
        <v>1</v>
      </c>
      <c r="AB134" s="76">
        <v>290</v>
      </c>
      <c r="AC134" s="76">
        <v>270</v>
      </c>
      <c r="AD134" s="76">
        <v>260</v>
      </c>
      <c r="AE134" s="76">
        <v>250</v>
      </c>
      <c r="AF134" s="91">
        <f t="shared" si="46"/>
        <v>970</v>
      </c>
      <c r="AG134" s="91">
        <f t="shared" si="47"/>
        <v>680</v>
      </c>
      <c r="AH134" s="91">
        <f t="shared" si="48"/>
        <v>570</v>
      </c>
      <c r="AI134" s="91">
        <f t="shared" si="49"/>
        <v>450</v>
      </c>
      <c r="AJ134" s="93">
        <f>'ĐẤT PNN'!I134-'ĐẤT NN'!P134</f>
        <v>3140</v>
      </c>
    </row>
    <row r="135" spans="1:36" ht="63" customHeight="1">
      <c r="A135" s="100">
        <f t="shared" si="50"/>
        <v>130</v>
      </c>
      <c r="B135" s="100" t="str">
        <f>'ĐẤT PNN'!B135</f>
        <v>VT4</v>
      </c>
      <c r="C135" s="111" t="str">
        <f t="shared" si="75"/>
        <v>BH103DT</v>
      </c>
      <c r="D135" s="100" t="s">
        <v>354</v>
      </c>
      <c r="E135" s="100" t="s">
        <v>129</v>
      </c>
      <c r="F135" s="111" t="str">
        <f t="shared" si="78"/>
        <v>Phường Tam HiệpVị trí 4370</v>
      </c>
      <c r="G135" s="100" t="s">
        <v>355</v>
      </c>
      <c r="H135" s="112" t="str">
        <f t="shared" ref="H135:H198" si="79">E135&amp;G135&amp;D$6&amp;$N$6</f>
        <v>Phường Tam HiệpTPBH1Vị trí 1450</v>
      </c>
      <c r="I135" s="101"/>
      <c r="J135" s="101"/>
      <c r="K135" s="147" t="str">
        <f>'ĐẤT PNN'!D135</f>
        <v>Các tuyến đường giao thông đấu nối trực tiếp ra Đường Lý Văn Sâm đoạn từ Đường Đồng Khởi đến Đường Nguyễn Bảo Đức có hiện trạng là đường nhựa, bê tông xi măng:
- Có bề rộng từ ≥3m đến &lt;5m, cách đường giao thông &gt;600m.
- Có bề rộng &lt;3m, cách đường giao thông &gt;200m.</v>
      </c>
      <c r="L135" s="147"/>
      <c r="M135" s="147"/>
      <c r="N135" s="105">
        <f t="shared" si="76"/>
        <v>370</v>
      </c>
      <c r="O135" s="105">
        <f t="shared" si="77"/>
        <v>250</v>
      </c>
      <c r="P135" s="105">
        <v>670</v>
      </c>
      <c r="Q135" s="105">
        <v>450</v>
      </c>
      <c r="R135" s="114">
        <f>VLOOKUP(C135,'[1]1. MA DO'!$E$5:$AJ$1933,32,0)</f>
        <v>1.21</v>
      </c>
      <c r="S135" s="50">
        <v>450</v>
      </c>
      <c r="T135" s="50">
        <v>410</v>
      </c>
      <c r="U135" s="50">
        <v>390</v>
      </c>
      <c r="V135" s="50">
        <v>370</v>
      </c>
      <c r="W135" s="91">
        <f t="shared" ref="W135:W198" si="80">ROUND(S135*10/3,-1)</f>
        <v>1500</v>
      </c>
      <c r="X135" s="91">
        <f t="shared" ref="X135:X198" si="81">ROUND(T135*2.5,-1)</f>
        <v>1030</v>
      </c>
      <c r="Y135" s="91">
        <f t="shared" ref="Y135:Y198" si="82">ROUND(U135*2.2,-1)</f>
        <v>860</v>
      </c>
      <c r="Z135" s="91">
        <f t="shared" ref="Z135:Z198" si="83">ROUND(V135*1.8,-1)</f>
        <v>670</v>
      </c>
      <c r="AA135" s="19">
        <v>1</v>
      </c>
      <c r="AB135" s="76">
        <v>290</v>
      </c>
      <c r="AC135" s="76">
        <v>270</v>
      </c>
      <c r="AD135" s="76">
        <v>260</v>
      </c>
      <c r="AE135" s="76">
        <v>250</v>
      </c>
      <c r="AF135" s="91">
        <f t="shared" ref="AF135:AF198" si="84">ROUND(AB135*10/3,-1)</f>
        <v>970</v>
      </c>
      <c r="AG135" s="91">
        <f t="shared" ref="AG135:AG198" si="85">ROUND(AC135*2.5,-1)</f>
        <v>680</v>
      </c>
      <c r="AH135" s="91">
        <f t="shared" ref="AH135:AH198" si="86">ROUND(AD135*2.2,-1)</f>
        <v>570</v>
      </c>
      <c r="AI135" s="91">
        <f t="shared" ref="AI135:AI198" si="87">ROUND(AE135*1.8,-1)</f>
        <v>450</v>
      </c>
      <c r="AJ135" s="93">
        <f>'ĐẤT PNN'!I135-'ĐẤT NN'!P135</f>
        <v>1930</v>
      </c>
    </row>
    <row r="136" spans="1:36" ht="110.25" customHeight="1">
      <c r="A136" s="100">
        <f t="shared" ref="A136:A199" si="88">A135+1</f>
        <v>131</v>
      </c>
      <c r="B136" s="100" t="str">
        <f>'ĐẤT PNN'!B136</f>
        <v>VT2*0,8</v>
      </c>
      <c r="C136" s="111" t="str">
        <f t="shared" si="75"/>
        <v>BH103DT</v>
      </c>
      <c r="D136" s="100" t="s">
        <v>352</v>
      </c>
      <c r="E136" s="100" t="s">
        <v>129</v>
      </c>
      <c r="F136" s="111" t="str">
        <f t="shared" si="78"/>
        <v>Phường Tam HiệpVị trí 2410</v>
      </c>
      <c r="G136" s="100" t="s">
        <v>355</v>
      </c>
      <c r="H136" s="112" t="str">
        <f t="shared" si="79"/>
        <v>Phường Tam HiệpTPBH1Vị trí 1450</v>
      </c>
      <c r="I136" s="101"/>
      <c r="J136" s="101"/>
      <c r="K136" s="147" t="str">
        <f>'ĐẤT PNN'!D136</f>
        <v>Các tuyến đường giao thông không đấu nối trực tiếp và thông ra Đường Lý Văn Sâm đoạn từ Đường Đồng Khởi đến Đường Nguyễn Bảo Đức có hiện trạng là đường nhựa, bê tông xi măng:
- Có bề rộng ≥5m, cách đường giao thông ≤600m.
- Có bề rộng từ ≥3m đến &lt;5m, cách đường giao thông ≤400m.</v>
      </c>
      <c r="L136" s="147"/>
      <c r="M136" s="147"/>
      <c r="N136" s="105">
        <f t="shared" si="76"/>
        <v>410</v>
      </c>
      <c r="O136" s="105">
        <f t="shared" si="77"/>
        <v>270</v>
      </c>
      <c r="P136" s="105">
        <v>1030</v>
      </c>
      <c r="Q136" s="105">
        <v>680</v>
      </c>
      <c r="R136" s="114">
        <f>VLOOKUP(C136,'[1]1. MA DO'!$E$5:$AJ$1933,32,0)</f>
        <v>1.21</v>
      </c>
      <c r="S136" s="50">
        <v>450</v>
      </c>
      <c r="T136" s="50">
        <v>410</v>
      </c>
      <c r="U136" s="50">
        <v>390</v>
      </c>
      <c r="V136" s="50">
        <v>370</v>
      </c>
      <c r="W136" s="91">
        <f t="shared" si="80"/>
        <v>1500</v>
      </c>
      <c r="X136" s="91">
        <f t="shared" si="81"/>
        <v>1030</v>
      </c>
      <c r="Y136" s="91">
        <f t="shared" si="82"/>
        <v>860</v>
      </c>
      <c r="Z136" s="91">
        <f t="shared" si="83"/>
        <v>670</v>
      </c>
      <c r="AA136" s="19">
        <v>1</v>
      </c>
      <c r="AB136" s="76">
        <v>290</v>
      </c>
      <c r="AC136" s="76">
        <v>270</v>
      </c>
      <c r="AD136" s="76">
        <v>260</v>
      </c>
      <c r="AE136" s="76">
        <v>250</v>
      </c>
      <c r="AF136" s="91">
        <f t="shared" si="84"/>
        <v>970</v>
      </c>
      <c r="AG136" s="91">
        <f t="shared" si="85"/>
        <v>680</v>
      </c>
      <c r="AH136" s="91">
        <f t="shared" si="86"/>
        <v>570</v>
      </c>
      <c r="AI136" s="91">
        <f t="shared" si="87"/>
        <v>450</v>
      </c>
      <c r="AJ136" s="93">
        <f>'ĐẤT PNN'!I136-'ĐẤT NN'!P136</f>
        <v>5670</v>
      </c>
    </row>
    <row r="137" spans="1:36" ht="110.25" customHeight="1">
      <c r="A137" s="100">
        <f t="shared" si="88"/>
        <v>132</v>
      </c>
      <c r="B137" s="100" t="str">
        <f>'ĐẤT PNN'!B137</f>
        <v>VT3*0,8</v>
      </c>
      <c r="C137" s="111" t="str">
        <f t="shared" si="75"/>
        <v>BH103DT</v>
      </c>
      <c r="D137" s="100" t="s">
        <v>353</v>
      </c>
      <c r="E137" s="100" t="s">
        <v>129</v>
      </c>
      <c r="F137" s="111" t="str">
        <f t="shared" si="78"/>
        <v>Phường Tam HiệpVị trí 3390</v>
      </c>
      <c r="G137" s="100" t="s">
        <v>355</v>
      </c>
      <c r="H137" s="112" t="str">
        <f t="shared" si="79"/>
        <v>Phường Tam HiệpTPBH1Vị trí 1450</v>
      </c>
      <c r="I137" s="101"/>
      <c r="J137" s="101"/>
      <c r="K137" s="147" t="str">
        <f>'ĐẤT PNN'!D137</f>
        <v>Các tuyến đường giao thông không đấu nối trực tiếp và thông ra Đường Lý Văn Sâm đoạn từ Đường Đồng Khởi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37" s="147"/>
      <c r="M137" s="147"/>
      <c r="N137" s="105">
        <f t="shared" si="76"/>
        <v>390</v>
      </c>
      <c r="O137" s="105">
        <f t="shared" si="77"/>
        <v>260</v>
      </c>
      <c r="P137" s="105">
        <v>860</v>
      </c>
      <c r="Q137" s="105">
        <v>570</v>
      </c>
      <c r="R137" s="114">
        <f>VLOOKUP(C137,'[1]1. MA DO'!$E$5:$AJ$1933,32,0)</f>
        <v>1.21</v>
      </c>
      <c r="S137" s="50">
        <v>450</v>
      </c>
      <c r="T137" s="50">
        <v>410</v>
      </c>
      <c r="U137" s="50">
        <v>390</v>
      </c>
      <c r="V137" s="50">
        <v>370</v>
      </c>
      <c r="W137" s="91">
        <f t="shared" si="80"/>
        <v>1500</v>
      </c>
      <c r="X137" s="91">
        <f t="shared" si="81"/>
        <v>1030</v>
      </c>
      <c r="Y137" s="91">
        <f t="shared" si="82"/>
        <v>860</v>
      </c>
      <c r="Z137" s="91">
        <f t="shared" si="83"/>
        <v>670</v>
      </c>
      <c r="AA137" s="19">
        <v>1</v>
      </c>
      <c r="AB137" s="76">
        <v>290</v>
      </c>
      <c r="AC137" s="76">
        <v>270</v>
      </c>
      <c r="AD137" s="76">
        <v>260</v>
      </c>
      <c r="AE137" s="76">
        <v>250</v>
      </c>
      <c r="AF137" s="91">
        <f t="shared" si="84"/>
        <v>970</v>
      </c>
      <c r="AG137" s="91">
        <f t="shared" si="85"/>
        <v>680</v>
      </c>
      <c r="AH137" s="91">
        <f t="shared" si="86"/>
        <v>570</v>
      </c>
      <c r="AI137" s="91">
        <f t="shared" si="87"/>
        <v>450</v>
      </c>
      <c r="AJ137" s="93">
        <f>'ĐẤT PNN'!I137-'ĐẤT NN'!P137</f>
        <v>2740</v>
      </c>
    </row>
    <row r="138" spans="1:36" ht="63" customHeight="1">
      <c r="A138" s="100">
        <f t="shared" si="88"/>
        <v>133</v>
      </c>
      <c r="B138" s="100" t="str">
        <f>'ĐẤT PNN'!B138</f>
        <v>VT4*0,8</v>
      </c>
      <c r="C138" s="111" t="str">
        <f t="shared" si="75"/>
        <v>BH103DT</v>
      </c>
      <c r="D138" s="100" t="s">
        <v>354</v>
      </c>
      <c r="E138" s="100" t="s">
        <v>129</v>
      </c>
      <c r="F138" s="111" t="str">
        <f t="shared" si="78"/>
        <v>Phường Tam HiệpVị trí 4370</v>
      </c>
      <c r="G138" s="100" t="s">
        <v>355</v>
      </c>
      <c r="H138" s="112" t="str">
        <f t="shared" si="79"/>
        <v>Phường Tam HiệpTPBH1Vị trí 1450</v>
      </c>
      <c r="I138" s="101"/>
      <c r="J138" s="101"/>
      <c r="K138" s="147" t="str">
        <f>'ĐẤT PNN'!D138</f>
        <v>Các tuyến đường giao thông không đấu nối trực tiếp và thông ra Đường Lý Văn Sâm đoạn từ Đường Đồng Khởi đến Đường Nguyễn Bảo Đức có hiện trạng là đường nhựa, bê tông xi măng:
- Có bề rộng từ ≥3m đến &lt;5m, cách đường giao thông &gt;600m.
- Có bề rộng &lt;3m, cách đường giao thông &gt; 200m.</v>
      </c>
      <c r="L138" s="147"/>
      <c r="M138" s="147"/>
      <c r="N138" s="105">
        <f t="shared" si="76"/>
        <v>370</v>
      </c>
      <c r="O138" s="105">
        <f t="shared" si="77"/>
        <v>250</v>
      </c>
      <c r="P138" s="105">
        <v>670</v>
      </c>
      <c r="Q138" s="105">
        <v>450</v>
      </c>
      <c r="R138" s="114">
        <f>VLOOKUP(C138,'[1]1. MA DO'!$E$5:$AJ$1933,32,0)</f>
        <v>1.21</v>
      </c>
      <c r="S138" s="50">
        <v>450</v>
      </c>
      <c r="T138" s="50">
        <v>410</v>
      </c>
      <c r="U138" s="50">
        <v>390</v>
      </c>
      <c r="V138" s="50">
        <v>370</v>
      </c>
      <c r="W138" s="91">
        <f t="shared" si="80"/>
        <v>1500</v>
      </c>
      <c r="X138" s="91">
        <f t="shared" si="81"/>
        <v>1030</v>
      </c>
      <c r="Y138" s="91">
        <f t="shared" si="82"/>
        <v>860</v>
      </c>
      <c r="Z138" s="91">
        <f t="shared" si="83"/>
        <v>670</v>
      </c>
      <c r="AA138" s="19">
        <v>1</v>
      </c>
      <c r="AB138" s="76">
        <v>290</v>
      </c>
      <c r="AC138" s="76">
        <v>270</v>
      </c>
      <c r="AD138" s="76">
        <v>260</v>
      </c>
      <c r="AE138" s="76">
        <v>250</v>
      </c>
      <c r="AF138" s="91">
        <f t="shared" si="84"/>
        <v>970</v>
      </c>
      <c r="AG138" s="91">
        <f t="shared" si="85"/>
        <v>680</v>
      </c>
      <c r="AH138" s="91">
        <f t="shared" si="86"/>
        <v>570</v>
      </c>
      <c r="AI138" s="91">
        <f t="shared" si="87"/>
        <v>450</v>
      </c>
      <c r="AJ138" s="93">
        <f>'ĐẤT PNN'!I138-'ĐẤT NN'!P138</f>
        <v>1730</v>
      </c>
    </row>
    <row r="139" spans="1:36" ht="47.25">
      <c r="A139" s="100">
        <f t="shared" si="88"/>
        <v>134</v>
      </c>
      <c r="B139" s="100" t="str">
        <f>'ĐẤT PNN'!B139</f>
        <v>BH104DT</v>
      </c>
      <c r="C139" s="111" t="str">
        <f>$B$139</f>
        <v>BH104DT</v>
      </c>
      <c r="D139" s="100" t="s">
        <v>351</v>
      </c>
      <c r="E139" s="100" t="s">
        <v>129</v>
      </c>
      <c r="F139" s="111" t="str">
        <f t="shared" si="78"/>
        <v>Phường Tam HiệpVị trí 1450</v>
      </c>
      <c r="G139" s="100" t="s">
        <v>355</v>
      </c>
      <c r="H139" s="112" t="str">
        <f t="shared" si="79"/>
        <v>Phường Tam HiệpTPBH1Vị trí 1450</v>
      </c>
      <c r="I139" s="101" t="s">
        <v>345</v>
      </c>
      <c r="J139" s="101" t="s">
        <v>346</v>
      </c>
      <c r="K139" s="102" t="str">
        <f>'ĐẤT PNN'!D139</f>
        <v>Đường Nguyễn Bảo Đức</v>
      </c>
      <c r="L139" s="102" t="str">
        <f>'ĐẤT PNN'!E139</f>
        <v>Đường Đồng Khởi</v>
      </c>
      <c r="M139" s="102" t="str">
        <f>'ĐẤT PNN'!F139</f>
        <v>Đường Đoàn Văn Cự</v>
      </c>
      <c r="N139" s="103">
        <f>S139</f>
        <v>450</v>
      </c>
      <c r="O139" s="104">
        <f>AB139</f>
        <v>290</v>
      </c>
      <c r="P139" s="105">
        <v>1500</v>
      </c>
      <c r="Q139" s="105">
        <v>970</v>
      </c>
      <c r="R139" s="114">
        <f>VLOOKUP(C139,'[1]1. MA DO'!$E$5:$AJ$1933,32,0)</f>
        <v>1.21</v>
      </c>
      <c r="S139" s="50">
        <v>450</v>
      </c>
      <c r="T139" s="50">
        <v>410</v>
      </c>
      <c r="U139" s="50">
        <v>390</v>
      </c>
      <c r="V139" s="50">
        <v>370</v>
      </c>
      <c r="W139" s="91">
        <f t="shared" si="80"/>
        <v>1500</v>
      </c>
      <c r="X139" s="91">
        <f t="shared" si="81"/>
        <v>1030</v>
      </c>
      <c r="Y139" s="91">
        <f t="shared" si="82"/>
        <v>860</v>
      </c>
      <c r="Z139" s="91">
        <f t="shared" si="83"/>
        <v>670</v>
      </c>
      <c r="AA139" s="19">
        <v>1</v>
      </c>
      <c r="AB139" s="76">
        <v>290</v>
      </c>
      <c r="AC139" s="76">
        <v>270</v>
      </c>
      <c r="AD139" s="76">
        <v>260</v>
      </c>
      <c r="AE139" s="76">
        <v>250</v>
      </c>
      <c r="AF139" s="91">
        <f t="shared" si="84"/>
        <v>970</v>
      </c>
      <c r="AG139" s="91">
        <f t="shared" si="85"/>
        <v>680</v>
      </c>
      <c r="AH139" s="91">
        <f t="shared" si="86"/>
        <v>570</v>
      </c>
      <c r="AI139" s="91">
        <f t="shared" si="87"/>
        <v>450</v>
      </c>
      <c r="AJ139" s="93">
        <f>'ĐẤT PNN'!I139-'ĐẤT NN'!P139</f>
        <v>13000</v>
      </c>
    </row>
    <row r="140" spans="1:36" ht="110.25" customHeight="1">
      <c r="A140" s="100">
        <f t="shared" si="88"/>
        <v>135</v>
      </c>
      <c r="B140" s="100" t="str">
        <f>'ĐẤT PNN'!B140</f>
        <v>VT2</v>
      </c>
      <c r="C140" s="111" t="str">
        <f t="shared" ref="C140:C145" si="89">$B$139</f>
        <v>BH104DT</v>
      </c>
      <c r="D140" s="100" t="s">
        <v>352</v>
      </c>
      <c r="E140" s="100" t="s">
        <v>129</v>
      </c>
      <c r="F140" s="111" t="str">
        <f t="shared" si="78"/>
        <v>Phường Tam HiệpVị trí 2410</v>
      </c>
      <c r="G140" s="100" t="s">
        <v>355</v>
      </c>
      <c r="H140" s="112" t="str">
        <f t="shared" si="79"/>
        <v>Phường Tam HiệpTPBH1Vị trí 1450</v>
      </c>
      <c r="I140" s="101"/>
      <c r="J140" s="101"/>
      <c r="K140" s="147" t="str">
        <f>'ĐẤT PNN'!D140</f>
        <v>Các tuyến đường giao thông đấu nối trực tiếp ra Đường Nguyễn Bảo Đức đoạn từ Đường Đồng Khởi đến Đường Đoàn Văn Cự có hiện trạng là đường nhựa, bê tông xi măng:
- Có bề rộng ≥5m, cách đường giao thông ≤600m.
- Có bề rộng từ ≥3m đến &lt;5m, cách đường giao thông ≤400m.</v>
      </c>
      <c r="L140" s="147"/>
      <c r="M140" s="147"/>
      <c r="N140" s="105">
        <f t="shared" ref="N140:N145" si="90">IF(B140="VT2",T140,IF(B140="VT3",U140,IF(B140="VT2*0,8",T140,IF(B140="VT3*0,8",U140,V140))))</f>
        <v>410</v>
      </c>
      <c r="O140" s="105">
        <f t="shared" ref="O140:O145" si="91">IF(B140="VT2",AC140,IF(B140="VT3",AD140,IF(B140="VT2*0,8",AC140,IF(B140="VT3*0,8",AD140,AE140))))</f>
        <v>270</v>
      </c>
      <c r="P140" s="105">
        <v>1030</v>
      </c>
      <c r="Q140" s="105">
        <v>680</v>
      </c>
      <c r="R140" s="114">
        <f>VLOOKUP(C140,'[1]1. MA DO'!$E$5:$AJ$1933,32,0)</f>
        <v>1.21</v>
      </c>
      <c r="S140" s="50">
        <v>450</v>
      </c>
      <c r="T140" s="50">
        <v>410</v>
      </c>
      <c r="U140" s="50">
        <v>390</v>
      </c>
      <c r="V140" s="50">
        <v>370</v>
      </c>
      <c r="W140" s="91">
        <f t="shared" si="80"/>
        <v>1500</v>
      </c>
      <c r="X140" s="91">
        <f t="shared" si="81"/>
        <v>1030</v>
      </c>
      <c r="Y140" s="91">
        <f t="shared" si="82"/>
        <v>860</v>
      </c>
      <c r="Z140" s="91">
        <f t="shared" si="83"/>
        <v>670</v>
      </c>
      <c r="AA140" s="19">
        <v>1</v>
      </c>
      <c r="AB140" s="76">
        <v>290</v>
      </c>
      <c r="AC140" s="76">
        <v>270</v>
      </c>
      <c r="AD140" s="76">
        <v>260</v>
      </c>
      <c r="AE140" s="76">
        <v>250</v>
      </c>
      <c r="AF140" s="91">
        <f t="shared" si="84"/>
        <v>970</v>
      </c>
      <c r="AG140" s="91">
        <f t="shared" si="85"/>
        <v>680</v>
      </c>
      <c r="AH140" s="91">
        <f t="shared" si="86"/>
        <v>570</v>
      </c>
      <c r="AI140" s="91">
        <f t="shared" si="87"/>
        <v>450</v>
      </c>
      <c r="AJ140" s="93">
        <f>'ĐẤT PNN'!I140-'ĐẤT NN'!P140</f>
        <v>6370</v>
      </c>
    </row>
    <row r="141" spans="1:36" ht="126" customHeight="1">
      <c r="A141" s="100">
        <f t="shared" si="88"/>
        <v>136</v>
      </c>
      <c r="B141" s="100" t="str">
        <f>'ĐẤT PNN'!B141</f>
        <v>VT3</v>
      </c>
      <c r="C141" s="111" t="str">
        <f t="shared" si="89"/>
        <v>BH104DT</v>
      </c>
      <c r="D141" s="100" t="s">
        <v>353</v>
      </c>
      <c r="E141" s="100" t="s">
        <v>129</v>
      </c>
      <c r="F141" s="111" t="str">
        <f t="shared" si="78"/>
        <v>Phường Tam HiệpVị trí 3390</v>
      </c>
      <c r="G141" s="100" t="s">
        <v>355</v>
      </c>
      <c r="H141" s="112" t="str">
        <f t="shared" si="79"/>
        <v>Phường Tam HiệpTPBH1Vị trí 1450</v>
      </c>
      <c r="I141" s="101"/>
      <c r="J141" s="101"/>
      <c r="K141" s="147" t="str">
        <f>'ĐẤT PNN'!D141</f>
        <v>Các tuyến đường giao thông đấu nối trực tiếp ra Đường Nguyễn Bảo Đức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L141" s="147"/>
      <c r="M141" s="147"/>
      <c r="N141" s="105">
        <f t="shared" si="90"/>
        <v>390</v>
      </c>
      <c r="O141" s="105">
        <f t="shared" si="91"/>
        <v>260</v>
      </c>
      <c r="P141" s="105">
        <v>860</v>
      </c>
      <c r="Q141" s="105">
        <v>570</v>
      </c>
      <c r="R141" s="114">
        <f>VLOOKUP(C141,'[1]1. MA DO'!$E$5:$AJ$1933,32,0)</f>
        <v>1.21</v>
      </c>
      <c r="S141" s="50">
        <v>450</v>
      </c>
      <c r="T141" s="50">
        <v>410</v>
      </c>
      <c r="U141" s="50">
        <v>390</v>
      </c>
      <c r="V141" s="50">
        <v>370</v>
      </c>
      <c r="W141" s="91">
        <f t="shared" si="80"/>
        <v>1500</v>
      </c>
      <c r="X141" s="91">
        <f t="shared" si="81"/>
        <v>1030</v>
      </c>
      <c r="Y141" s="91">
        <f t="shared" si="82"/>
        <v>860</v>
      </c>
      <c r="Z141" s="91">
        <f t="shared" si="83"/>
        <v>670</v>
      </c>
      <c r="AA141" s="19">
        <v>1</v>
      </c>
      <c r="AB141" s="76">
        <v>290</v>
      </c>
      <c r="AC141" s="76">
        <v>270</v>
      </c>
      <c r="AD141" s="76">
        <v>260</v>
      </c>
      <c r="AE141" s="76">
        <v>250</v>
      </c>
      <c r="AF141" s="91">
        <f t="shared" si="84"/>
        <v>970</v>
      </c>
      <c r="AG141" s="91">
        <f t="shared" si="85"/>
        <v>680</v>
      </c>
      <c r="AH141" s="91">
        <f t="shared" si="86"/>
        <v>570</v>
      </c>
      <c r="AI141" s="91">
        <f t="shared" si="87"/>
        <v>450</v>
      </c>
      <c r="AJ141" s="93">
        <f>'ĐẤT PNN'!I141-'ĐẤT NN'!P141</f>
        <v>3140</v>
      </c>
    </row>
    <row r="142" spans="1:36" ht="63" customHeight="1">
      <c r="A142" s="100">
        <f t="shared" si="88"/>
        <v>137</v>
      </c>
      <c r="B142" s="100" t="str">
        <f>'ĐẤT PNN'!B142</f>
        <v>VT4</v>
      </c>
      <c r="C142" s="111" t="str">
        <f t="shared" si="89"/>
        <v>BH104DT</v>
      </c>
      <c r="D142" s="100" t="s">
        <v>354</v>
      </c>
      <c r="E142" s="100" t="s">
        <v>129</v>
      </c>
      <c r="F142" s="111" t="str">
        <f t="shared" si="78"/>
        <v>Phường Tam HiệpVị trí 4370</v>
      </c>
      <c r="G142" s="100" t="s">
        <v>355</v>
      </c>
      <c r="H142" s="112" t="str">
        <f t="shared" si="79"/>
        <v>Phường Tam HiệpTPBH1Vị trí 1450</v>
      </c>
      <c r="I142" s="101"/>
      <c r="J142" s="101"/>
      <c r="K142" s="147" t="str">
        <f>'ĐẤT PNN'!D142</f>
        <v>Các tuyến đường giao thông đấu nối trực tiếp ra Đường Nguyễn Bảo Đức đoạn từ Đường Đồng Khởi đến Đường Đoàn Văn Cự có hiện trạng là đường nhựa, bê tông xi măng:
- Có bề rộng từ ≥3m đến &lt;5m, cách đường giao thông &gt;600m.
- Có bề rộng &lt;3m, cách đường giao thông &gt;200m.</v>
      </c>
      <c r="L142" s="147"/>
      <c r="M142" s="147"/>
      <c r="N142" s="105">
        <f t="shared" si="90"/>
        <v>370</v>
      </c>
      <c r="O142" s="105">
        <f t="shared" si="91"/>
        <v>250</v>
      </c>
      <c r="P142" s="105">
        <v>670</v>
      </c>
      <c r="Q142" s="105">
        <v>450</v>
      </c>
      <c r="R142" s="114">
        <f>VLOOKUP(C142,'[1]1. MA DO'!$E$5:$AJ$1933,32,0)</f>
        <v>1.21</v>
      </c>
      <c r="S142" s="50">
        <v>450</v>
      </c>
      <c r="T142" s="50">
        <v>410</v>
      </c>
      <c r="U142" s="50">
        <v>390</v>
      </c>
      <c r="V142" s="50">
        <v>370</v>
      </c>
      <c r="W142" s="91">
        <f t="shared" si="80"/>
        <v>1500</v>
      </c>
      <c r="X142" s="91">
        <f t="shared" si="81"/>
        <v>1030</v>
      </c>
      <c r="Y142" s="91">
        <f t="shared" si="82"/>
        <v>860</v>
      </c>
      <c r="Z142" s="91">
        <f t="shared" si="83"/>
        <v>670</v>
      </c>
      <c r="AA142" s="19">
        <v>1</v>
      </c>
      <c r="AB142" s="76">
        <v>290</v>
      </c>
      <c r="AC142" s="76">
        <v>270</v>
      </c>
      <c r="AD142" s="76">
        <v>260</v>
      </c>
      <c r="AE142" s="76">
        <v>250</v>
      </c>
      <c r="AF142" s="91">
        <f t="shared" si="84"/>
        <v>970</v>
      </c>
      <c r="AG142" s="91">
        <f t="shared" si="85"/>
        <v>680</v>
      </c>
      <c r="AH142" s="91">
        <f t="shared" si="86"/>
        <v>570</v>
      </c>
      <c r="AI142" s="91">
        <f t="shared" si="87"/>
        <v>450</v>
      </c>
      <c r="AJ142" s="93">
        <f>'ĐẤT PNN'!I142-'ĐẤT NN'!P142</f>
        <v>1930</v>
      </c>
    </row>
    <row r="143" spans="1:36" ht="110.25" customHeight="1">
      <c r="A143" s="100">
        <f t="shared" si="88"/>
        <v>138</v>
      </c>
      <c r="B143" s="100" t="str">
        <f>'ĐẤT PNN'!B143</f>
        <v>VT2*0,8</v>
      </c>
      <c r="C143" s="111" t="str">
        <f t="shared" si="89"/>
        <v>BH104DT</v>
      </c>
      <c r="D143" s="100" t="s">
        <v>352</v>
      </c>
      <c r="E143" s="100" t="s">
        <v>129</v>
      </c>
      <c r="F143" s="111" t="str">
        <f t="shared" si="78"/>
        <v>Phường Tam HiệpVị trí 2410</v>
      </c>
      <c r="G143" s="100" t="s">
        <v>355</v>
      </c>
      <c r="H143" s="112" t="str">
        <f t="shared" si="79"/>
        <v>Phường Tam HiệpTPBH1Vị trí 1450</v>
      </c>
      <c r="I143" s="101"/>
      <c r="J143" s="101"/>
      <c r="K143" s="147" t="str">
        <f>'ĐẤT PNN'!D143</f>
        <v>Các tuyến đường giao thông không đấu nối trực tiếp và thông ra Đường Nguyễn Bảo Đức đoạn từ Đường Đồng Khởi đến Đường Đoàn Văn Cự có hiện trạng là đường nhựa, bê tông xi măng:
- Có bề rộng ≥5m, cách đường giao thông ≤600m.
- Có bề rộng từ ≥3m đến &lt;5m, cách đường giao thông ≤400m.</v>
      </c>
      <c r="L143" s="147"/>
      <c r="M143" s="147"/>
      <c r="N143" s="105">
        <f t="shared" si="90"/>
        <v>410</v>
      </c>
      <c r="O143" s="105">
        <f t="shared" si="91"/>
        <v>270</v>
      </c>
      <c r="P143" s="105">
        <v>1030</v>
      </c>
      <c r="Q143" s="105">
        <v>680</v>
      </c>
      <c r="R143" s="114">
        <f>VLOOKUP(C143,'[1]1. MA DO'!$E$5:$AJ$1933,32,0)</f>
        <v>1.21</v>
      </c>
      <c r="S143" s="50">
        <v>450</v>
      </c>
      <c r="T143" s="50">
        <v>410</v>
      </c>
      <c r="U143" s="50">
        <v>390</v>
      </c>
      <c r="V143" s="50">
        <v>370</v>
      </c>
      <c r="W143" s="91">
        <f t="shared" si="80"/>
        <v>1500</v>
      </c>
      <c r="X143" s="91">
        <f t="shared" si="81"/>
        <v>1030</v>
      </c>
      <c r="Y143" s="91">
        <f t="shared" si="82"/>
        <v>860</v>
      </c>
      <c r="Z143" s="91">
        <f t="shared" si="83"/>
        <v>670</v>
      </c>
      <c r="AA143" s="19">
        <v>1</v>
      </c>
      <c r="AB143" s="76">
        <v>290</v>
      </c>
      <c r="AC143" s="76">
        <v>270</v>
      </c>
      <c r="AD143" s="76">
        <v>260</v>
      </c>
      <c r="AE143" s="76">
        <v>250</v>
      </c>
      <c r="AF143" s="91">
        <f t="shared" si="84"/>
        <v>970</v>
      </c>
      <c r="AG143" s="91">
        <f t="shared" si="85"/>
        <v>680</v>
      </c>
      <c r="AH143" s="91">
        <f t="shared" si="86"/>
        <v>570</v>
      </c>
      <c r="AI143" s="91">
        <f t="shared" si="87"/>
        <v>450</v>
      </c>
      <c r="AJ143" s="93">
        <f>'ĐẤT PNN'!I143-'ĐẤT NN'!P143</f>
        <v>5670</v>
      </c>
    </row>
    <row r="144" spans="1:36" ht="86.25" customHeight="1">
      <c r="A144" s="100">
        <f t="shared" si="88"/>
        <v>139</v>
      </c>
      <c r="B144" s="100" t="str">
        <f>'ĐẤT PNN'!B144</f>
        <v>VT3*0,8</v>
      </c>
      <c r="C144" s="111" t="str">
        <f t="shared" si="89"/>
        <v>BH104DT</v>
      </c>
      <c r="D144" s="100" t="s">
        <v>353</v>
      </c>
      <c r="E144" s="100" t="s">
        <v>129</v>
      </c>
      <c r="F144" s="111" t="str">
        <f t="shared" si="78"/>
        <v>Phường Tam HiệpVị trí 3390</v>
      </c>
      <c r="G144" s="100" t="s">
        <v>355</v>
      </c>
      <c r="H144" s="112" t="str">
        <f t="shared" si="79"/>
        <v>Phường Tam HiệpTPBH1Vị trí 1450</v>
      </c>
      <c r="I144" s="101"/>
      <c r="J144" s="101"/>
      <c r="K144" s="147" t="str">
        <f>'ĐẤT PNN'!D144</f>
        <v>Các tuyến đường giao thông không đấu nối trực tiếp và thông ra Đường Nguyễn Bảo Đức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L144" s="147"/>
      <c r="M144" s="147"/>
      <c r="N144" s="105">
        <f t="shared" si="90"/>
        <v>390</v>
      </c>
      <c r="O144" s="105">
        <f t="shared" si="91"/>
        <v>260</v>
      </c>
      <c r="P144" s="105">
        <v>860</v>
      </c>
      <c r="Q144" s="105">
        <v>570</v>
      </c>
      <c r="R144" s="114">
        <f>VLOOKUP(C144,'[1]1. MA DO'!$E$5:$AJ$1933,32,0)</f>
        <v>1.21</v>
      </c>
      <c r="S144" s="50">
        <v>450</v>
      </c>
      <c r="T144" s="50">
        <v>410</v>
      </c>
      <c r="U144" s="50">
        <v>390</v>
      </c>
      <c r="V144" s="50">
        <v>370</v>
      </c>
      <c r="W144" s="91">
        <f t="shared" si="80"/>
        <v>1500</v>
      </c>
      <c r="X144" s="91">
        <f t="shared" si="81"/>
        <v>1030</v>
      </c>
      <c r="Y144" s="91">
        <f t="shared" si="82"/>
        <v>860</v>
      </c>
      <c r="Z144" s="91">
        <f t="shared" si="83"/>
        <v>670</v>
      </c>
      <c r="AA144" s="19">
        <v>1</v>
      </c>
      <c r="AB144" s="76">
        <v>290</v>
      </c>
      <c r="AC144" s="76">
        <v>270</v>
      </c>
      <c r="AD144" s="76">
        <v>260</v>
      </c>
      <c r="AE144" s="76">
        <v>250</v>
      </c>
      <c r="AF144" s="91">
        <f t="shared" si="84"/>
        <v>970</v>
      </c>
      <c r="AG144" s="91">
        <f t="shared" si="85"/>
        <v>680</v>
      </c>
      <c r="AH144" s="91">
        <f t="shared" si="86"/>
        <v>570</v>
      </c>
      <c r="AI144" s="91">
        <f t="shared" si="87"/>
        <v>450</v>
      </c>
      <c r="AJ144" s="93">
        <f>'ĐẤT PNN'!I144-'ĐẤT NN'!P144</f>
        <v>2740</v>
      </c>
    </row>
    <row r="145" spans="1:36" ht="63" customHeight="1">
      <c r="A145" s="100">
        <f t="shared" si="88"/>
        <v>140</v>
      </c>
      <c r="B145" s="100" t="str">
        <f>'ĐẤT PNN'!B145</f>
        <v>VT4*0,8</v>
      </c>
      <c r="C145" s="111" t="str">
        <f t="shared" si="89"/>
        <v>BH104DT</v>
      </c>
      <c r="D145" s="100" t="s">
        <v>354</v>
      </c>
      <c r="E145" s="100" t="s">
        <v>129</v>
      </c>
      <c r="F145" s="111" t="str">
        <f t="shared" si="78"/>
        <v>Phường Tam HiệpVị trí 4370</v>
      </c>
      <c r="G145" s="100" t="s">
        <v>355</v>
      </c>
      <c r="H145" s="112" t="str">
        <f t="shared" si="79"/>
        <v>Phường Tam HiệpTPBH1Vị trí 1450</v>
      </c>
      <c r="I145" s="101"/>
      <c r="J145" s="101"/>
      <c r="K145" s="147" t="str">
        <f>'ĐẤT PNN'!D145</f>
        <v>Các tuyến đường giao thông không đấu nối trực tiếp và thông ra Đường Nguyễn Bảo Đức đoạn từ Đường Đồng Khởi đến Đường Đoàn Văn Cự có hiện trạng là đường nhựa, bê tông xi măng:
- Có bề rộng từ ≥3m đến &lt;5m, cách đường giao thông &gt;600m.
- Có bề rộng &lt;3m, cách đường giao thông &gt; 200m.</v>
      </c>
      <c r="L145" s="147"/>
      <c r="M145" s="147"/>
      <c r="N145" s="105">
        <f t="shared" si="90"/>
        <v>370</v>
      </c>
      <c r="O145" s="105">
        <f t="shared" si="91"/>
        <v>250</v>
      </c>
      <c r="P145" s="105">
        <v>670</v>
      </c>
      <c r="Q145" s="105">
        <v>450</v>
      </c>
      <c r="R145" s="114">
        <f>VLOOKUP(C145,'[1]1. MA DO'!$E$5:$AJ$1933,32,0)</f>
        <v>1.21</v>
      </c>
      <c r="S145" s="50">
        <v>450</v>
      </c>
      <c r="T145" s="50">
        <v>410</v>
      </c>
      <c r="U145" s="50">
        <v>390</v>
      </c>
      <c r="V145" s="50">
        <v>370</v>
      </c>
      <c r="W145" s="91">
        <f t="shared" si="80"/>
        <v>1500</v>
      </c>
      <c r="X145" s="91">
        <f t="shared" si="81"/>
        <v>1030</v>
      </c>
      <c r="Y145" s="91">
        <f t="shared" si="82"/>
        <v>860</v>
      </c>
      <c r="Z145" s="91">
        <f t="shared" si="83"/>
        <v>670</v>
      </c>
      <c r="AA145" s="19">
        <v>1</v>
      </c>
      <c r="AB145" s="76">
        <v>290</v>
      </c>
      <c r="AC145" s="76">
        <v>270</v>
      </c>
      <c r="AD145" s="76">
        <v>260</v>
      </c>
      <c r="AE145" s="76">
        <v>250</v>
      </c>
      <c r="AF145" s="91">
        <f t="shared" si="84"/>
        <v>970</v>
      </c>
      <c r="AG145" s="91">
        <f t="shared" si="85"/>
        <v>680</v>
      </c>
      <c r="AH145" s="91">
        <f t="shared" si="86"/>
        <v>570</v>
      </c>
      <c r="AI145" s="91">
        <f t="shared" si="87"/>
        <v>450</v>
      </c>
      <c r="AJ145" s="93">
        <f>'ĐẤT PNN'!I145-'ĐẤT NN'!P145</f>
        <v>1730</v>
      </c>
    </row>
    <row r="146" spans="1:36" ht="47.25">
      <c r="A146" s="100">
        <f t="shared" si="88"/>
        <v>141</v>
      </c>
      <c r="B146" s="100" t="str">
        <f>'ĐẤT PNN'!B146</f>
        <v>BH159DT</v>
      </c>
      <c r="C146" s="111" t="str">
        <f>$B$146</f>
        <v>BH159DT</v>
      </c>
      <c r="D146" s="100" t="s">
        <v>351</v>
      </c>
      <c r="E146" s="100" t="s">
        <v>129</v>
      </c>
      <c r="F146" s="111" t="str">
        <f t="shared" si="78"/>
        <v>Phường Tam HiệpVị trí 1450</v>
      </c>
      <c r="G146" s="100" t="s">
        <v>355</v>
      </c>
      <c r="H146" s="112" t="str">
        <f t="shared" si="79"/>
        <v>Phường Tam HiệpTPBH1Vị trí 1450</v>
      </c>
      <c r="I146" s="101" t="s">
        <v>345</v>
      </c>
      <c r="J146" s="101" t="s">
        <v>346</v>
      </c>
      <c r="K146" s="102" t="str">
        <f>'ĐẤT PNN'!D146</f>
        <v>Đường nối từ đường Lý Văn Sâm qua đường Nguyễn Bảo Đức đến hết quán cà phê Xá Xị (hẻm số 4 đường Lý Văn Sâm, phường Tam Hiệp)</v>
      </c>
      <c r="L146" s="102" t="str">
        <f>'ĐẤT PNN'!E146</f>
        <v>Đường Lý Văn Sâm</v>
      </c>
      <c r="M146" s="102" t="str">
        <f>'ĐẤT PNN'!F146</f>
        <v>Hết quán cà phê Xá Xị</v>
      </c>
      <c r="N146" s="103">
        <f>S146</f>
        <v>450</v>
      </c>
      <c r="O146" s="104">
        <f>AB146</f>
        <v>290</v>
      </c>
      <c r="P146" s="105">
        <v>1500</v>
      </c>
      <c r="Q146" s="105">
        <v>970</v>
      </c>
      <c r="R146" s="114">
        <f>VLOOKUP(C146,'[1]1. MA DO'!$E$5:$AJ$1933,32,0)</f>
        <v>1.21</v>
      </c>
      <c r="S146" s="50">
        <v>450</v>
      </c>
      <c r="T146" s="50">
        <v>410</v>
      </c>
      <c r="U146" s="50">
        <v>390</v>
      </c>
      <c r="V146" s="50">
        <v>370</v>
      </c>
      <c r="W146" s="91">
        <f t="shared" si="80"/>
        <v>1500</v>
      </c>
      <c r="X146" s="91">
        <f t="shared" si="81"/>
        <v>1030</v>
      </c>
      <c r="Y146" s="91">
        <f t="shared" si="82"/>
        <v>860</v>
      </c>
      <c r="Z146" s="91">
        <f t="shared" si="83"/>
        <v>670</v>
      </c>
      <c r="AA146" s="19">
        <v>1</v>
      </c>
      <c r="AB146" s="76">
        <v>290</v>
      </c>
      <c r="AC146" s="76">
        <v>270</v>
      </c>
      <c r="AD146" s="76">
        <v>260</v>
      </c>
      <c r="AE146" s="76">
        <v>250</v>
      </c>
      <c r="AF146" s="91">
        <f t="shared" si="84"/>
        <v>970</v>
      </c>
      <c r="AG146" s="91">
        <f t="shared" si="85"/>
        <v>680</v>
      </c>
      <c r="AH146" s="91">
        <f t="shared" si="86"/>
        <v>570</v>
      </c>
      <c r="AI146" s="91">
        <f t="shared" si="87"/>
        <v>450</v>
      </c>
      <c r="AJ146" s="93">
        <f>'ĐẤT PNN'!I146-'ĐẤT NN'!P146</f>
        <v>9900</v>
      </c>
    </row>
    <row r="147" spans="1:36" ht="80.25" customHeight="1">
      <c r="A147" s="100">
        <f t="shared" si="88"/>
        <v>142</v>
      </c>
      <c r="B147" s="100" t="str">
        <f>'ĐẤT PNN'!B147</f>
        <v>VT2</v>
      </c>
      <c r="C147" s="111" t="str">
        <f t="shared" ref="C147:C152" si="92">$B$146</f>
        <v>BH159DT</v>
      </c>
      <c r="D147" s="100" t="s">
        <v>352</v>
      </c>
      <c r="E147" s="100" t="s">
        <v>129</v>
      </c>
      <c r="F147" s="111" t="str">
        <f t="shared" si="78"/>
        <v>Phường Tam HiệpVị trí 2410</v>
      </c>
      <c r="G147" s="100" t="s">
        <v>355</v>
      </c>
      <c r="H147" s="112" t="str">
        <f t="shared" si="79"/>
        <v>Phường Tam HiệpTPBH1Vị trí 1450</v>
      </c>
      <c r="I147" s="101"/>
      <c r="J147" s="101"/>
      <c r="K147" s="147" t="str">
        <f>'ĐẤT PNN'!D147</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≤600m.
- Có bề rộng từ ≥3m đến &lt;5m, cách đường giao thông ≤400m.</v>
      </c>
      <c r="L147" s="147"/>
      <c r="M147" s="147"/>
      <c r="N147" s="105">
        <f t="shared" ref="N147:N152" si="93">IF(B147="VT2",T147,IF(B147="VT3",U147,IF(B147="VT2*0,8",T147,IF(B147="VT3*0,8",U147,V147))))</f>
        <v>410</v>
      </c>
      <c r="O147" s="105">
        <f t="shared" ref="O147:O152" si="94">IF(B147="VT2",AC147,IF(B147="VT3",AD147,IF(B147="VT2*0,8",AC147,IF(B147="VT3*0,8",AD147,AE147))))</f>
        <v>270</v>
      </c>
      <c r="P147" s="105">
        <v>1030</v>
      </c>
      <c r="Q147" s="105">
        <v>680</v>
      </c>
      <c r="R147" s="114">
        <f>VLOOKUP(C147,'[1]1. MA DO'!$E$5:$AJ$1933,32,0)</f>
        <v>1.21</v>
      </c>
      <c r="S147" s="50">
        <v>450</v>
      </c>
      <c r="T147" s="50">
        <v>410</v>
      </c>
      <c r="U147" s="50">
        <v>390</v>
      </c>
      <c r="V147" s="50">
        <v>370</v>
      </c>
      <c r="W147" s="91">
        <f t="shared" si="80"/>
        <v>1500</v>
      </c>
      <c r="X147" s="91">
        <f t="shared" si="81"/>
        <v>1030</v>
      </c>
      <c r="Y147" s="91">
        <f t="shared" si="82"/>
        <v>860</v>
      </c>
      <c r="Z147" s="91">
        <f t="shared" si="83"/>
        <v>670</v>
      </c>
      <c r="AA147" s="19">
        <v>1</v>
      </c>
      <c r="AB147" s="76">
        <v>290</v>
      </c>
      <c r="AC147" s="76">
        <v>270</v>
      </c>
      <c r="AD147" s="76">
        <v>260</v>
      </c>
      <c r="AE147" s="76">
        <v>250</v>
      </c>
      <c r="AF147" s="91">
        <f t="shared" si="84"/>
        <v>970</v>
      </c>
      <c r="AG147" s="91">
        <f t="shared" si="85"/>
        <v>680</v>
      </c>
      <c r="AH147" s="91">
        <f t="shared" si="86"/>
        <v>570</v>
      </c>
      <c r="AI147" s="91">
        <f t="shared" si="87"/>
        <v>450</v>
      </c>
      <c r="AJ147" s="93">
        <f>'ĐẤT PNN'!I147-'ĐẤT NN'!P147</f>
        <v>6770</v>
      </c>
    </row>
    <row r="148" spans="1:36" ht="90.75" customHeight="1">
      <c r="A148" s="100">
        <f t="shared" si="88"/>
        <v>143</v>
      </c>
      <c r="B148" s="100" t="str">
        <f>'ĐẤT PNN'!B148</f>
        <v>VT3</v>
      </c>
      <c r="C148" s="111" t="str">
        <f t="shared" si="92"/>
        <v>BH159DT</v>
      </c>
      <c r="D148" s="100" t="s">
        <v>353</v>
      </c>
      <c r="E148" s="100" t="s">
        <v>129</v>
      </c>
      <c r="F148" s="111" t="str">
        <f t="shared" si="78"/>
        <v>Phường Tam HiệpVị trí 3390</v>
      </c>
      <c r="G148" s="100" t="s">
        <v>355</v>
      </c>
      <c r="H148" s="112" t="str">
        <f t="shared" si="79"/>
        <v>Phường Tam HiệpTPBH1Vị trí 1450</v>
      </c>
      <c r="I148" s="101"/>
      <c r="J148" s="101"/>
      <c r="K148" s="147" t="str">
        <f>'ĐẤT PNN'!D148</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&gt;600m.
- Có bề rộng từ ≥3m đến &lt;5m, cách đường giao thông từ &gt;400m đến ≤600m.
- Có bề rộng &lt;3m, cách đường giao thông ≤200m.</v>
      </c>
      <c r="L148" s="147"/>
      <c r="M148" s="147"/>
      <c r="N148" s="105">
        <f t="shared" si="93"/>
        <v>390</v>
      </c>
      <c r="O148" s="105">
        <f t="shared" si="94"/>
        <v>260</v>
      </c>
      <c r="P148" s="105">
        <v>860</v>
      </c>
      <c r="Q148" s="105">
        <v>570</v>
      </c>
      <c r="R148" s="114">
        <f>VLOOKUP(C148,'[1]1. MA DO'!$E$5:$AJ$1933,32,0)</f>
        <v>1.21</v>
      </c>
      <c r="S148" s="50">
        <v>450</v>
      </c>
      <c r="T148" s="50">
        <v>410</v>
      </c>
      <c r="U148" s="50">
        <v>390</v>
      </c>
      <c r="V148" s="50">
        <v>370</v>
      </c>
      <c r="W148" s="91">
        <f t="shared" si="80"/>
        <v>1500</v>
      </c>
      <c r="X148" s="91">
        <f t="shared" si="81"/>
        <v>1030</v>
      </c>
      <c r="Y148" s="91">
        <f t="shared" si="82"/>
        <v>860</v>
      </c>
      <c r="Z148" s="91">
        <f t="shared" si="83"/>
        <v>670</v>
      </c>
      <c r="AA148" s="19">
        <v>1</v>
      </c>
      <c r="AB148" s="76">
        <v>290</v>
      </c>
      <c r="AC148" s="76">
        <v>270</v>
      </c>
      <c r="AD148" s="76">
        <v>260</v>
      </c>
      <c r="AE148" s="76">
        <v>250</v>
      </c>
      <c r="AF148" s="91">
        <f t="shared" si="84"/>
        <v>970</v>
      </c>
      <c r="AG148" s="91">
        <f t="shared" si="85"/>
        <v>680</v>
      </c>
      <c r="AH148" s="91">
        <f t="shared" si="86"/>
        <v>570</v>
      </c>
      <c r="AI148" s="91">
        <f t="shared" si="87"/>
        <v>450</v>
      </c>
      <c r="AJ148" s="93">
        <f>'ĐẤT PNN'!I148-'ĐẤT NN'!P148</f>
        <v>3440</v>
      </c>
    </row>
    <row r="149" spans="1:36" ht="78.75" customHeight="1">
      <c r="A149" s="100">
        <f t="shared" si="88"/>
        <v>144</v>
      </c>
      <c r="B149" s="100" t="str">
        <f>'ĐẤT PNN'!B149</f>
        <v>VT4</v>
      </c>
      <c r="C149" s="111" t="str">
        <f t="shared" si="92"/>
        <v>BH159DT</v>
      </c>
      <c r="D149" s="100" t="s">
        <v>354</v>
      </c>
      <c r="E149" s="100" t="s">
        <v>129</v>
      </c>
      <c r="F149" s="111" t="str">
        <f t="shared" si="78"/>
        <v>Phường Tam HiệpVị trí 4370</v>
      </c>
      <c r="G149" s="100" t="s">
        <v>355</v>
      </c>
      <c r="H149" s="112" t="str">
        <f t="shared" si="79"/>
        <v>Phường Tam HiệpTPBH1Vị trí 1450</v>
      </c>
      <c r="I149" s="101"/>
      <c r="J149" s="101"/>
      <c r="K149" s="147" t="str">
        <f>'ĐẤT PNN'!D149</f>
        <v>Các tuyến đường giao thông đấu nối trực tiếp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từ ≥3m đến &lt;5m, cách đường giao thông &gt;600m.
- Có bề rộng &lt;3m, cách đường giao thông &gt;200m.</v>
      </c>
      <c r="L149" s="147"/>
      <c r="M149" s="147"/>
      <c r="N149" s="105">
        <f t="shared" si="93"/>
        <v>370</v>
      </c>
      <c r="O149" s="105">
        <f t="shared" si="94"/>
        <v>250</v>
      </c>
      <c r="P149" s="105">
        <v>670</v>
      </c>
      <c r="Q149" s="105">
        <v>450</v>
      </c>
      <c r="R149" s="114">
        <f>VLOOKUP(C149,'[1]1. MA DO'!$E$5:$AJ$1933,32,0)</f>
        <v>1.21</v>
      </c>
      <c r="S149" s="50">
        <v>450</v>
      </c>
      <c r="T149" s="50">
        <v>410</v>
      </c>
      <c r="U149" s="50">
        <v>390</v>
      </c>
      <c r="V149" s="50">
        <v>370</v>
      </c>
      <c r="W149" s="91">
        <f t="shared" si="80"/>
        <v>1500</v>
      </c>
      <c r="X149" s="91">
        <f t="shared" si="81"/>
        <v>1030</v>
      </c>
      <c r="Y149" s="91">
        <f t="shared" si="82"/>
        <v>860</v>
      </c>
      <c r="Z149" s="91">
        <f t="shared" si="83"/>
        <v>670</v>
      </c>
      <c r="AA149" s="19">
        <v>1</v>
      </c>
      <c r="AB149" s="76">
        <v>290</v>
      </c>
      <c r="AC149" s="76">
        <v>270</v>
      </c>
      <c r="AD149" s="76">
        <v>260</v>
      </c>
      <c r="AE149" s="76">
        <v>250</v>
      </c>
      <c r="AF149" s="91">
        <f t="shared" si="84"/>
        <v>970</v>
      </c>
      <c r="AG149" s="91">
        <f t="shared" si="85"/>
        <v>680</v>
      </c>
      <c r="AH149" s="91">
        <f t="shared" si="86"/>
        <v>570</v>
      </c>
      <c r="AI149" s="91">
        <f t="shared" si="87"/>
        <v>450</v>
      </c>
      <c r="AJ149" s="93">
        <f>'ĐẤT PNN'!I149-'ĐẤT NN'!P149</f>
        <v>2130</v>
      </c>
    </row>
    <row r="150" spans="1:36" ht="110.25" customHeight="1">
      <c r="A150" s="100">
        <f t="shared" si="88"/>
        <v>145</v>
      </c>
      <c r="B150" s="100" t="str">
        <f>'ĐẤT PNN'!B150</f>
        <v>VT2*0,8</v>
      </c>
      <c r="C150" s="111" t="str">
        <f t="shared" si="92"/>
        <v>BH159DT</v>
      </c>
      <c r="D150" s="100" t="s">
        <v>352</v>
      </c>
      <c r="E150" s="100" t="s">
        <v>129</v>
      </c>
      <c r="F150" s="111" t="str">
        <f t="shared" si="78"/>
        <v>Phường Tam HiệpVị trí 2410</v>
      </c>
      <c r="G150" s="100" t="s">
        <v>355</v>
      </c>
      <c r="H150" s="112" t="str">
        <f t="shared" si="79"/>
        <v>Phường Tam HiệpTPBH1Vị trí 1450</v>
      </c>
      <c r="I150" s="101"/>
      <c r="J150" s="101"/>
      <c r="K150" s="147" t="str">
        <f>'ĐẤT PNN'!D150</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≤600m.
- Có bề rộng từ ≥3m đến &lt;5m, cách đường giao thông ≤400m.</v>
      </c>
      <c r="L150" s="147"/>
      <c r="M150" s="147"/>
      <c r="N150" s="105">
        <f t="shared" si="93"/>
        <v>410</v>
      </c>
      <c r="O150" s="105">
        <f t="shared" si="94"/>
        <v>270</v>
      </c>
      <c r="P150" s="105">
        <v>1030</v>
      </c>
      <c r="Q150" s="105">
        <v>680</v>
      </c>
      <c r="R150" s="114">
        <f>VLOOKUP(C150,'[1]1. MA DO'!$E$5:$AJ$1933,32,0)</f>
        <v>1.21</v>
      </c>
      <c r="S150" s="50">
        <v>450</v>
      </c>
      <c r="T150" s="50">
        <v>410</v>
      </c>
      <c r="U150" s="50">
        <v>390</v>
      </c>
      <c r="V150" s="50">
        <v>370</v>
      </c>
      <c r="W150" s="91">
        <f t="shared" si="80"/>
        <v>1500</v>
      </c>
      <c r="X150" s="91">
        <f t="shared" si="81"/>
        <v>1030</v>
      </c>
      <c r="Y150" s="91">
        <f t="shared" si="82"/>
        <v>860</v>
      </c>
      <c r="Z150" s="91">
        <f t="shared" si="83"/>
        <v>670</v>
      </c>
      <c r="AA150" s="19">
        <v>1</v>
      </c>
      <c r="AB150" s="76">
        <v>290</v>
      </c>
      <c r="AC150" s="76">
        <v>270</v>
      </c>
      <c r="AD150" s="76">
        <v>260</v>
      </c>
      <c r="AE150" s="76">
        <v>250</v>
      </c>
      <c r="AF150" s="91">
        <f t="shared" si="84"/>
        <v>970</v>
      </c>
      <c r="AG150" s="91">
        <f t="shared" si="85"/>
        <v>680</v>
      </c>
      <c r="AH150" s="91">
        <f t="shared" si="86"/>
        <v>570</v>
      </c>
      <c r="AI150" s="91">
        <f t="shared" si="87"/>
        <v>450</v>
      </c>
      <c r="AJ150" s="93">
        <f>'ĐẤT PNN'!I150-'ĐẤT NN'!P150</f>
        <v>5970</v>
      </c>
    </row>
    <row r="151" spans="1:36" ht="126" customHeight="1">
      <c r="A151" s="100">
        <f t="shared" si="88"/>
        <v>146</v>
      </c>
      <c r="B151" s="100" t="str">
        <f>'ĐẤT PNN'!B151</f>
        <v>VT3*0,8</v>
      </c>
      <c r="C151" s="111" t="str">
        <f t="shared" si="92"/>
        <v>BH159DT</v>
      </c>
      <c r="D151" s="100" t="s">
        <v>353</v>
      </c>
      <c r="E151" s="100" t="s">
        <v>129</v>
      </c>
      <c r="F151" s="111" t="str">
        <f t="shared" si="78"/>
        <v>Phường Tam HiệpVị trí 3390</v>
      </c>
      <c r="G151" s="100" t="s">
        <v>355</v>
      </c>
      <c r="H151" s="112" t="str">
        <f t="shared" si="79"/>
        <v>Phường Tam HiệpTPBH1Vị trí 1450</v>
      </c>
      <c r="I151" s="101"/>
      <c r="J151" s="101"/>
      <c r="K151" s="147" t="str">
        <f>'ĐẤT PNN'!D151</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≥5m, cách đường giao thông &gt;600m.
- Có bề rộng từ ≥3m đến &lt;5m, cách đường giao thông từ &gt;400m đến ≤600m.
- Có bề rộng &lt;3m, cách đường giao thông ≤200m.</v>
      </c>
      <c r="L151" s="147"/>
      <c r="M151" s="147"/>
      <c r="N151" s="105">
        <f t="shared" si="93"/>
        <v>390</v>
      </c>
      <c r="O151" s="105">
        <f t="shared" si="94"/>
        <v>260</v>
      </c>
      <c r="P151" s="105">
        <v>860</v>
      </c>
      <c r="Q151" s="105">
        <v>570</v>
      </c>
      <c r="R151" s="114">
        <f>VLOOKUP(C151,'[1]1. MA DO'!$E$5:$AJ$1933,32,0)</f>
        <v>1.21</v>
      </c>
      <c r="S151" s="50">
        <v>450</v>
      </c>
      <c r="T151" s="50">
        <v>410</v>
      </c>
      <c r="U151" s="50">
        <v>390</v>
      </c>
      <c r="V151" s="50">
        <v>370</v>
      </c>
      <c r="W151" s="91">
        <f t="shared" si="80"/>
        <v>1500</v>
      </c>
      <c r="X151" s="91">
        <f t="shared" si="81"/>
        <v>1030</v>
      </c>
      <c r="Y151" s="91">
        <f t="shared" si="82"/>
        <v>860</v>
      </c>
      <c r="Z151" s="91">
        <f t="shared" si="83"/>
        <v>670</v>
      </c>
      <c r="AA151" s="19">
        <v>1</v>
      </c>
      <c r="AB151" s="76">
        <v>290</v>
      </c>
      <c r="AC151" s="76">
        <v>270</v>
      </c>
      <c r="AD151" s="76">
        <v>260</v>
      </c>
      <c r="AE151" s="76">
        <v>250</v>
      </c>
      <c r="AF151" s="91">
        <f t="shared" si="84"/>
        <v>970</v>
      </c>
      <c r="AG151" s="91">
        <f t="shared" si="85"/>
        <v>680</v>
      </c>
      <c r="AH151" s="91">
        <f t="shared" si="86"/>
        <v>570</v>
      </c>
      <c r="AI151" s="91">
        <f t="shared" si="87"/>
        <v>450</v>
      </c>
      <c r="AJ151" s="93">
        <f>'ĐẤT PNN'!I151-'ĐẤT NN'!P151</f>
        <v>2940</v>
      </c>
    </row>
    <row r="152" spans="1:36" ht="78.75" customHeight="1">
      <c r="A152" s="100">
        <f t="shared" si="88"/>
        <v>147</v>
      </c>
      <c r="B152" s="100" t="str">
        <f>'ĐẤT PNN'!B152</f>
        <v>VT4*0,8</v>
      </c>
      <c r="C152" s="111" t="str">
        <f t="shared" si="92"/>
        <v>BH159DT</v>
      </c>
      <c r="D152" s="100" t="s">
        <v>354</v>
      </c>
      <c r="E152" s="100" t="s">
        <v>129</v>
      </c>
      <c r="F152" s="111" t="str">
        <f t="shared" si="78"/>
        <v>Phường Tam HiệpVị trí 4370</v>
      </c>
      <c r="G152" s="100" t="s">
        <v>355</v>
      </c>
      <c r="H152" s="112" t="str">
        <f t="shared" si="79"/>
        <v>Phường Tam HiệpTPBH1Vị trí 1450</v>
      </c>
      <c r="I152" s="101"/>
      <c r="J152" s="101"/>
      <c r="K152" s="147" t="str">
        <f>'ĐẤT PNN'!D152</f>
        <v>Các tuyến đường giao thông không đấu nối trực tiếp và thông ra Đường nối từ đường Lý Văn Sâm qua đường Nguyễn Bảo Đức đến hết quán cà phê Xá Xị (hẻm số 4 đường Lý Văn Sâm, phường Tam Hiệp) đoạn từ Đường Lý Văn Sâm đến Hết quán cà phê Xá Xị có hiện trạng là đường nhựa, bê tông xi măng:
- Có bề rộng từ ≥3m đến &lt;5m, cách đường giao thông &gt;600m.
- Có bề rộng &lt;3m, cách đường giao thông &gt; 200m.</v>
      </c>
      <c r="L152" s="147"/>
      <c r="M152" s="147"/>
      <c r="N152" s="105">
        <f t="shared" si="93"/>
        <v>370</v>
      </c>
      <c r="O152" s="105">
        <f t="shared" si="94"/>
        <v>250</v>
      </c>
      <c r="P152" s="105">
        <v>670</v>
      </c>
      <c r="Q152" s="105">
        <v>450</v>
      </c>
      <c r="R152" s="114">
        <f>VLOOKUP(C152,'[1]1. MA DO'!$E$5:$AJ$1933,32,0)</f>
        <v>1.21</v>
      </c>
      <c r="S152" s="50">
        <v>450</v>
      </c>
      <c r="T152" s="50">
        <v>410</v>
      </c>
      <c r="U152" s="50">
        <v>390</v>
      </c>
      <c r="V152" s="50">
        <v>370</v>
      </c>
      <c r="W152" s="91">
        <f t="shared" si="80"/>
        <v>1500</v>
      </c>
      <c r="X152" s="91">
        <f t="shared" si="81"/>
        <v>1030</v>
      </c>
      <c r="Y152" s="91">
        <f t="shared" si="82"/>
        <v>860</v>
      </c>
      <c r="Z152" s="91">
        <f t="shared" si="83"/>
        <v>670</v>
      </c>
      <c r="AA152" s="19">
        <v>1</v>
      </c>
      <c r="AB152" s="76">
        <v>290</v>
      </c>
      <c r="AC152" s="76">
        <v>270</v>
      </c>
      <c r="AD152" s="76">
        <v>260</v>
      </c>
      <c r="AE152" s="76">
        <v>250</v>
      </c>
      <c r="AF152" s="91">
        <f t="shared" si="84"/>
        <v>970</v>
      </c>
      <c r="AG152" s="91">
        <f t="shared" si="85"/>
        <v>680</v>
      </c>
      <c r="AH152" s="91">
        <f t="shared" si="86"/>
        <v>570</v>
      </c>
      <c r="AI152" s="91">
        <f t="shared" si="87"/>
        <v>450</v>
      </c>
      <c r="AJ152" s="93">
        <f>'ĐẤT PNN'!I152-'ĐẤT NN'!P152</f>
        <v>1830</v>
      </c>
    </row>
    <row r="153" spans="1:36" ht="63">
      <c r="A153" s="100">
        <f t="shared" si="88"/>
        <v>148</v>
      </c>
      <c r="B153" s="100" t="str">
        <f>'ĐẤT PNN'!B153</f>
        <v>BH156DT</v>
      </c>
      <c r="C153" s="111" t="str">
        <f>$B$153</f>
        <v>BH156DT</v>
      </c>
      <c r="D153" s="100" t="s">
        <v>351</v>
      </c>
      <c r="E153" s="100" t="s">
        <v>129</v>
      </c>
      <c r="F153" s="111" t="str">
        <f t="shared" si="78"/>
        <v>Phường Tam HiệpVị trí 1450</v>
      </c>
      <c r="G153" s="100" t="s">
        <v>355</v>
      </c>
      <c r="H153" s="112" t="str">
        <f t="shared" si="79"/>
        <v>Phường Tam HiệpTPBH1Vị trí 1450</v>
      </c>
      <c r="I153" s="101" t="s">
        <v>345</v>
      </c>
      <c r="J153" s="101" t="s">
        <v>346</v>
      </c>
      <c r="K153" s="102" t="str">
        <f>'ĐẤT PNN'!D153</f>
        <v>Đường nối từ đường Đặng Đức Thuật qua đường Nguyễn Bảo Đức, đường Lý Văn Sâm đến đường nối từ đường Đồng Khởi đến đường liên khu phố 6, 7, 8 (hẻm số 30 đường Đặng Đức Thuật)</v>
      </c>
      <c r="L153" s="102" t="str">
        <f>'ĐẤT PNN'!E153</f>
        <v>Đường Đặng Đức Thuật</v>
      </c>
      <c r="M153" s="102" t="str">
        <f>'ĐẤT PNN'!F153</f>
        <v>Nhà thờ Xuân Hòa</v>
      </c>
      <c r="N153" s="103">
        <f>S153</f>
        <v>450</v>
      </c>
      <c r="O153" s="104">
        <f>AB153</f>
        <v>290</v>
      </c>
      <c r="P153" s="105">
        <v>1500</v>
      </c>
      <c r="Q153" s="105">
        <v>970</v>
      </c>
      <c r="R153" s="114">
        <f>VLOOKUP(C153,'[1]1. MA DO'!$E$5:$AJ$1933,32,0)</f>
        <v>1.21</v>
      </c>
      <c r="S153" s="50">
        <v>450</v>
      </c>
      <c r="T153" s="50">
        <v>410</v>
      </c>
      <c r="U153" s="50">
        <v>390</v>
      </c>
      <c r="V153" s="50">
        <v>370</v>
      </c>
      <c r="W153" s="91">
        <f t="shared" si="80"/>
        <v>1500</v>
      </c>
      <c r="X153" s="91">
        <f t="shared" si="81"/>
        <v>1030</v>
      </c>
      <c r="Y153" s="91">
        <f t="shared" si="82"/>
        <v>860</v>
      </c>
      <c r="Z153" s="91">
        <f t="shared" si="83"/>
        <v>670</v>
      </c>
      <c r="AA153" s="19">
        <v>1</v>
      </c>
      <c r="AB153" s="76">
        <v>290</v>
      </c>
      <c r="AC153" s="76">
        <v>270</v>
      </c>
      <c r="AD153" s="76">
        <v>260</v>
      </c>
      <c r="AE153" s="76">
        <v>250</v>
      </c>
      <c r="AF153" s="91">
        <f t="shared" si="84"/>
        <v>970</v>
      </c>
      <c r="AG153" s="91">
        <f t="shared" si="85"/>
        <v>680</v>
      </c>
      <c r="AH153" s="91">
        <f t="shared" si="86"/>
        <v>570</v>
      </c>
      <c r="AI153" s="91">
        <f t="shared" si="87"/>
        <v>450</v>
      </c>
      <c r="AJ153" s="93">
        <f>'ĐẤT PNN'!I153-'ĐẤT NN'!P153</f>
        <v>9900</v>
      </c>
    </row>
    <row r="154" spans="1:36" ht="117" customHeight="1">
      <c r="A154" s="100">
        <f t="shared" si="88"/>
        <v>149</v>
      </c>
      <c r="B154" s="100" t="str">
        <f>'ĐẤT PNN'!B154</f>
        <v>VT2</v>
      </c>
      <c r="C154" s="111" t="str">
        <f t="shared" ref="C154:C159" si="95">$B$153</f>
        <v>BH156DT</v>
      </c>
      <c r="D154" s="100" t="s">
        <v>352</v>
      </c>
      <c r="E154" s="100" t="s">
        <v>129</v>
      </c>
      <c r="F154" s="111" t="str">
        <f t="shared" si="78"/>
        <v>Phường Tam HiệpVị trí 2410</v>
      </c>
      <c r="G154" s="100" t="s">
        <v>355</v>
      </c>
      <c r="H154" s="112" t="str">
        <f t="shared" si="79"/>
        <v>Phường Tam HiệpTPBH1Vị trí 1450</v>
      </c>
      <c r="I154" s="101"/>
      <c r="J154" s="101"/>
      <c r="K154" s="147" t="str">
        <f>'ĐẤT PNN'!D154</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≤600m.
- Có bề rộng từ ≥3m đến &lt;5m, cách đường giao thông ≤400m.</v>
      </c>
      <c r="L154" s="147"/>
      <c r="M154" s="147"/>
      <c r="N154" s="105">
        <f t="shared" ref="N154:N159" si="96">IF(B154="VT2",T154,IF(B154="VT3",U154,IF(B154="VT2*0,8",T154,IF(B154="VT3*0,8",U154,V154))))</f>
        <v>410</v>
      </c>
      <c r="O154" s="105">
        <f t="shared" ref="O154:O159" si="97">IF(B154="VT2",AC154,IF(B154="VT3",AD154,IF(B154="VT2*0,8",AC154,IF(B154="VT3*0,8",AD154,AE154))))</f>
        <v>270</v>
      </c>
      <c r="P154" s="105">
        <v>1030</v>
      </c>
      <c r="Q154" s="105">
        <v>680</v>
      </c>
      <c r="R154" s="114">
        <f>VLOOKUP(C154,'[1]1. MA DO'!$E$5:$AJ$1933,32,0)</f>
        <v>1.21</v>
      </c>
      <c r="S154" s="50">
        <v>450</v>
      </c>
      <c r="T154" s="50">
        <v>410</v>
      </c>
      <c r="U154" s="50">
        <v>390</v>
      </c>
      <c r="V154" s="50">
        <v>370</v>
      </c>
      <c r="W154" s="91">
        <f t="shared" si="80"/>
        <v>1500</v>
      </c>
      <c r="X154" s="91">
        <f t="shared" si="81"/>
        <v>1030</v>
      </c>
      <c r="Y154" s="91">
        <f t="shared" si="82"/>
        <v>860</v>
      </c>
      <c r="Z154" s="91">
        <f t="shared" si="83"/>
        <v>670</v>
      </c>
      <c r="AA154" s="19">
        <v>1</v>
      </c>
      <c r="AB154" s="76">
        <v>290</v>
      </c>
      <c r="AC154" s="76">
        <v>270</v>
      </c>
      <c r="AD154" s="76">
        <v>260</v>
      </c>
      <c r="AE154" s="76">
        <v>250</v>
      </c>
      <c r="AF154" s="91">
        <f t="shared" si="84"/>
        <v>970</v>
      </c>
      <c r="AG154" s="91">
        <f t="shared" si="85"/>
        <v>680</v>
      </c>
      <c r="AH154" s="91">
        <f t="shared" si="86"/>
        <v>570</v>
      </c>
      <c r="AI154" s="91">
        <f t="shared" si="87"/>
        <v>450</v>
      </c>
      <c r="AJ154" s="93">
        <f>'ĐẤT PNN'!I154-'ĐẤT NN'!P154</f>
        <v>6770</v>
      </c>
    </row>
    <row r="155" spans="1:36" ht="104.25" customHeight="1">
      <c r="A155" s="100">
        <f t="shared" si="88"/>
        <v>150</v>
      </c>
      <c r="B155" s="100" t="str">
        <f>'ĐẤT PNN'!B155</f>
        <v>VT3</v>
      </c>
      <c r="C155" s="111" t="str">
        <f t="shared" si="95"/>
        <v>BH156DT</v>
      </c>
      <c r="D155" s="100" t="s">
        <v>353</v>
      </c>
      <c r="E155" s="100" t="s">
        <v>129</v>
      </c>
      <c r="F155" s="111" t="str">
        <f t="shared" si="78"/>
        <v>Phường Tam HiệpVị trí 3390</v>
      </c>
      <c r="G155" s="100" t="s">
        <v>355</v>
      </c>
      <c r="H155" s="112" t="str">
        <f t="shared" si="79"/>
        <v>Phường Tam HiệpTPBH1Vị trí 1450</v>
      </c>
      <c r="I155" s="101"/>
      <c r="J155" s="101"/>
      <c r="K155" s="147" t="str">
        <f>'ĐẤT PNN'!D155</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&gt;600m.
- Có bề rộng từ ≥3m đến &lt;5m, cách đường giao thông từ &gt;400m đến ≤600m.
- Có bề rộng &lt;3m, cách đường giao thông ≤200m.</v>
      </c>
      <c r="L155" s="147"/>
      <c r="M155" s="147"/>
      <c r="N155" s="105">
        <f t="shared" si="96"/>
        <v>390</v>
      </c>
      <c r="O155" s="105">
        <f t="shared" si="97"/>
        <v>260</v>
      </c>
      <c r="P155" s="105">
        <v>860</v>
      </c>
      <c r="Q155" s="105">
        <v>570</v>
      </c>
      <c r="R155" s="114">
        <f>VLOOKUP(C155,'[1]1. MA DO'!$E$5:$AJ$1933,32,0)</f>
        <v>1.21</v>
      </c>
      <c r="S155" s="50">
        <v>450</v>
      </c>
      <c r="T155" s="50">
        <v>410</v>
      </c>
      <c r="U155" s="50">
        <v>390</v>
      </c>
      <c r="V155" s="50">
        <v>370</v>
      </c>
      <c r="W155" s="91">
        <f t="shared" si="80"/>
        <v>1500</v>
      </c>
      <c r="X155" s="91">
        <f t="shared" si="81"/>
        <v>1030</v>
      </c>
      <c r="Y155" s="91">
        <f t="shared" si="82"/>
        <v>860</v>
      </c>
      <c r="Z155" s="91">
        <f t="shared" si="83"/>
        <v>670</v>
      </c>
      <c r="AA155" s="19">
        <v>1</v>
      </c>
      <c r="AB155" s="76">
        <v>290</v>
      </c>
      <c r="AC155" s="76">
        <v>270</v>
      </c>
      <c r="AD155" s="76">
        <v>260</v>
      </c>
      <c r="AE155" s="76">
        <v>250</v>
      </c>
      <c r="AF155" s="91">
        <f t="shared" si="84"/>
        <v>970</v>
      </c>
      <c r="AG155" s="91">
        <f t="shared" si="85"/>
        <v>680</v>
      </c>
      <c r="AH155" s="91">
        <f t="shared" si="86"/>
        <v>570</v>
      </c>
      <c r="AI155" s="91">
        <f t="shared" si="87"/>
        <v>450</v>
      </c>
      <c r="AJ155" s="93">
        <f>'ĐẤT PNN'!I155-'ĐẤT NN'!P155</f>
        <v>3440</v>
      </c>
    </row>
    <row r="156" spans="1:36" ht="110.25" customHeight="1">
      <c r="A156" s="100">
        <f t="shared" si="88"/>
        <v>151</v>
      </c>
      <c r="B156" s="100" t="str">
        <f>'ĐẤT PNN'!B156</f>
        <v>VT4</v>
      </c>
      <c r="C156" s="111" t="str">
        <f t="shared" si="95"/>
        <v>BH156DT</v>
      </c>
      <c r="D156" s="100" t="s">
        <v>354</v>
      </c>
      <c r="E156" s="100" t="s">
        <v>129</v>
      </c>
      <c r="F156" s="111" t="str">
        <f t="shared" si="78"/>
        <v>Phường Tam HiệpVị trí 4370</v>
      </c>
      <c r="G156" s="100" t="s">
        <v>355</v>
      </c>
      <c r="H156" s="112" t="str">
        <f t="shared" si="79"/>
        <v>Phường Tam HiệpTPBH1Vị trí 1450</v>
      </c>
      <c r="I156" s="101"/>
      <c r="J156" s="101"/>
      <c r="K156" s="147" t="str">
        <f>'ĐẤT PNN'!D156</f>
        <v>Các tuyến đường giao thông đấu nối trực tiếp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từ ≥3m đến &lt;5m, cách đường giao thông &gt;600m.
- Có bề rộng &lt;3m, cách đường giao thông &gt;200m.</v>
      </c>
      <c r="L156" s="147"/>
      <c r="M156" s="147"/>
      <c r="N156" s="105">
        <f t="shared" si="96"/>
        <v>370</v>
      </c>
      <c r="O156" s="105">
        <f t="shared" si="97"/>
        <v>250</v>
      </c>
      <c r="P156" s="105">
        <v>670</v>
      </c>
      <c r="Q156" s="105">
        <v>450</v>
      </c>
      <c r="R156" s="114">
        <f>VLOOKUP(C156,'[1]1. MA DO'!$E$5:$AJ$1933,32,0)</f>
        <v>1.21</v>
      </c>
      <c r="S156" s="50">
        <v>450</v>
      </c>
      <c r="T156" s="50">
        <v>410</v>
      </c>
      <c r="U156" s="50">
        <v>390</v>
      </c>
      <c r="V156" s="50">
        <v>370</v>
      </c>
      <c r="W156" s="91">
        <f t="shared" si="80"/>
        <v>1500</v>
      </c>
      <c r="X156" s="91">
        <f t="shared" si="81"/>
        <v>1030</v>
      </c>
      <c r="Y156" s="91">
        <f t="shared" si="82"/>
        <v>860</v>
      </c>
      <c r="Z156" s="91">
        <f t="shared" si="83"/>
        <v>670</v>
      </c>
      <c r="AA156" s="19">
        <v>1</v>
      </c>
      <c r="AB156" s="76">
        <v>290</v>
      </c>
      <c r="AC156" s="76">
        <v>270</v>
      </c>
      <c r="AD156" s="76">
        <v>260</v>
      </c>
      <c r="AE156" s="76">
        <v>250</v>
      </c>
      <c r="AF156" s="91">
        <f t="shared" si="84"/>
        <v>970</v>
      </c>
      <c r="AG156" s="91">
        <f t="shared" si="85"/>
        <v>680</v>
      </c>
      <c r="AH156" s="91">
        <f t="shared" si="86"/>
        <v>570</v>
      </c>
      <c r="AI156" s="91">
        <f t="shared" si="87"/>
        <v>450</v>
      </c>
      <c r="AJ156" s="93">
        <f>'ĐẤT PNN'!I156-'ĐẤT NN'!P156</f>
        <v>2130</v>
      </c>
    </row>
    <row r="157" spans="1:36" ht="141.75" customHeight="1">
      <c r="A157" s="100">
        <f t="shared" si="88"/>
        <v>152</v>
      </c>
      <c r="B157" s="100" t="str">
        <f>'ĐẤT PNN'!B157</f>
        <v>VT2*0,8</v>
      </c>
      <c r="C157" s="111" t="str">
        <f t="shared" si="95"/>
        <v>BH156DT</v>
      </c>
      <c r="D157" s="100" t="s">
        <v>352</v>
      </c>
      <c r="E157" s="100" t="s">
        <v>129</v>
      </c>
      <c r="F157" s="111" t="str">
        <f t="shared" si="78"/>
        <v>Phường Tam HiệpVị trí 2410</v>
      </c>
      <c r="G157" s="100" t="s">
        <v>355</v>
      </c>
      <c r="H157" s="112" t="str">
        <f t="shared" si="79"/>
        <v>Phường Tam HiệpTPBH1Vị trí 1450</v>
      </c>
      <c r="I157" s="101"/>
      <c r="J157" s="101"/>
      <c r="K157" s="147" t="str">
        <f>'ĐẤT PNN'!D157</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≤600m.
- Có bề rộng từ ≥3m đến &lt;5m, cách đường giao thông ≤400m.</v>
      </c>
      <c r="L157" s="147"/>
      <c r="M157" s="147"/>
      <c r="N157" s="105">
        <f t="shared" si="96"/>
        <v>410</v>
      </c>
      <c r="O157" s="105">
        <f t="shared" si="97"/>
        <v>270</v>
      </c>
      <c r="P157" s="105">
        <v>1030</v>
      </c>
      <c r="Q157" s="105">
        <v>680</v>
      </c>
      <c r="R157" s="114">
        <f>VLOOKUP(C157,'[1]1. MA DO'!$E$5:$AJ$1933,32,0)</f>
        <v>1.21</v>
      </c>
      <c r="S157" s="50">
        <v>450</v>
      </c>
      <c r="T157" s="50">
        <v>410</v>
      </c>
      <c r="U157" s="50">
        <v>390</v>
      </c>
      <c r="V157" s="50">
        <v>370</v>
      </c>
      <c r="W157" s="91">
        <f t="shared" si="80"/>
        <v>1500</v>
      </c>
      <c r="X157" s="91">
        <f t="shared" si="81"/>
        <v>1030</v>
      </c>
      <c r="Y157" s="91">
        <f t="shared" si="82"/>
        <v>860</v>
      </c>
      <c r="Z157" s="91">
        <f t="shared" si="83"/>
        <v>670</v>
      </c>
      <c r="AA157" s="19">
        <v>1</v>
      </c>
      <c r="AB157" s="76">
        <v>290</v>
      </c>
      <c r="AC157" s="76">
        <v>270</v>
      </c>
      <c r="AD157" s="76">
        <v>260</v>
      </c>
      <c r="AE157" s="76">
        <v>250</v>
      </c>
      <c r="AF157" s="91">
        <f t="shared" si="84"/>
        <v>970</v>
      </c>
      <c r="AG157" s="91">
        <f t="shared" si="85"/>
        <v>680</v>
      </c>
      <c r="AH157" s="91">
        <f t="shared" si="86"/>
        <v>570</v>
      </c>
      <c r="AI157" s="91">
        <f t="shared" si="87"/>
        <v>450</v>
      </c>
      <c r="AJ157" s="93">
        <f>'ĐẤT PNN'!I157-'ĐẤT NN'!P157</f>
        <v>5970</v>
      </c>
    </row>
    <row r="158" spans="1:36" ht="157.5" customHeight="1">
      <c r="A158" s="100">
        <f t="shared" si="88"/>
        <v>153</v>
      </c>
      <c r="B158" s="100" t="str">
        <f>'ĐẤT PNN'!B158</f>
        <v>VT3*0,8</v>
      </c>
      <c r="C158" s="111" t="str">
        <f t="shared" si="95"/>
        <v>BH156DT</v>
      </c>
      <c r="D158" s="100" t="s">
        <v>353</v>
      </c>
      <c r="E158" s="100" t="s">
        <v>129</v>
      </c>
      <c r="F158" s="111" t="str">
        <f t="shared" si="78"/>
        <v>Phường Tam HiệpVị trí 3390</v>
      </c>
      <c r="G158" s="100" t="s">
        <v>355</v>
      </c>
      <c r="H158" s="112" t="str">
        <f t="shared" si="79"/>
        <v>Phường Tam HiệpTPBH1Vị trí 1450</v>
      </c>
      <c r="I158" s="101"/>
      <c r="J158" s="101"/>
      <c r="K158" s="147" t="str">
        <f>'ĐẤT PNN'!D158</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≥5m, cách đường giao thông &gt;600m.
- Có bề rộng từ ≥3m đến &lt;5m, cách đường giao thông từ &gt;400m đến ≤600m.
- Có bề rộng &lt;3m, cách đường giao thông ≤200m.</v>
      </c>
      <c r="L158" s="147"/>
      <c r="M158" s="147"/>
      <c r="N158" s="105">
        <f t="shared" si="96"/>
        <v>390</v>
      </c>
      <c r="O158" s="105">
        <f t="shared" si="97"/>
        <v>260</v>
      </c>
      <c r="P158" s="105">
        <v>860</v>
      </c>
      <c r="Q158" s="105">
        <v>570</v>
      </c>
      <c r="R158" s="114">
        <f>VLOOKUP(C158,'[1]1. MA DO'!$E$5:$AJ$1933,32,0)</f>
        <v>1.21</v>
      </c>
      <c r="S158" s="50">
        <v>450</v>
      </c>
      <c r="T158" s="50">
        <v>410</v>
      </c>
      <c r="U158" s="50">
        <v>390</v>
      </c>
      <c r="V158" s="50">
        <v>370</v>
      </c>
      <c r="W158" s="91">
        <f t="shared" si="80"/>
        <v>1500</v>
      </c>
      <c r="X158" s="91">
        <f t="shared" si="81"/>
        <v>1030</v>
      </c>
      <c r="Y158" s="91">
        <f t="shared" si="82"/>
        <v>860</v>
      </c>
      <c r="Z158" s="91">
        <f t="shared" si="83"/>
        <v>670</v>
      </c>
      <c r="AA158" s="19">
        <v>1</v>
      </c>
      <c r="AB158" s="76">
        <v>290</v>
      </c>
      <c r="AC158" s="76">
        <v>270</v>
      </c>
      <c r="AD158" s="76">
        <v>260</v>
      </c>
      <c r="AE158" s="76">
        <v>250</v>
      </c>
      <c r="AF158" s="91">
        <f t="shared" si="84"/>
        <v>970</v>
      </c>
      <c r="AG158" s="91">
        <f t="shared" si="85"/>
        <v>680</v>
      </c>
      <c r="AH158" s="91">
        <f t="shared" si="86"/>
        <v>570</v>
      </c>
      <c r="AI158" s="91">
        <f t="shared" si="87"/>
        <v>450</v>
      </c>
      <c r="AJ158" s="93">
        <f>'ĐẤT PNN'!I158-'ĐẤT NN'!P158</f>
        <v>2940</v>
      </c>
    </row>
    <row r="159" spans="1:36" ht="110.25" customHeight="1">
      <c r="A159" s="100">
        <f t="shared" si="88"/>
        <v>154</v>
      </c>
      <c r="B159" s="100" t="str">
        <f>'ĐẤT PNN'!B159</f>
        <v>VT4*0,8</v>
      </c>
      <c r="C159" s="111" t="str">
        <f t="shared" si="95"/>
        <v>BH156DT</v>
      </c>
      <c r="D159" s="100" t="s">
        <v>354</v>
      </c>
      <c r="E159" s="100" t="s">
        <v>129</v>
      </c>
      <c r="F159" s="111" t="str">
        <f t="shared" si="78"/>
        <v>Phường Tam HiệpVị trí 4370</v>
      </c>
      <c r="G159" s="100" t="s">
        <v>355</v>
      </c>
      <c r="H159" s="112" t="str">
        <f t="shared" si="79"/>
        <v>Phường Tam HiệpTPBH1Vị trí 1450</v>
      </c>
      <c r="I159" s="101"/>
      <c r="J159" s="101"/>
      <c r="K159" s="147" t="str">
        <f>'ĐẤT PNN'!D159</f>
        <v>Các tuyến đường giao thông không đấu nối trực tiếp và thông ra Đường nối từ đường Đặng Đức Thuật qua đường Nguyễn Bảo Đức, đường Lý Văn Sâm đến đường nối từ đường Đồng Khởi đến đường liên khu phố 6, 7, 8 (hẻm số 30 đường Đặng Đức Thuật) đoạn từ Đường Đặng Đức Thuật đến Nhà thờ Xuân Hòa có hiện trạng là đường nhựa, bê tông xi măng:
- Có bề rộng từ ≥3m đến &lt;5m, cách đường giao thông &gt;600m.
- Có bề rộng &lt;3m, cách đường giao thông &gt; 200m.</v>
      </c>
      <c r="L159" s="147"/>
      <c r="M159" s="147"/>
      <c r="N159" s="105">
        <f t="shared" si="96"/>
        <v>370</v>
      </c>
      <c r="O159" s="105">
        <f t="shared" si="97"/>
        <v>250</v>
      </c>
      <c r="P159" s="105">
        <v>670</v>
      </c>
      <c r="Q159" s="105">
        <v>450</v>
      </c>
      <c r="R159" s="114">
        <f>VLOOKUP(C159,'[1]1. MA DO'!$E$5:$AJ$1933,32,0)</f>
        <v>1.21</v>
      </c>
      <c r="S159" s="50">
        <v>450</v>
      </c>
      <c r="T159" s="50">
        <v>410</v>
      </c>
      <c r="U159" s="50">
        <v>390</v>
      </c>
      <c r="V159" s="50">
        <v>370</v>
      </c>
      <c r="W159" s="91">
        <f t="shared" si="80"/>
        <v>1500</v>
      </c>
      <c r="X159" s="91">
        <f t="shared" si="81"/>
        <v>1030</v>
      </c>
      <c r="Y159" s="91">
        <f t="shared" si="82"/>
        <v>860</v>
      </c>
      <c r="Z159" s="91">
        <f t="shared" si="83"/>
        <v>670</v>
      </c>
      <c r="AA159" s="19">
        <v>1</v>
      </c>
      <c r="AB159" s="76">
        <v>290</v>
      </c>
      <c r="AC159" s="76">
        <v>270</v>
      </c>
      <c r="AD159" s="76">
        <v>260</v>
      </c>
      <c r="AE159" s="76">
        <v>250</v>
      </c>
      <c r="AF159" s="91">
        <f t="shared" si="84"/>
        <v>970</v>
      </c>
      <c r="AG159" s="91">
        <f t="shared" si="85"/>
        <v>680</v>
      </c>
      <c r="AH159" s="91">
        <f t="shared" si="86"/>
        <v>570</v>
      </c>
      <c r="AI159" s="91">
        <f t="shared" si="87"/>
        <v>450</v>
      </c>
      <c r="AJ159" s="93">
        <f>'ĐẤT PNN'!I159-'ĐẤT NN'!P159</f>
        <v>1830</v>
      </c>
    </row>
    <row r="160" spans="1:36" ht="73.5" customHeight="1">
      <c r="A160" s="100">
        <f t="shared" si="88"/>
        <v>155</v>
      </c>
      <c r="B160" s="100" t="str">
        <f>'ĐẤT PNN'!B160</f>
        <v>BH157DT</v>
      </c>
      <c r="C160" s="111" t="str">
        <f>$B$160</f>
        <v>BH157DT</v>
      </c>
      <c r="D160" s="100" t="s">
        <v>351</v>
      </c>
      <c r="E160" s="100" t="s">
        <v>129</v>
      </c>
      <c r="F160" s="111" t="str">
        <f t="shared" si="78"/>
        <v>Phường Tam HiệpVị trí 1450</v>
      </c>
      <c r="G160" s="100" t="s">
        <v>355</v>
      </c>
      <c r="H160" s="112" t="str">
        <f t="shared" si="79"/>
        <v>Phường Tam HiệpTPBH1Vị trí 1450</v>
      </c>
      <c r="I160" s="101" t="s">
        <v>345</v>
      </c>
      <c r="J160" s="101" t="s">
        <v>346</v>
      </c>
      <c r="K160" s="102" t="str">
        <f>'ĐẤT PNN'!D160</f>
        <v>Đường nối từ đường Đặng Đức Thuật qua đường Nguyễn Bảo Đức đến đường Lý Văn Sâm</v>
      </c>
      <c r="L160" s="102" t="str">
        <f>'ĐẤT PNN'!E160</f>
        <v>Đường Đặng Đức Thuật</v>
      </c>
      <c r="M160" s="102" t="str">
        <f>'ĐẤT PNN'!F160</f>
        <v>Đường Lý Văn Sâm</v>
      </c>
      <c r="N160" s="103">
        <f>S160</f>
        <v>450</v>
      </c>
      <c r="O160" s="104">
        <f>AB160</f>
        <v>290</v>
      </c>
      <c r="P160" s="105">
        <v>1500</v>
      </c>
      <c r="Q160" s="105">
        <v>970</v>
      </c>
      <c r="R160" s="114">
        <f>VLOOKUP(C160,'[1]1. MA DO'!$E$5:$AJ$1933,32,0)</f>
        <v>1.21</v>
      </c>
      <c r="S160" s="50">
        <v>450</v>
      </c>
      <c r="T160" s="50">
        <v>410</v>
      </c>
      <c r="U160" s="50">
        <v>390</v>
      </c>
      <c r="V160" s="50">
        <v>370</v>
      </c>
      <c r="W160" s="91">
        <f t="shared" si="80"/>
        <v>1500</v>
      </c>
      <c r="X160" s="91">
        <f t="shared" si="81"/>
        <v>1030</v>
      </c>
      <c r="Y160" s="91">
        <f t="shared" si="82"/>
        <v>860</v>
      </c>
      <c r="Z160" s="91">
        <f t="shared" si="83"/>
        <v>670</v>
      </c>
      <c r="AA160" s="19">
        <v>1</v>
      </c>
      <c r="AB160" s="76">
        <v>290</v>
      </c>
      <c r="AC160" s="76">
        <v>270</v>
      </c>
      <c r="AD160" s="76">
        <v>260</v>
      </c>
      <c r="AE160" s="76">
        <v>250</v>
      </c>
      <c r="AF160" s="91">
        <f t="shared" si="84"/>
        <v>970</v>
      </c>
      <c r="AG160" s="91">
        <f t="shared" si="85"/>
        <v>680</v>
      </c>
      <c r="AH160" s="91">
        <f t="shared" si="86"/>
        <v>570</v>
      </c>
      <c r="AI160" s="91">
        <f t="shared" si="87"/>
        <v>450</v>
      </c>
      <c r="AJ160" s="93">
        <f>'ĐẤT PNN'!I160-'ĐẤT NN'!P160</f>
        <v>9900</v>
      </c>
    </row>
    <row r="161" spans="1:36" ht="110.25" customHeight="1">
      <c r="A161" s="100">
        <f t="shared" si="88"/>
        <v>156</v>
      </c>
      <c r="B161" s="100" t="str">
        <f>'ĐẤT PNN'!B161</f>
        <v>VT2</v>
      </c>
      <c r="C161" s="111" t="str">
        <f t="shared" ref="C161:C166" si="98">$B$160</f>
        <v>BH157DT</v>
      </c>
      <c r="D161" s="100" t="s">
        <v>352</v>
      </c>
      <c r="E161" s="100" t="s">
        <v>129</v>
      </c>
      <c r="F161" s="111" t="str">
        <f t="shared" si="78"/>
        <v>Phường Tam HiệpVị trí 2410</v>
      </c>
      <c r="G161" s="100" t="s">
        <v>355</v>
      </c>
      <c r="H161" s="112" t="str">
        <f t="shared" si="79"/>
        <v>Phường Tam HiệpTPBH1Vị trí 1450</v>
      </c>
      <c r="I161" s="101"/>
      <c r="J161" s="101"/>
      <c r="K161" s="147" t="str">
        <f>'ĐẤT PNN'!D161</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≤600m.
- Có bề rộng từ ≥3m đến &lt;5m, cách đường giao thông ≤400m.</v>
      </c>
      <c r="L161" s="147"/>
      <c r="M161" s="147"/>
      <c r="N161" s="105">
        <f t="shared" ref="N161:N166" si="99">IF(B161="VT2",T161,IF(B161="VT3",U161,IF(B161="VT2*0,8",T161,IF(B161="VT3*0,8",U161,V161))))</f>
        <v>410</v>
      </c>
      <c r="O161" s="105">
        <f t="shared" ref="O161:O166" si="100">IF(B161="VT2",AC161,IF(B161="VT3",AD161,IF(B161="VT2*0,8",AC161,IF(B161="VT3*0,8",AD161,AE161))))</f>
        <v>270</v>
      </c>
      <c r="P161" s="105">
        <v>1030</v>
      </c>
      <c r="Q161" s="105">
        <v>680</v>
      </c>
      <c r="R161" s="114">
        <f>VLOOKUP(C161,'[1]1. MA DO'!$E$5:$AJ$1933,32,0)</f>
        <v>1.21</v>
      </c>
      <c r="S161" s="50">
        <v>450</v>
      </c>
      <c r="T161" s="50">
        <v>410</v>
      </c>
      <c r="U161" s="50">
        <v>390</v>
      </c>
      <c r="V161" s="50">
        <v>370</v>
      </c>
      <c r="W161" s="91">
        <f t="shared" si="80"/>
        <v>1500</v>
      </c>
      <c r="X161" s="91">
        <f t="shared" si="81"/>
        <v>1030</v>
      </c>
      <c r="Y161" s="91">
        <f t="shared" si="82"/>
        <v>860</v>
      </c>
      <c r="Z161" s="91">
        <f t="shared" si="83"/>
        <v>670</v>
      </c>
      <c r="AA161" s="19">
        <v>1</v>
      </c>
      <c r="AB161" s="76">
        <v>290</v>
      </c>
      <c r="AC161" s="76">
        <v>270</v>
      </c>
      <c r="AD161" s="76">
        <v>260</v>
      </c>
      <c r="AE161" s="76">
        <v>250</v>
      </c>
      <c r="AF161" s="91">
        <f t="shared" si="84"/>
        <v>970</v>
      </c>
      <c r="AG161" s="91">
        <f t="shared" si="85"/>
        <v>680</v>
      </c>
      <c r="AH161" s="91">
        <f t="shared" si="86"/>
        <v>570</v>
      </c>
      <c r="AI161" s="91">
        <f t="shared" si="87"/>
        <v>450</v>
      </c>
      <c r="AJ161" s="93">
        <f>'ĐẤT PNN'!I161-'ĐẤT NN'!P161</f>
        <v>6770</v>
      </c>
    </row>
    <row r="162" spans="1:36" ht="126" customHeight="1">
      <c r="A162" s="100">
        <f t="shared" si="88"/>
        <v>157</v>
      </c>
      <c r="B162" s="100" t="str">
        <f>'ĐẤT PNN'!B162</f>
        <v>VT3</v>
      </c>
      <c r="C162" s="111" t="str">
        <f t="shared" si="98"/>
        <v>BH157DT</v>
      </c>
      <c r="D162" s="100" t="s">
        <v>353</v>
      </c>
      <c r="E162" s="100" t="s">
        <v>129</v>
      </c>
      <c r="F162" s="111" t="str">
        <f t="shared" si="78"/>
        <v>Phường Tam HiệpVị trí 3390</v>
      </c>
      <c r="G162" s="100" t="s">
        <v>355</v>
      </c>
      <c r="H162" s="112" t="str">
        <f t="shared" si="79"/>
        <v>Phường Tam HiệpTPBH1Vị trí 1450</v>
      </c>
      <c r="I162" s="101"/>
      <c r="J162" s="101"/>
      <c r="K162" s="147" t="str">
        <f>'ĐẤT PNN'!D162</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162" s="147"/>
      <c r="M162" s="147"/>
      <c r="N162" s="105">
        <f t="shared" si="99"/>
        <v>390</v>
      </c>
      <c r="O162" s="105">
        <f t="shared" si="100"/>
        <v>260</v>
      </c>
      <c r="P162" s="105">
        <v>860</v>
      </c>
      <c r="Q162" s="105">
        <v>570</v>
      </c>
      <c r="R162" s="114">
        <f>VLOOKUP(C162,'[1]1. MA DO'!$E$5:$AJ$1933,32,0)</f>
        <v>1.21</v>
      </c>
      <c r="S162" s="50">
        <v>450</v>
      </c>
      <c r="T162" s="50">
        <v>410</v>
      </c>
      <c r="U162" s="50">
        <v>390</v>
      </c>
      <c r="V162" s="50">
        <v>370</v>
      </c>
      <c r="W162" s="91">
        <f t="shared" si="80"/>
        <v>1500</v>
      </c>
      <c r="X162" s="91">
        <f t="shared" si="81"/>
        <v>1030</v>
      </c>
      <c r="Y162" s="91">
        <f t="shared" si="82"/>
        <v>860</v>
      </c>
      <c r="Z162" s="91">
        <f t="shared" si="83"/>
        <v>670</v>
      </c>
      <c r="AA162" s="19">
        <v>1</v>
      </c>
      <c r="AB162" s="76">
        <v>290</v>
      </c>
      <c r="AC162" s="76">
        <v>270</v>
      </c>
      <c r="AD162" s="76">
        <v>260</v>
      </c>
      <c r="AE162" s="76">
        <v>250</v>
      </c>
      <c r="AF162" s="91">
        <f t="shared" si="84"/>
        <v>970</v>
      </c>
      <c r="AG162" s="91">
        <f t="shared" si="85"/>
        <v>680</v>
      </c>
      <c r="AH162" s="91">
        <f t="shared" si="86"/>
        <v>570</v>
      </c>
      <c r="AI162" s="91">
        <f t="shared" si="87"/>
        <v>450</v>
      </c>
      <c r="AJ162" s="93">
        <f>'ĐẤT PNN'!I162-'ĐẤT NN'!P162</f>
        <v>3440</v>
      </c>
    </row>
    <row r="163" spans="1:36" ht="78.75" customHeight="1">
      <c r="A163" s="100">
        <f t="shared" si="88"/>
        <v>158</v>
      </c>
      <c r="B163" s="100" t="str">
        <f>'ĐẤT PNN'!B163</f>
        <v>VT4</v>
      </c>
      <c r="C163" s="111" t="str">
        <f t="shared" si="98"/>
        <v>BH157DT</v>
      </c>
      <c r="D163" s="100" t="s">
        <v>354</v>
      </c>
      <c r="E163" s="100" t="s">
        <v>129</v>
      </c>
      <c r="F163" s="111" t="str">
        <f t="shared" si="78"/>
        <v>Phường Tam HiệpVị trí 4370</v>
      </c>
      <c r="G163" s="100" t="s">
        <v>355</v>
      </c>
      <c r="H163" s="112" t="str">
        <f t="shared" si="79"/>
        <v>Phường Tam HiệpTPBH1Vị trí 1450</v>
      </c>
      <c r="I163" s="101"/>
      <c r="J163" s="101"/>
      <c r="K163" s="147" t="str">
        <f>'ĐẤT PNN'!D163</f>
        <v>Các tuyến đường giao thông đấu nối trực tiếp ra Đường nối từ đường Đặng Đức Thuật qua đường Nguyễn Bảo Đức đến đường Lý Văn Sâm đoạn từ Đường Đặng Đức Thuật đến Đường Lý Văn Sâm có hiện trạng là đường nhựa, bê tông xi măng:
- Có bề rộng từ ≥3m đến &lt;5m, cách đường giao thông &gt;600m.
- Có bề rộng &lt;3m, cách đường giao thông &gt;200m.</v>
      </c>
      <c r="L163" s="147"/>
      <c r="M163" s="147"/>
      <c r="N163" s="105">
        <f t="shared" si="99"/>
        <v>370</v>
      </c>
      <c r="O163" s="105">
        <f t="shared" si="100"/>
        <v>250</v>
      </c>
      <c r="P163" s="105">
        <v>670</v>
      </c>
      <c r="Q163" s="105">
        <v>450</v>
      </c>
      <c r="R163" s="114">
        <f>VLOOKUP(C163,'[1]1. MA DO'!$E$5:$AJ$1933,32,0)</f>
        <v>1.21</v>
      </c>
      <c r="S163" s="50">
        <v>450</v>
      </c>
      <c r="T163" s="50">
        <v>410</v>
      </c>
      <c r="U163" s="50">
        <v>390</v>
      </c>
      <c r="V163" s="50">
        <v>370</v>
      </c>
      <c r="W163" s="91">
        <f t="shared" si="80"/>
        <v>1500</v>
      </c>
      <c r="X163" s="91">
        <f t="shared" si="81"/>
        <v>1030</v>
      </c>
      <c r="Y163" s="91">
        <f t="shared" si="82"/>
        <v>860</v>
      </c>
      <c r="Z163" s="91">
        <f t="shared" si="83"/>
        <v>670</v>
      </c>
      <c r="AA163" s="19">
        <v>1</v>
      </c>
      <c r="AB163" s="76">
        <v>290</v>
      </c>
      <c r="AC163" s="76">
        <v>270</v>
      </c>
      <c r="AD163" s="76">
        <v>260</v>
      </c>
      <c r="AE163" s="76">
        <v>250</v>
      </c>
      <c r="AF163" s="91">
        <f t="shared" si="84"/>
        <v>970</v>
      </c>
      <c r="AG163" s="91">
        <f t="shared" si="85"/>
        <v>680</v>
      </c>
      <c r="AH163" s="91">
        <f t="shared" si="86"/>
        <v>570</v>
      </c>
      <c r="AI163" s="91">
        <f t="shared" si="87"/>
        <v>450</v>
      </c>
      <c r="AJ163" s="93">
        <f>'ĐẤT PNN'!I163-'ĐẤT NN'!P163</f>
        <v>2130</v>
      </c>
    </row>
    <row r="164" spans="1:36" ht="110.25" customHeight="1">
      <c r="A164" s="100">
        <f t="shared" si="88"/>
        <v>159</v>
      </c>
      <c r="B164" s="100" t="str">
        <f>'ĐẤT PNN'!B164</f>
        <v>VT2*0,8</v>
      </c>
      <c r="C164" s="111" t="str">
        <f t="shared" si="98"/>
        <v>BH157DT</v>
      </c>
      <c r="D164" s="100" t="s">
        <v>352</v>
      </c>
      <c r="E164" s="100" t="s">
        <v>129</v>
      </c>
      <c r="F164" s="111" t="str">
        <f t="shared" si="78"/>
        <v>Phường Tam HiệpVị trí 2410</v>
      </c>
      <c r="G164" s="100" t="s">
        <v>355</v>
      </c>
      <c r="H164" s="112" t="str">
        <f t="shared" si="79"/>
        <v>Phường Tam HiệpTPBH1Vị trí 1450</v>
      </c>
      <c r="I164" s="101"/>
      <c r="J164" s="101"/>
      <c r="K164" s="147" t="str">
        <f>'ĐẤT PNN'!D164</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≤600m.
- Có bề rộng từ ≥3m đến &lt;5m, cách đường giao thông ≤400m.</v>
      </c>
      <c r="L164" s="147"/>
      <c r="M164" s="147"/>
      <c r="N164" s="105">
        <f t="shared" si="99"/>
        <v>410</v>
      </c>
      <c r="O164" s="105">
        <f t="shared" si="100"/>
        <v>270</v>
      </c>
      <c r="P164" s="105">
        <v>1030</v>
      </c>
      <c r="Q164" s="105">
        <v>680</v>
      </c>
      <c r="R164" s="114">
        <f>VLOOKUP(C164,'[1]1. MA DO'!$E$5:$AJ$1933,32,0)</f>
        <v>1.21</v>
      </c>
      <c r="S164" s="50">
        <v>450</v>
      </c>
      <c r="T164" s="50">
        <v>410</v>
      </c>
      <c r="U164" s="50">
        <v>390</v>
      </c>
      <c r="V164" s="50">
        <v>370</v>
      </c>
      <c r="W164" s="91">
        <f t="shared" si="80"/>
        <v>1500</v>
      </c>
      <c r="X164" s="91">
        <f t="shared" si="81"/>
        <v>1030</v>
      </c>
      <c r="Y164" s="91">
        <f t="shared" si="82"/>
        <v>860</v>
      </c>
      <c r="Z164" s="91">
        <f t="shared" si="83"/>
        <v>670</v>
      </c>
      <c r="AA164" s="19">
        <v>1</v>
      </c>
      <c r="AB164" s="76">
        <v>290</v>
      </c>
      <c r="AC164" s="76">
        <v>270</v>
      </c>
      <c r="AD164" s="76">
        <v>260</v>
      </c>
      <c r="AE164" s="76">
        <v>250</v>
      </c>
      <c r="AF164" s="91">
        <f t="shared" si="84"/>
        <v>970</v>
      </c>
      <c r="AG164" s="91">
        <f t="shared" si="85"/>
        <v>680</v>
      </c>
      <c r="AH164" s="91">
        <f t="shared" si="86"/>
        <v>570</v>
      </c>
      <c r="AI164" s="91">
        <f t="shared" si="87"/>
        <v>450</v>
      </c>
      <c r="AJ164" s="93">
        <f>'ĐẤT PNN'!I164-'ĐẤT NN'!P164</f>
        <v>5970</v>
      </c>
    </row>
    <row r="165" spans="1:36" ht="126" customHeight="1">
      <c r="A165" s="100">
        <f t="shared" si="88"/>
        <v>160</v>
      </c>
      <c r="B165" s="100" t="str">
        <f>'ĐẤT PNN'!B165</f>
        <v>VT3*0,8</v>
      </c>
      <c r="C165" s="111" t="str">
        <f t="shared" si="98"/>
        <v>BH157DT</v>
      </c>
      <c r="D165" s="100" t="s">
        <v>353</v>
      </c>
      <c r="E165" s="100" t="s">
        <v>129</v>
      </c>
      <c r="F165" s="111" t="str">
        <f t="shared" si="78"/>
        <v>Phường Tam HiệpVị trí 3390</v>
      </c>
      <c r="G165" s="100" t="s">
        <v>355</v>
      </c>
      <c r="H165" s="112" t="str">
        <f t="shared" si="79"/>
        <v>Phường Tam HiệpTPBH1Vị trí 1450</v>
      </c>
      <c r="I165" s="101"/>
      <c r="J165" s="101"/>
      <c r="K165" s="147" t="str">
        <f>'ĐẤT PNN'!D165</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≥5m, cách đường giao thông &gt;600m.
- Có bề rộng từ ≥3m đến &lt;5m, cách đường giao thông từ &gt;400m đến ≤600m.
- Có bề rộng &lt;3m, cách đường giao thông ≤200m.</v>
      </c>
      <c r="L165" s="147"/>
      <c r="M165" s="147"/>
      <c r="N165" s="105">
        <f t="shared" si="99"/>
        <v>390</v>
      </c>
      <c r="O165" s="105">
        <f t="shared" si="100"/>
        <v>260</v>
      </c>
      <c r="P165" s="105">
        <v>860</v>
      </c>
      <c r="Q165" s="105">
        <v>570</v>
      </c>
      <c r="R165" s="114">
        <f>VLOOKUP(C165,'[1]1. MA DO'!$E$5:$AJ$1933,32,0)</f>
        <v>1.21</v>
      </c>
      <c r="S165" s="50">
        <v>450</v>
      </c>
      <c r="T165" s="50">
        <v>410</v>
      </c>
      <c r="U165" s="50">
        <v>390</v>
      </c>
      <c r="V165" s="50">
        <v>370</v>
      </c>
      <c r="W165" s="91">
        <f t="shared" si="80"/>
        <v>1500</v>
      </c>
      <c r="X165" s="91">
        <f t="shared" si="81"/>
        <v>1030</v>
      </c>
      <c r="Y165" s="91">
        <f t="shared" si="82"/>
        <v>860</v>
      </c>
      <c r="Z165" s="91">
        <f t="shared" si="83"/>
        <v>670</v>
      </c>
      <c r="AA165" s="19">
        <v>1</v>
      </c>
      <c r="AB165" s="76">
        <v>290</v>
      </c>
      <c r="AC165" s="76">
        <v>270</v>
      </c>
      <c r="AD165" s="76">
        <v>260</v>
      </c>
      <c r="AE165" s="76">
        <v>250</v>
      </c>
      <c r="AF165" s="91">
        <f t="shared" si="84"/>
        <v>970</v>
      </c>
      <c r="AG165" s="91">
        <f t="shared" si="85"/>
        <v>680</v>
      </c>
      <c r="AH165" s="91">
        <f t="shared" si="86"/>
        <v>570</v>
      </c>
      <c r="AI165" s="91">
        <f t="shared" si="87"/>
        <v>450</v>
      </c>
      <c r="AJ165" s="93">
        <f>'ĐẤT PNN'!I165-'ĐẤT NN'!P165</f>
        <v>2940</v>
      </c>
    </row>
    <row r="166" spans="1:36" ht="78.75" customHeight="1">
      <c r="A166" s="100">
        <f t="shared" si="88"/>
        <v>161</v>
      </c>
      <c r="B166" s="100" t="str">
        <f>'ĐẤT PNN'!B166</f>
        <v>VT4*0,8</v>
      </c>
      <c r="C166" s="111" t="str">
        <f t="shared" si="98"/>
        <v>BH157DT</v>
      </c>
      <c r="D166" s="100" t="s">
        <v>354</v>
      </c>
      <c r="E166" s="100" t="s">
        <v>129</v>
      </c>
      <c r="F166" s="111" t="str">
        <f t="shared" si="78"/>
        <v>Phường Tam HiệpVị trí 4370</v>
      </c>
      <c r="G166" s="100" t="s">
        <v>355</v>
      </c>
      <c r="H166" s="112" t="str">
        <f t="shared" si="79"/>
        <v>Phường Tam HiệpTPBH1Vị trí 1450</v>
      </c>
      <c r="I166" s="101"/>
      <c r="J166" s="101"/>
      <c r="K166" s="147" t="str">
        <f>'ĐẤT PNN'!D166</f>
        <v>Các tuyến đường giao thông không đấu nối trực tiếp và thông ra Đường nối từ đường Đặng Đức Thuật qua đường Nguyễn Bảo Đức đến đường Lý Văn Sâm đoạn từ Đường Đặng Đức Thuật đến Đường Lý Văn Sâm có hiện trạng là đường nhựa, bê tông xi măng:
- Có bề rộng từ ≥3m đến &lt;5m, cách đường giao thông &gt;600m.
- Có bề rộng &lt;3m, cách đường giao thông &gt; 200m.</v>
      </c>
      <c r="L166" s="147"/>
      <c r="M166" s="147"/>
      <c r="N166" s="105">
        <f t="shared" si="99"/>
        <v>370</v>
      </c>
      <c r="O166" s="105">
        <f t="shared" si="100"/>
        <v>250</v>
      </c>
      <c r="P166" s="105">
        <v>670</v>
      </c>
      <c r="Q166" s="105">
        <v>450</v>
      </c>
      <c r="R166" s="114">
        <f>VLOOKUP(C166,'[1]1. MA DO'!$E$5:$AJ$1933,32,0)</f>
        <v>1.21</v>
      </c>
      <c r="S166" s="50">
        <v>450</v>
      </c>
      <c r="T166" s="50">
        <v>410</v>
      </c>
      <c r="U166" s="50">
        <v>390</v>
      </c>
      <c r="V166" s="50">
        <v>370</v>
      </c>
      <c r="W166" s="91">
        <f t="shared" si="80"/>
        <v>1500</v>
      </c>
      <c r="X166" s="91">
        <f t="shared" si="81"/>
        <v>1030</v>
      </c>
      <c r="Y166" s="91">
        <f t="shared" si="82"/>
        <v>860</v>
      </c>
      <c r="Z166" s="91">
        <f t="shared" si="83"/>
        <v>670</v>
      </c>
      <c r="AA166" s="19">
        <v>1</v>
      </c>
      <c r="AB166" s="76">
        <v>290</v>
      </c>
      <c r="AC166" s="76">
        <v>270</v>
      </c>
      <c r="AD166" s="76">
        <v>260</v>
      </c>
      <c r="AE166" s="76">
        <v>250</v>
      </c>
      <c r="AF166" s="91">
        <f t="shared" si="84"/>
        <v>970</v>
      </c>
      <c r="AG166" s="91">
        <f t="shared" si="85"/>
        <v>680</v>
      </c>
      <c r="AH166" s="91">
        <f t="shared" si="86"/>
        <v>570</v>
      </c>
      <c r="AI166" s="91">
        <f t="shared" si="87"/>
        <v>450</v>
      </c>
      <c r="AJ166" s="93">
        <f>'ĐẤT PNN'!I166-'ĐẤT NN'!P166</f>
        <v>1830</v>
      </c>
    </row>
    <row r="167" spans="1:36" ht="47.25">
      <c r="A167" s="100">
        <f t="shared" si="88"/>
        <v>162</v>
      </c>
      <c r="B167" s="100" t="str">
        <f>'ĐẤT PNN'!B167</f>
        <v>BH158DT</v>
      </c>
      <c r="C167" s="111" t="str">
        <f>$B$167</f>
        <v>BH158DT</v>
      </c>
      <c r="D167" s="100" t="s">
        <v>351</v>
      </c>
      <c r="E167" s="100" t="s">
        <v>129</v>
      </c>
      <c r="F167" s="111" t="str">
        <f t="shared" si="78"/>
        <v>Phường Tam HiệpVị trí 1450</v>
      </c>
      <c r="G167" s="100" t="s">
        <v>355</v>
      </c>
      <c r="H167" s="112" t="str">
        <f t="shared" si="79"/>
        <v>Phường Tam HiệpTPBH1Vị trí 1450</v>
      </c>
      <c r="I167" s="101" t="s">
        <v>345</v>
      </c>
      <c r="J167" s="101" t="s">
        <v>346</v>
      </c>
      <c r="K167" s="102" t="str">
        <f>'ĐẤT PNN'!D167</f>
        <v>Đường nối từ đường Đặng Đức Thuật đến đường Nguyễn Bảo Đức</v>
      </c>
      <c r="L167" s="102" t="str">
        <f>'ĐẤT PNN'!E167</f>
        <v>Đường Đặng Đức Thuật</v>
      </c>
      <c r="M167" s="102" t="str">
        <f>'ĐẤT PNN'!F167</f>
        <v>Đường Nguyễn Bảo Đức</v>
      </c>
      <c r="N167" s="103">
        <f>S167</f>
        <v>450</v>
      </c>
      <c r="O167" s="104">
        <f>AB167</f>
        <v>290</v>
      </c>
      <c r="P167" s="105">
        <v>1500</v>
      </c>
      <c r="Q167" s="105">
        <v>970</v>
      </c>
      <c r="R167" s="114">
        <f>VLOOKUP(C167,'[1]1. MA DO'!$E$5:$AJ$1933,32,0)</f>
        <v>1.21</v>
      </c>
      <c r="S167" s="50">
        <v>450</v>
      </c>
      <c r="T167" s="50">
        <v>410</v>
      </c>
      <c r="U167" s="50">
        <v>390</v>
      </c>
      <c r="V167" s="50">
        <v>370</v>
      </c>
      <c r="W167" s="91">
        <f t="shared" si="80"/>
        <v>1500</v>
      </c>
      <c r="X167" s="91">
        <f t="shared" si="81"/>
        <v>1030</v>
      </c>
      <c r="Y167" s="91">
        <f t="shared" si="82"/>
        <v>860</v>
      </c>
      <c r="Z167" s="91">
        <f t="shared" si="83"/>
        <v>670</v>
      </c>
      <c r="AA167" s="19">
        <v>1</v>
      </c>
      <c r="AB167" s="76">
        <v>290</v>
      </c>
      <c r="AC167" s="76">
        <v>270</v>
      </c>
      <c r="AD167" s="76">
        <v>260</v>
      </c>
      <c r="AE167" s="76">
        <v>250</v>
      </c>
      <c r="AF167" s="91">
        <f t="shared" si="84"/>
        <v>970</v>
      </c>
      <c r="AG167" s="91">
        <f t="shared" si="85"/>
        <v>680</v>
      </c>
      <c r="AH167" s="91">
        <f t="shared" si="86"/>
        <v>570</v>
      </c>
      <c r="AI167" s="91">
        <f t="shared" si="87"/>
        <v>450</v>
      </c>
      <c r="AJ167" s="93">
        <f>'ĐẤT PNN'!I167-'ĐẤT NN'!P167</f>
        <v>9900</v>
      </c>
    </row>
    <row r="168" spans="1:36" ht="110.25" customHeight="1">
      <c r="A168" s="100">
        <f t="shared" si="88"/>
        <v>163</v>
      </c>
      <c r="B168" s="100" t="str">
        <f>'ĐẤT PNN'!B168</f>
        <v>VT2</v>
      </c>
      <c r="C168" s="111" t="str">
        <f t="shared" ref="C168:C173" si="101">$B$167</f>
        <v>BH158DT</v>
      </c>
      <c r="D168" s="100" t="s">
        <v>352</v>
      </c>
      <c r="E168" s="100" t="s">
        <v>129</v>
      </c>
      <c r="F168" s="111" t="str">
        <f t="shared" si="78"/>
        <v>Phường Tam HiệpVị trí 2410</v>
      </c>
      <c r="G168" s="100" t="s">
        <v>355</v>
      </c>
      <c r="H168" s="112" t="str">
        <f t="shared" si="79"/>
        <v>Phường Tam HiệpTPBH1Vị trí 1450</v>
      </c>
      <c r="I168" s="101"/>
      <c r="J168" s="101"/>
      <c r="K168" s="147" t="str">
        <f>'ĐẤT PNN'!D168</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≤600m.
- Có bề rộng từ ≥3m đến &lt;5m, cách đường giao thông ≤400m.</v>
      </c>
      <c r="L168" s="147"/>
      <c r="M168" s="147"/>
      <c r="N168" s="105">
        <f t="shared" ref="N168:N173" si="102">IF(B168="VT2",T168,IF(B168="VT3",U168,IF(B168="VT2*0,8",T168,IF(B168="VT3*0,8",U168,V168))))</f>
        <v>410</v>
      </c>
      <c r="O168" s="105">
        <f t="shared" ref="O168:O173" si="103">IF(B168="VT2",AC168,IF(B168="VT3",AD168,IF(B168="VT2*0,8",AC168,IF(B168="VT3*0,8",AD168,AE168))))</f>
        <v>270</v>
      </c>
      <c r="P168" s="105">
        <v>1030</v>
      </c>
      <c r="Q168" s="105">
        <v>680</v>
      </c>
      <c r="R168" s="114">
        <f>VLOOKUP(C168,'[1]1. MA DO'!$E$5:$AJ$1933,32,0)</f>
        <v>1.21</v>
      </c>
      <c r="S168" s="50">
        <v>450</v>
      </c>
      <c r="T168" s="50">
        <v>410</v>
      </c>
      <c r="U168" s="50">
        <v>390</v>
      </c>
      <c r="V168" s="50">
        <v>370</v>
      </c>
      <c r="W168" s="91">
        <f t="shared" si="80"/>
        <v>1500</v>
      </c>
      <c r="X168" s="91">
        <f t="shared" si="81"/>
        <v>1030</v>
      </c>
      <c r="Y168" s="91">
        <f t="shared" si="82"/>
        <v>860</v>
      </c>
      <c r="Z168" s="91">
        <f t="shared" si="83"/>
        <v>670</v>
      </c>
      <c r="AA168" s="19">
        <v>1</v>
      </c>
      <c r="AB168" s="76">
        <v>290</v>
      </c>
      <c r="AC168" s="76">
        <v>270</v>
      </c>
      <c r="AD168" s="76">
        <v>260</v>
      </c>
      <c r="AE168" s="76">
        <v>250</v>
      </c>
      <c r="AF168" s="91">
        <f t="shared" si="84"/>
        <v>970</v>
      </c>
      <c r="AG168" s="91">
        <f t="shared" si="85"/>
        <v>680</v>
      </c>
      <c r="AH168" s="91">
        <f t="shared" si="86"/>
        <v>570</v>
      </c>
      <c r="AI168" s="91">
        <f t="shared" si="87"/>
        <v>450</v>
      </c>
      <c r="AJ168" s="93">
        <f>'ĐẤT PNN'!I168-'ĐẤT NN'!P168</f>
        <v>6770</v>
      </c>
    </row>
    <row r="169" spans="1:36" ht="126" customHeight="1">
      <c r="A169" s="100">
        <f t="shared" si="88"/>
        <v>164</v>
      </c>
      <c r="B169" s="100" t="str">
        <f>'ĐẤT PNN'!B169</f>
        <v>VT3</v>
      </c>
      <c r="C169" s="111" t="str">
        <f t="shared" si="101"/>
        <v>BH158DT</v>
      </c>
      <c r="D169" s="100" t="s">
        <v>353</v>
      </c>
      <c r="E169" s="100" t="s">
        <v>129</v>
      </c>
      <c r="F169" s="111" t="str">
        <f t="shared" si="78"/>
        <v>Phường Tam HiệpVị trí 3390</v>
      </c>
      <c r="G169" s="100" t="s">
        <v>355</v>
      </c>
      <c r="H169" s="112" t="str">
        <f t="shared" si="79"/>
        <v>Phường Tam HiệpTPBH1Vị trí 1450</v>
      </c>
      <c r="I169" s="101"/>
      <c r="J169" s="101"/>
      <c r="K169" s="147" t="str">
        <f>'ĐẤT PNN'!D169</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69" s="147"/>
      <c r="M169" s="147"/>
      <c r="N169" s="105">
        <f t="shared" si="102"/>
        <v>390</v>
      </c>
      <c r="O169" s="105">
        <f t="shared" si="103"/>
        <v>260</v>
      </c>
      <c r="P169" s="105">
        <v>860</v>
      </c>
      <c r="Q169" s="105">
        <v>570</v>
      </c>
      <c r="R169" s="114">
        <f>VLOOKUP(C169,'[1]1. MA DO'!$E$5:$AJ$1933,32,0)</f>
        <v>1.21</v>
      </c>
      <c r="S169" s="50">
        <v>450</v>
      </c>
      <c r="T169" s="50">
        <v>410</v>
      </c>
      <c r="U169" s="50">
        <v>390</v>
      </c>
      <c r="V169" s="50">
        <v>370</v>
      </c>
      <c r="W169" s="91">
        <f t="shared" si="80"/>
        <v>1500</v>
      </c>
      <c r="X169" s="91">
        <f t="shared" si="81"/>
        <v>1030</v>
      </c>
      <c r="Y169" s="91">
        <f t="shared" si="82"/>
        <v>860</v>
      </c>
      <c r="Z169" s="91">
        <f t="shared" si="83"/>
        <v>670</v>
      </c>
      <c r="AA169" s="19">
        <v>1</v>
      </c>
      <c r="AB169" s="76">
        <v>290</v>
      </c>
      <c r="AC169" s="76">
        <v>270</v>
      </c>
      <c r="AD169" s="76">
        <v>260</v>
      </c>
      <c r="AE169" s="76">
        <v>250</v>
      </c>
      <c r="AF169" s="91">
        <f t="shared" si="84"/>
        <v>970</v>
      </c>
      <c r="AG169" s="91">
        <f t="shared" si="85"/>
        <v>680</v>
      </c>
      <c r="AH169" s="91">
        <f t="shared" si="86"/>
        <v>570</v>
      </c>
      <c r="AI169" s="91">
        <f t="shared" si="87"/>
        <v>450</v>
      </c>
      <c r="AJ169" s="93">
        <f>'ĐẤT PNN'!I169-'ĐẤT NN'!P169</f>
        <v>3440</v>
      </c>
    </row>
    <row r="170" spans="1:36" ht="63" customHeight="1">
      <c r="A170" s="100">
        <f t="shared" si="88"/>
        <v>165</v>
      </c>
      <c r="B170" s="100" t="str">
        <f>'ĐẤT PNN'!B170</f>
        <v>VT4</v>
      </c>
      <c r="C170" s="111" t="str">
        <f t="shared" si="101"/>
        <v>BH158DT</v>
      </c>
      <c r="D170" s="100" t="s">
        <v>354</v>
      </c>
      <c r="E170" s="100" t="s">
        <v>129</v>
      </c>
      <c r="F170" s="111" t="str">
        <f t="shared" si="78"/>
        <v>Phường Tam HiệpVị trí 4370</v>
      </c>
      <c r="G170" s="100" t="s">
        <v>355</v>
      </c>
      <c r="H170" s="112" t="str">
        <f t="shared" si="79"/>
        <v>Phường Tam HiệpTPBH1Vị trí 1450</v>
      </c>
      <c r="I170" s="101"/>
      <c r="J170" s="101"/>
      <c r="K170" s="147" t="str">
        <f>'ĐẤT PNN'!D170</f>
        <v>Các tuyến đường giao thông đấu nối trực tiếp ra Đường nối từ đường Đặng Đức Thuật đến đường Nguyễn Bảo Đức đoạn từ Đường Đặng Đức Thuật đến Đường Nguyễn Bảo Đức có hiện trạng là đường nhựa, bê tông xi măng:
- Có bề rộng từ ≥3m đến &lt;5m, cách đường giao thông &gt;600m.
- Có bề rộng &lt;3m, cách đường giao thông &gt;200m.</v>
      </c>
      <c r="L170" s="147"/>
      <c r="M170" s="147"/>
      <c r="N170" s="105">
        <f t="shared" si="102"/>
        <v>370</v>
      </c>
      <c r="O170" s="105">
        <f t="shared" si="103"/>
        <v>250</v>
      </c>
      <c r="P170" s="105">
        <v>670</v>
      </c>
      <c r="Q170" s="105">
        <v>450</v>
      </c>
      <c r="R170" s="114">
        <f>VLOOKUP(C170,'[1]1. MA DO'!$E$5:$AJ$1933,32,0)</f>
        <v>1.21</v>
      </c>
      <c r="S170" s="50">
        <v>450</v>
      </c>
      <c r="T170" s="50">
        <v>410</v>
      </c>
      <c r="U170" s="50">
        <v>390</v>
      </c>
      <c r="V170" s="50">
        <v>370</v>
      </c>
      <c r="W170" s="91">
        <f t="shared" si="80"/>
        <v>1500</v>
      </c>
      <c r="X170" s="91">
        <f t="shared" si="81"/>
        <v>1030</v>
      </c>
      <c r="Y170" s="91">
        <f t="shared" si="82"/>
        <v>860</v>
      </c>
      <c r="Z170" s="91">
        <f t="shared" si="83"/>
        <v>670</v>
      </c>
      <c r="AA170" s="19">
        <v>1</v>
      </c>
      <c r="AB170" s="76">
        <v>290</v>
      </c>
      <c r="AC170" s="76">
        <v>270</v>
      </c>
      <c r="AD170" s="76">
        <v>260</v>
      </c>
      <c r="AE170" s="76">
        <v>250</v>
      </c>
      <c r="AF170" s="91">
        <f t="shared" si="84"/>
        <v>970</v>
      </c>
      <c r="AG170" s="91">
        <f t="shared" si="85"/>
        <v>680</v>
      </c>
      <c r="AH170" s="91">
        <f t="shared" si="86"/>
        <v>570</v>
      </c>
      <c r="AI170" s="91">
        <f t="shared" si="87"/>
        <v>450</v>
      </c>
      <c r="AJ170" s="93">
        <f>'ĐẤT PNN'!I170-'ĐẤT NN'!P170</f>
        <v>2130</v>
      </c>
    </row>
    <row r="171" spans="1:36" ht="110.25" customHeight="1">
      <c r="A171" s="100">
        <f t="shared" si="88"/>
        <v>166</v>
      </c>
      <c r="B171" s="100" t="str">
        <f>'ĐẤT PNN'!B171</f>
        <v>VT2*0,8</v>
      </c>
      <c r="C171" s="111" t="str">
        <f t="shared" si="101"/>
        <v>BH158DT</v>
      </c>
      <c r="D171" s="100" t="s">
        <v>352</v>
      </c>
      <c r="E171" s="100" t="s">
        <v>129</v>
      </c>
      <c r="F171" s="111" t="str">
        <f t="shared" si="78"/>
        <v>Phường Tam HiệpVị trí 2410</v>
      </c>
      <c r="G171" s="100" t="s">
        <v>355</v>
      </c>
      <c r="H171" s="112" t="str">
        <f t="shared" si="79"/>
        <v>Phường Tam HiệpTPBH1Vị trí 1450</v>
      </c>
      <c r="I171" s="101"/>
      <c r="J171" s="101"/>
      <c r="K171" s="147" t="str">
        <f>'ĐẤT PNN'!D171</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≤600m.
- Có bề rộng từ ≥3m đến &lt;5m, cách đường giao thông ≤400m.</v>
      </c>
      <c r="L171" s="147"/>
      <c r="M171" s="147"/>
      <c r="N171" s="105">
        <f t="shared" si="102"/>
        <v>410</v>
      </c>
      <c r="O171" s="105">
        <f t="shared" si="103"/>
        <v>270</v>
      </c>
      <c r="P171" s="105">
        <v>1030</v>
      </c>
      <c r="Q171" s="105">
        <v>680</v>
      </c>
      <c r="R171" s="114">
        <f>VLOOKUP(C171,'[1]1. MA DO'!$E$5:$AJ$1933,32,0)</f>
        <v>1.21</v>
      </c>
      <c r="S171" s="50">
        <v>450</v>
      </c>
      <c r="T171" s="50">
        <v>410</v>
      </c>
      <c r="U171" s="50">
        <v>390</v>
      </c>
      <c r="V171" s="50">
        <v>370</v>
      </c>
      <c r="W171" s="91">
        <f t="shared" si="80"/>
        <v>1500</v>
      </c>
      <c r="X171" s="91">
        <f t="shared" si="81"/>
        <v>1030</v>
      </c>
      <c r="Y171" s="91">
        <f t="shared" si="82"/>
        <v>860</v>
      </c>
      <c r="Z171" s="91">
        <f t="shared" si="83"/>
        <v>670</v>
      </c>
      <c r="AA171" s="19">
        <v>1</v>
      </c>
      <c r="AB171" s="76">
        <v>290</v>
      </c>
      <c r="AC171" s="76">
        <v>270</v>
      </c>
      <c r="AD171" s="76">
        <v>260</v>
      </c>
      <c r="AE171" s="76">
        <v>250</v>
      </c>
      <c r="AF171" s="91">
        <f t="shared" si="84"/>
        <v>970</v>
      </c>
      <c r="AG171" s="91">
        <f t="shared" si="85"/>
        <v>680</v>
      </c>
      <c r="AH171" s="91">
        <f t="shared" si="86"/>
        <v>570</v>
      </c>
      <c r="AI171" s="91">
        <f t="shared" si="87"/>
        <v>450</v>
      </c>
      <c r="AJ171" s="93">
        <f>'ĐẤT PNN'!I171-'ĐẤT NN'!P171</f>
        <v>5970</v>
      </c>
    </row>
    <row r="172" spans="1:36" ht="126" customHeight="1">
      <c r="A172" s="100">
        <f t="shared" si="88"/>
        <v>167</v>
      </c>
      <c r="B172" s="100" t="str">
        <f>'ĐẤT PNN'!B172</f>
        <v>VT3*0,8</v>
      </c>
      <c r="C172" s="111" t="str">
        <f t="shared" si="101"/>
        <v>BH158DT</v>
      </c>
      <c r="D172" s="100" t="s">
        <v>353</v>
      </c>
      <c r="E172" s="100" t="s">
        <v>129</v>
      </c>
      <c r="F172" s="111" t="str">
        <f t="shared" si="78"/>
        <v>Phường Tam HiệpVị trí 3390</v>
      </c>
      <c r="G172" s="100" t="s">
        <v>355</v>
      </c>
      <c r="H172" s="112" t="str">
        <f t="shared" si="79"/>
        <v>Phường Tam HiệpTPBH1Vị trí 1450</v>
      </c>
      <c r="I172" s="101"/>
      <c r="J172" s="101"/>
      <c r="K172" s="147" t="str">
        <f>'ĐẤT PNN'!D172</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≥5m, cách đường giao thông &gt;600m.
- Có bề rộng từ ≥3m đến &lt;5m, cách đường giao thông từ &gt;400m đến ≤600m.
- Có bề rộng &lt;3m, cách đường giao thông ≤200m.</v>
      </c>
      <c r="L172" s="147"/>
      <c r="M172" s="147"/>
      <c r="N172" s="105">
        <f t="shared" si="102"/>
        <v>390</v>
      </c>
      <c r="O172" s="105">
        <f t="shared" si="103"/>
        <v>260</v>
      </c>
      <c r="P172" s="105">
        <v>860</v>
      </c>
      <c r="Q172" s="105">
        <v>570</v>
      </c>
      <c r="R172" s="114">
        <f>VLOOKUP(C172,'[1]1. MA DO'!$E$5:$AJ$1933,32,0)</f>
        <v>1.21</v>
      </c>
      <c r="S172" s="50">
        <v>450</v>
      </c>
      <c r="T172" s="50">
        <v>410</v>
      </c>
      <c r="U172" s="50">
        <v>390</v>
      </c>
      <c r="V172" s="50">
        <v>370</v>
      </c>
      <c r="W172" s="91">
        <f t="shared" si="80"/>
        <v>1500</v>
      </c>
      <c r="X172" s="91">
        <f t="shared" si="81"/>
        <v>1030</v>
      </c>
      <c r="Y172" s="91">
        <f t="shared" si="82"/>
        <v>860</v>
      </c>
      <c r="Z172" s="91">
        <f t="shared" si="83"/>
        <v>670</v>
      </c>
      <c r="AA172" s="19">
        <v>1</v>
      </c>
      <c r="AB172" s="76">
        <v>290</v>
      </c>
      <c r="AC172" s="76">
        <v>270</v>
      </c>
      <c r="AD172" s="76">
        <v>260</v>
      </c>
      <c r="AE172" s="76">
        <v>250</v>
      </c>
      <c r="AF172" s="91">
        <f t="shared" si="84"/>
        <v>970</v>
      </c>
      <c r="AG172" s="91">
        <f t="shared" si="85"/>
        <v>680</v>
      </c>
      <c r="AH172" s="91">
        <f t="shared" si="86"/>
        <v>570</v>
      </c>
      <c r="AI172" s="91">
        <f t="shared" si="87"/>
        <v>450</v>
      </c>
      <c r="AJ172" s="93">
        <f>'ĐẤT PNN'!I172-'ĐẤT NN'!P172</f>
        <v>2940</v>
      </c>
    </row>
    <row r="173" spans="1:36" ht="63" customHeight="1">
      <c r="A173" s="100">
        <f t="shared" si="88"/>
        <v>168</v>
      </c>
      <c r="B173" s="100" t="str">
        <f>'ĐẤT PNN'!B173</f>
        <v>VT4*0,8</v>
      </c>
      <c r="C173" s="111" t="str">
        <f t="shared" si="101"/>
        <v>BH158DT</v>
      </c>
      <c r="D173" s="100" t="s">
        <v>354</v>
      </c>
      <c r="E173" s="100" t="s">
        <v>129</v>
      </c>
      <c r="F173" s="111" t="str">
        <f t="shared" si="78"/>
        <v>Phường Tam HiệpVị trí 4370</v>
      </c>
      <c r="G173" s="100" t="s">
        <v>355</v>
      </c>
      <c r="H173" s="112" t="str">
        <f t="shared" si="79"/>
        <v>Phường Tam HiệpTPBH1Vị trí 1450</v>
      </c>
      <c r="I173" s="101"/>
      <c r="J173" s="101"/>
      <c r="K173" s="147" t="str">
        <f>'ĐẤT PNN'!D173</f>
        <v>Các tuyến đường giao thông không đấu nối trực tiếp và thông ra Đường nối từ đường Đặng Đức Thuật đến đường Nguyễn Bảo Đức đoạn từ Đường Đặng Đức Thuật đến Đường Nguyễn Bảo Đức có hiện trạng là đường nhựa, bê tông xi măng:
- Có bề rộng từ ≥3m đến &lt;5m, cách đường giao thông &gt;600m.
- Có bề rộng &lt;3m, cách đường giao thông &gt; 200m.</v>
      </c>
      <c r="L173" s="147"/>
      <c r="M173" s="147"/>
      <c r="N173" s="105">
        <f t="shared" si="102"/>
        <v>370</v>
      </c>
      <c r="O173" s="105">
        <f t="shared" si="103"/>
        <v>250</v>
      </c>
      <c r="P173" s="105">
        <v>670</v>
      </c>
      <c r="Q173" s="105">
        <v>450</v>
      </c>
      <c r="R173" s="114">
        <f>VLOOKUP(C173,'[1]1. MA DO'!$E$5:$AJ$1933,32,0)</f>
        <v>1.21</v>
      </c>
      <c r="S173" s="50">
        <v>450</v>
      </c>
      <c r="T173" s="50">
        <v>410</v>
      </c>
      <c r="U173" s="50">
        <v>390</v>
      </c>
      <c r="V173" s="50">
        <v>370</v>
      </c>
      <c r="W173" s="91">
        <f t="shared" si="80"/>
        <v>1500</v>
      </c>
      <c r="X173" s="91">
        <f t="shared" si="81"/>
        <v>1030</v>
      </c>
      <c r="Y173" s="91">
        <f t="shared" si="82"/>
        <v>860</v>
      </c>
      <c r="Z173" s="91">
        <f t="shared" si="83"/>
        <v>670</v>
      </c>
      <c r="AA173" s="19">
        <v>1</v>
      </c>
      <c r="AB173" s="76">
        <v>290</v>
      </c>
      <c r="AC173" s="76">
        <v>270</v>
      </c>
      <c r="AD173" s="76">
        <v>260</v>
      </c>
      <c r="AE173" s="76">
        <v>250</v>
      </c>
      <c r="AF173" s="91">
        <f t="shared" si="84"/>
        <v>970</v>
      </c>
      <c r="AG173" s="91">
        <f t="shared" si="85"/>
        <v>680</v>
      </c>
      <c r="AH173" s="91">
        <f t="shared" si="86"/>
        <v>570</v>
      </c>
      <c r="AI173" s="91">
        <f t="shared" si="87"/>
        <v>450</v>
      </c>
      <c r="AJ173" s="93">
        <f>'ĐẤT PNN'!I173-'ĐẤT NN'!P173</f>
        <v>1830</v>
      </c>
    </row>
    <row r="174" spans="1:36" ht="47.25">
      <c r="A174" s="100">
        <f t="shared" si="88"/>
        <v>169</v>
      </c>
      <c r="B174" s="100" t="str">
        <f>'ĐẤT PNN'!B174</f>
        <v>BH101DT</v>
      </c>
      <c r="C174" s="111" t="str">
        <f>$B$174</f>
        <v>BH101DT</v>
      </c>
      <c r="D174" s="100" t="s">
        <v>351</v>
      </c>
      <c r="E174" s="100" t="s">
        <v>129</v>
      </c>
      <c r="F174" s="111" t="str">
        <f t="shared" si="78"/>
        <v>Phường Tam HiệpVị trí 1450</v>
      </c>
      <c r="G174" s="100" t="s">
        <v>355</v>
      </c>
      <c r="H174" s="112" t="str">
        <f t="shared" si="79"/>
        <v>Phường Tam HiệpTPBH1Vị trí 1450</v>
      </c>
      <c r="I174" s="101" t="s">
        <v>345</v>
      </c>
      <c r="J174" s="101" t="s">
        <v>346</v>
      </c>
      <c r="K174" s="102" t="str">
        <f>'ĐẤT PNN'!D174</f>
        <v>Đường Đặng Đức Thuật</v>
      </c>
      <c r="L174" s="102" t="str">
        <f>'ĐẤT PNN'!E174</f>
        <v>Đường Đồng Khởi</v>
      </c>
      <c r="M174" s="102" t="str">
        <f>'ĐẤT PNN'!F174</f>
        <v>Đường Đoàn Văn Cự</v>
      </c>
      <c r="N174" s="103">
        <f>S174</f>
        <v>450</v>
      </c>
      <c r="O174" s="104">
        <f>AB174</f>
        <v>290</v>
      </c>
      <c r="P174" s="105">
        <v>1500</v>
      </c>
      <c r="Q174" s="105">
        <v>970</v>
      </c>
      <c r="R174" s="114">
        <f>VLOOKUP(C174,'[1]1. MA DO'!$E$5:$AJ$1933,32,0)</f>
        <v>1.21</v>
      </c>
      <c r="S174" s="50">
        <v>450</v>
      </c>
      <c r="T174" s="50">
        <v>410</v>
      </c>
      <c r="U174" s="50">
        <v>390</v>
      </c>
      <c r="V174" s="50">
        <v>370</v>
      </c>
      <c r="W174" s="91">
        <f t="shared" si="80"/>
        <v>1500</v>
      </c>
      <c r="X174" s="91">
        <f t="shared" si="81"/>
        <v>1030</v>
      </c>
      <c r="Y174" s="91">
        <f t="shared" si="82"/>
        <v>860</v>
      </c>
      <c r="Z174" s="91">
        <f t="shared" si="83"/>
        <v>670</v>
      </c>
      <c r="AA174" s="19">
        <v>1</v>
      </c>
      <c r="AB174" s="76">
        <v>290</v>
      </c>
      <c r="AC174" s="76">
        <v>270</v>
      </c>
      <c r="AD174" s="76">
        <v>260</v>
      </c>
      <c r="AE174" s="76">
        <v>250</v>
      </c>
      <c r="AF174" s="91">
        <f t="shared" si="84"/>
        <v>970</v>
      </c>
      <c r="AG174" s="91">
        <f t="shared" si="85"/>
        <v>680</v>
      </c>
      <c r="AH174" s="91">
        <f t="shared" si="86"/>
        <v>570</v>
      </c>
      <c r="AI174" s="91">
        <f t="shared" si="87"/>
        <v>450</v>
      </c>
      <c r="AJ174" s="93">
        <f>'ĐẤT PNN'!I174-'ĐẤT NN'!P174</f>
        <v>11300</v>
      </c>
    </row>
    <row r="175" spans="1:36" ht="110.25" customHeight="1">
      <c r="A175" s="100">
        <f t="shared" si="88"/>
        <v>170</v>
      </c>
      <c r="B175" s="100" t="str">
        <f>'ĐẤT PNN'!B175</f>
        <v>VT2</v>
      </c>
      <c r="C175" s="111" t="str">
        <f t="shared" ref="C175:C180" si="104">$B$174</f>
        <v>BH101DT</v>
      </c>
      <c r="D175" s="100" t="s">
        <v>352</v>
      </c>
      <c r="E175" s="100" t="s">
        <v>129</v>
      </c>
      <c r="F175" s="111" t="str">
        <f t="shared" si="78"/>
        <v>Phường Tam HiệpVị trí 2410</v>
      </c>
      <c r="G175" s="100" t="s">
        <v>355</v>
      </c>
      <c r="H175" s="112" t="str">
        <f t="shared" si="79"/>
        <v>Phường Tam HiệpTPBH1Vị trí 1450</v>
      </c>
      <c r="I175" s="101"/>
      <c r="J175" s="101"/>
      <c r="K175" s="147" t="str">
        <f>'ĐẤT PNN'!D175</f>
        <v>Các tuyến đường giao thông đấu nối trực tiếp ra Đường Đặng Đức Thuật đoạn từ Đường Đồng Khởi đến Đường Đoàn Văn Cự có hiện trạng là đường nhựa, bê tông xi măng:
- Có bề rộng ≥5m, cách đường giao thông ≤600m.
- Có bề rộng từ ≥3m đến &lt;5m, cách đường giao thông ≤400m.</v>
      </c>
      <c r="L175" s="147"/>
      <c r="M175" s="147"/>
      <c r="N175" s="105">
        <f t="shared" ref="N175:N180" si="105">IF(B175="VT2",T175,IF(B175="VT3",U175,IF(B175="VT2*0,8",T175,IF(B175="VT3*0,8",U175,V175))))</f>
        <v>410</v>
      </c>
      <c r="O175" s="105">
        <f t="shared" ref="O175:O180" si="106">IF(B175="VT2",AC175,IF(B175="VT3",AD175,IF(B175="VT2*0,8",AC175,IF(B175="VT3*0,8",AD175,AE175))))</f>
        <v>270</v>
      </c>
      <c r="P175" s="105">
        <v>1030</v>
      </c>
      <c r="Q175" s="105">
        <v>680</v>
      </c>
      <c r="R175" s="114">
        <f>VLOOKUP(C175,'[1]1. MA DO'!$E$5:$AJ$1933,32,0)</f>
        <v>1.21</v>
      </c>
      <c r="S175" s="50">
        <v>450</v>
      </c>
      <c r="T175" s="50">
        <v>410</v>
      </c>
      <c r="U175" s="50">
        <v>390</v>
      </c>
      <c r="V175" s="50">
        <v>370</v>
      </c>
      <c r="W175" s="91">
        <f t="shared" si="80"/>
        <v>1500</v>
      </c>
      <c r="X175" s="91">
        <f t="shared" si="81"/>
        <v>1030</v>
      </c>
      <c r="Y175" s="91">
        <f t="shared" si="82"/>
        <v>860</v>
      </c>
      <c r="Z175" s="91">
        <f t="shared" si="83"/>
        <v>670</v>
      </c>
      <c r="AA175" s="19">
        <v>1</v>
      </c>
      <c r="AB175" s="76">
        <v>290</v>
      </c>
      <c r="AC175" s="76">
        <v>270</v>
      </c>
      <c r="AD175" s="76">
        <v>260</v>
      </c>
      <c r="AE175" s="76">
        <v>250</v>
      </c>
      <c r="AF175" s="91">
        <f t="shared" si="84"/>
        <v>970</v>
      </c>
      <c r="AG175" s="91">
        <f t="shared" si="85"/>
        <v>680</v>
      </c>
      <c r="AH175" s="91">
        <f t="shared" si="86"/>
        <v>570</v>
      </c>
      <c r="AI175" s="91">
        <f t="shared" si="87"/>
        <v>450</v>
      </c>
      <c r="AJ175" s="93">
        <f>'ĐẤT PNN'!I175-'ĐẤT NN'!P175</f>
        <v>6370</v>
      </c>
    </row>
    <row r="176" spans="1:36" ht="126" customHeight="1">
      <c r="A176" s="100">
        <f t="shared" si="88"/>
        <v>171</v>
      </c>
      <c r="B176" s="100" t="str">
        <f>'ĐẤT PNN'!B176</f>
        <v>VT3</v>
      </c>
      <c r="C176" s="111" t="str">
        <f t="shared" si="104"/>
        <v>BH101DT</v>
      </c>
      <c r="D176" s="100" t="s">
        <v>353</v>
      </c>
      <c r="E176" s="100" t="s">
        <v>129</v>
      </c>
      <c r="F176" s="111" t="str">
        <f t="shared" si="78"/>
        <v>Phường Tam HiệpVị trí 3390</v>
      </c>
      <c r="G176" s="100" t="s">
        <v>355</v>
      </c>
      <c r="H176" s="112" t="str">
        <f t="shared" si="79"/>
        <v>Phường Tam HiệpTPBH1Vị trí 1450</v>
      </c>
      <c r="I176" s="101"/>
      <c r="J176" s="101"/>
      <c r="K176" s="147" t="str">
        <f>'ĐẤT PNN'!D176</f>
        <v>Các tuyến đường giao thông đấu nối trực tiếp ra Đường Đặng Đức Thuật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L176" s="147"/>
      <c r="M176" s="147"/>
      <c r="N176" s="105">
        <f t="shared" si="105"/>
        <v>390</v>
      </c>
      <c r="O176" s="105">
        <f t="shared" si="106"/>
        <v>260</v>
      </c>
      <c r="P176" s="105">
        <v>860</v>
      </c>
      <c r="Q176" s="105">
        <v>570</v>
      </c>
      <c r="R176" s="114">
        <f>VLOOKUP(C176,'[1]1. MA DO'!$E$5:$AJ$1933,32,0)</f>
        <v>1.21</v>
      </c>
      <c r="S176" s="50">
        <v>450</v>
      </c>
      <c r="T176" s="50">
        <v>410</v>
      </c>
      <c r="U176" s="50">
        <v>390</v>
      </c>
      <c r="V176" s="50">
        <v>370</v>
      </c>
      <c r="W176" s="91">
        <f t="shared" si="80"/>
        <v>1500</v>
      </c>
      <c r="X176" s="91">
        <f t="shared" si="81"/>
        <v>1030</v>
      </c>
      <c r="Y176" s="91">
        <f t="shared" si="82"/>
        <v>860</v>
      </c>
      <c r="Z176" s="91">
        <f t="shared" si="83"/>
        <v>670</v>
      </c>
      <c r="AA176" s="19">
        <v>1</v>
      </c>
      <c r="AB176" s="76">
        <v>290</v>
      </c>
      <c r="AC176" s="76">
        <v>270</v>
      </c>
      <c r="AD176" s="76">
        <v>260</v>
      </c>
      <c r="AE176" s="76">
        <v>250</v>
      </c>
      <c r="AF176" s="91">
        <f t="shared" si="84"/>
        <v>970</v>
      </c>
      <c r="AG176" s="91">
        <f t="shared" si="85"/>
        <v>680</v>
      </c>
      <c r="AH176" s="91">
        <f t="shared" si="86"/>
        <v>570</v>
      </c>
      <c r="AI176" s="91">
        <f t="shared" si="87"/>
        <v>450</v>
      </c>
      <c r="AJ176" s="93">
        <f>'ĐẤT PNN'!I176-'ĐẤT NN'!P176</f>
        <v>3140</v>
      </c>
    </row>
    <row r="177" spans="1:36" ht="63" customHeight="1">
      <c r="A177" s="100">
        <f t="shared" si="88"/>
        <v>172</v>
      </c>
      <c r="B177" s="100" t="str">
        <f>'ĐẤT PNN'!B177</f>
        <v>VT4</v>
      </c>
      <c r="C177" s="111" t="str">
        <f t="shared" si="104"/>
        <v>BH101DT</v>
      </c>
      <c r="D177" s="100" t="s">
        <v>354</v>
      </c>
      <c r="E177" s="100" t="s">
        <v>129</v>
      </c>
      <c r="F177" s="111" t="str">
        <f t="shared" si="78"/>
        <v>Phường Tam HiệpVị trí 4370</v>
      </c>
      <c r="G177" s="100" t="s">
        <v>355</v>
      </c>
      <c r="H177" s="112" t="str">
        <f t="shared" si="79"/>
        <v>Phường Tam HiệpTPBH1Vị trí 1450</v>
      </c>
      <c r="I177" s="101"/>
      <c r="J177" s="101"/>
      <c r="K177" s="147" t="str">
        <f>'ĐẤT PNN'!D177</f>
        <v>Các tuyến đường giao thông đấu nối trực tiếp ra Đường Đặng Đức Thuật đoạn từ Đường Đồng Khởi đến Đường Đoàn Văn Cự có hiện trạng là đường nhựa, bê tông xi măng:
- Có bề rộng từ ≥3m đến &lt;5m, cách đường giao thông &gt;600m.
- Có bề rộng &lt;3m, cách đường giao thông &gt;200m.</v>
      </c>
      <c r="L177" s="147"/>
      <c r="M177" s="147"/>
      <c r="N177" s="105">
        <f t="shared" si="105"/>
        <v>370</v>
      </c>
      <c r="O177" s="105">
        <f t="shared" si="106"/>
        <v>250</v>
      </c>
      <c r="P177" s="105">
        <v>670</v>
      </c>
      <c r="Q177" s="105">
        <v>450</v>
      </c>
      <c r="R177" s="114">
        <f>VLOOKUP(C177,'[1]1. MA DO'!$E$5:$AJ$1933,32,0)</f>
        <v>1.21</v>
      </c>
      <c r="S177" s="50">
        <v>450</v>
      </c>
      <c r="T177" s="50">
        <v>410</v>
      </c>
      <c r="U177" s="50">
        <v>390</v>
      </c>
      <c r="V177" s="50">
        <v>370</v>
      </c>
      <c r="W177" s="91">
        <f t="shared" si="80"/>
        <v>1500</v>
      </c>
      <c r="X177" s="91">
        <f t="shared" si="81"/>
        <v>1030</v>
      </c>
      <c r="Y177" s="91">
        <f t="shared" si="82"/>
        <v>860</v>
      </c>
      <c r="Z177" s="91">
        <f t="shared" si="83"/>
        <v>670</v>
      </c>
      <c r="AA177" s="19">
        <v>1</v>
      </c>
      <c r="AB177" s="76">
        <v>290</v>
      </c>
      <c r="AC177" s="76">
        <v>270</v>
      </c>
      <c r="AD177" s="76">
        <v>260</v>
      </c>
      <c r="AE177" s="76">
        <v>250</v>
      </c>
      <c r="AF177" s="91">
        <f t="shared" si="84"/>
        <v>970</v>
      </c>
      <c r="AG177" s="91">
        <f t="shared" si="85"/>
        <v>680</v>
      </c>
      <c r="AH177" s="91">
        <f t="shared" si="86"/>
        <v>570</v>
      </c>
      <c r="AI177" s="91">
        <f t="shared" si="87"/>
        <v>450</v>
      </c>
      <c r="AJ177" s="93">
        <f>'ĐẤT PNN'!I177-'ĐẤT NN'!P177</f>
        <v>1930</v>
      </c>
    </row>
    <row r="178" spans="1:36" ht="110.25" customHeight="1">
      <c r="A178" s="100">
        <f t="shared" si="88"/>
        <v>173</v>
      </c>
      <c r="B178" s="100" t="str">
        <f>'ĐẤT PNN'!B178</f>
        <v>VT2*0,8</v>
      </c>
      <c r="C178" s="111" t="str">
        <f t="shared" si="104"/>
        <v>BH101DT</v>
      </c>
      <c r="D178" s="100" t="s">
        <v>352</v>
      </c>
      <c r="E178" s="100" t="s">
        <v>129</v>
      </c>
      <c r="F178" s="111" t="str">
        <f t="shared" si="78"/>
        <v>Phường Tam HiệpVị trí 2410</v>
      </c>
      <c r="G178" s="100" t="s">
        <v>355</v>
      </c>
      <c r="H178" s="112" t="str">
        <f t="shared" si="79"/>
        <v>Phường Tam HiệpTPBH1Vị trí 1450</v>
      </c>
      <c r="I178" s="101"/>
      <c r="J178" s="101"/>
      <c r="K178" s="147" t="str">
        <f>'ĐẤT PNN'!D178</f>
        <v>Các tuyến đường giao thông không đấu nối trực tiếp và thông ra Đường Đặng Đức Thuật đoạn từ Đường Đồng Khởi đến Đường Đoàn Văn Cự có hiện trạng là đường nhựa, bê tông xi măng:
- Có bề rộng ≥5m, cách đường giao thông ≤600m.
- Có bề rộng từ ≥3m đến &lt;5m, cách đường giao thông ≤400m.</v>
      </c>
      <c r="L178" s="147"/>
      <c r="M178" s="147"/>
      <c r="N178" s="105">
        <f t="shared" si="105"/>
        <v>410</v>
      </c>
      <c r="O178" s="105">
        <f t="shared" si="106"/>
        <v>270</v>
      </c>
      <c r="P178" s="105">
        <v>1030</v>
      </c>
      <c r="Q178" s="105">
        <v>680</v>
      </c>
      <c r="R178" s="114">
        <f>VLOOKUP(C178,'[1]1. MA DO'!$E$5:$AJ$1933,32,0)</f>
        <v>1.21</v>
      </c>
      <c r="S178" s="50">
        <v>450</v>
      </c>
      <c r="T178" s="50">
        <v>410</v>
      </c>
      <c r="U178" s="50">
        <v>390</v>
      </c>
      <c r="V178" s="50">
        <v>370</v>
      </c>
      <c r="W178" s="91">
        <f t="shared" si="80"/>
        <v>1500</v>
      </c>
      <c r="X178" s="91">
        <f t="shared" si="81"/>
        <v>1030</v>
      </c>
      <c r="Y178" s="91">
        <f t="shared" si="82"/>
        <v>860</v>
      </c>
      <c r="Z178" s="91">
        <f t="shared" si="83"/>
        <v>670</v>
      </c>
      <c r="AA178" s="19">
        <v>1</v>
      </c>
      <c r="AB178" s="76">
        <v>290</v>
      </c>
      <c r="AC178" s="76">
        <v>270</v>
      </c>
      <c r="AD178" s="76">
        <v>260</v>
      </c>
      <c r="AE178" s="76">
        <v>250</v>
      </c>
      <c r="AF178" s="91">
        <f t="shared" si="84"/>
        <v>970</v>
      </c>
      <c r="AG178" s="91">
        <f t="shared" si="85"/>
        <v>680</v>
      </c>
      <c r="AH178" s="91">
        <f t="shared" si="86"/>
        <v>570</v>
      </c>
      <c r="AI178" s="91">
        <f t="shared" si="87"/>
        <v>450</v>
      </c>
      <c r="AJ178" s="93">
        <f>'ĐẤT PNN'!I178-'ĐẤT NN'!P178</f>
        <v>5670</v>
      </c>
    </row>
    <row r="179" spans="1:36" ht="126" customHeight="1">
      <c r="A179" s="100">
        <f t="shared" si="88"/>
        <v>174</v>
      </c>
      <c r="B179" s="100" t="str">
        <f>'ĐẤT PNN'!B179</f>
        <v>VT3*0,8</v>
      </c>
      <c r="C179" s="111" t="str">
        <f t="shared" si="104"/>
        <v>BH101DT</v>
      </c>
      <c r="D179" s="100" t="s">
        <v>353</v>
      </c>
      <c r="E179" s="100" t="s">
        <v>129</v>
      </c>
      <c r="F179" s="111" t="str">
        <f t="shared" si="78"/>
        <v>Phường Tam HiệpVị trí 3390</v>
      </c>
      <c r="G179" s="100" t="s">
        <v>355</v>
      </c>
      <c r="H179" s="112" t="str">
        <f t="shared" si="79"/>
        <v>Phường Tam HiệpTPBH1Vị trí 1450</v>
      </c>
      <c r="I179" s="101"/>
      <c r="J179" s="101"/>
      <c r="K179" s="147" t="str">
        <f>'ĐẤT PNN'!D179</f>
        <v>Các tuyến đường giao thông không đấu nối trực tiếp và thông ra Đường Đặng Đức Thuật đoạn từ Đường Đồng Khởi đến Đường Đoàn Văn Cự có hiện trạng là đường nhựa, bê tông xi măng:
- Có bề rộng ≥5m, cách đường giao thông &gt;600m.
- Có bề rộng từ ≥3m đến &lt;5m, cách đường giao thông từ &gt;400m đến ≤600m.
- Có bề rộng &lt;3m, cách đường giao thông ≤200m.</v>
      </c>
      <c r="L179" s="147"/>
      <c r="M179" s="147"/>
      <c r="N179" s="105">
        <f t="shared" si="105"/>
        <v>390</v>
      </c>
      <c r="O179" s="105">
        <f t="shared" si="106"/>
        <v>260</v>
      </c>
      <c r="P179" s="105">
        <v>860</v>
      </c>
      <c r="Q179" s="105">
        <v>570</v>
      </c>
      <c r="R179" s="114">
        <f>VLOOKUP(C179,'[1]1. MA DO'!$E$5:$AJ$1933,32,0)</f>
        <v>1.21</v>
      </c>
      <c r="S179" s="50">
        <v>450</v>
      </c>
      <c r="T179" s="50">
        <v>410</v>
      </c>
      <c r="U179" s="50">
        <v>390</v>
      </c>
      <c r="V179" s="50">
        <v>370</v>
      </c>
      <c r="W179" s="91">
        <f t="shared" si="80"/>
        <v>1500</v>
      </c>
      <c r="X179" s="91">
        <f t="shared" si="81"/>
        <v>1030</v>
      </c>
      <c r="Y179" s="91">
        <f t="shared" si="82"/>
        <v>860</v>
      </c>
      <c r="Z179" s="91">
        <f t="shared" si="83"/>
        <v>670</v>
      </c>
      <c r="AA179" s="19">
        <v>1</v>
      </c>
      <c r="AB179" s="76">
        <v>290</v>
      </c>
      <c r="AC179" s="76">
        <v>270</v>
      </c>
      <c r="AD179" s="76">
        <v>260</v>
      </c>
      <c r="AE179" s="76">
        <v>250</v>
      </c>
      <c r="AF179" s="91">
        <f t="shared" si="84"/>
        <v>970</v>
      </c>
      <c r="AG179" s="91">
        <f t="shared" si="85"/>
        <v>680</v>
      </c>
      <c r="AH179" s="91">
        <f t="shared" si="86"/>
        <v>570</v>
      </c>
      <c r="AI179" s="91">
        <f t="shared" si="87"/>
        <v>450</v>
      </c>
      <c r="AJ179" s="93">
        <f>'ĐẤT PNN'!I179-'ĐẤT NN'!P179</f>
        <v>2740</v>
      </c>
    </row>
    <row r="180" spans="1:36" ht="63" customHeight="1">
      <c r="A180" s="100">
        <f t="shared" si="88"/>
        <v>175</v>
      </c>
      <c r="B180" s="100" t="str">
        <f>'ĐẤT PNN'!B180</f>
        <v>VT4*0,8</v>
      </c>
      <c r="C180" s="111" t="str">
        <f t="shared" si="104"/>
        <v>BH101DT</v>
      </c>
      <c r="D180" s="100" t="s">
        <v>354</v>
      </c>
      <c r="E180" s="100" t="s">
        <v>129</v>
      </c>
      <c r="F180" s="111" t="str">
        <f t="shared" si="78"/>
        <v>Phường Tam HiệpVị trí 4370</v>
      </c>
      <c r="G180" s="100" t="s">
        <v>355</v>
      </c>
      <c r="H180" s="112" t="str">
        <f t="shared" si="79"/>
        <v>Phường Tam HiệpTPBH1Vị trí 1450</v>
      </c>
      <c r="I180" s="101"/>
      <c r="J180" s="101"/>
      <c r="K180" s="147" t="str">
        <f>'ĐẤT PNN'!D180</f>
        <v>Các tuyến đường giao thông không đấu nối trực tiếp và thông ra Đường Đặng Đức Thuật đoạn từ Đường Đồng Khởi đến Đường Đoàn Văn Cự có hiện trạng là đường nhựa, bê tông xi măng:
- Có bề rộng từ ≥3m đến &lt;5m, cách đường giao thông &gt;600m.
- Có bề rộng &lt;3m, cách đường giao thông &gt; 200m.</v>
      </c>
      <c r="L180" s="147"/>
      <c r="M180" s="147"/>
      <c r="N180" s="105">
        <f t="shared" si="105"/>
        <v>370</v>
      </c>
      <c r="O180" s="105">
        <f t="shared" si="106"/>
        <v>250</v>
      </c>
      <c r="P180" s="105">
        <v>670</v>
      </c>
      <c r="Q180" s="105">
        <v>450</v>
      </c>
      <c r="R180" s="114">
        <f>VLOOKUP(C180,'[1]1. MA DO'!$E$5:$AJ$1933,32,0)</f>
        <v>1.21</v>
      </c>
      <c r="S180" s="50">
        <v>450</v>
      </c>
      <c r="T180" s="50">
        <v>410</v>
      </c>
      <c r="U180" s="50">
        <v>390</v>
      </c>
      <c r="V180" s="50">
        <v>370</v>
      </c>
      <c r="W180" s="91">
        <f t="shared" si="80"/>
        <v>1500</v>
      </c>
      <c r="X180" s="91">
        <f t="shared" si="81"/>
        <v>1030</v>
      </c>
      <c r="Y180" s="91">
        <f t="shared" si="82"/>
        <v>860</v>
      </c>
      <c r="Z180" s="91">
        <f t="shared" si="83"/>
        <v>670</v>
      </c>
      <c r="AA180" s="19">
        <v>1</v>
      </c>
      <c r="AB180" s="76">
        <v>290</v>
      </c>
      <c r="AC180" s="76">
        <v>270</v>
      </c>
      <c r="AD180" s="76">
        <v>260</v>
      </c>
      <c r="AE180" s="76">
        <v>250</v>
      </c>
      <c r="AF180" s="91">
        <f t="shared" si="84"/>
        <v>970</v>
      </c>
      <c r="AG180" s="91">
        <f t="shared" si="85"/>
        <v>680</v>
      </c>
      <c r="AH180" s="91">
        <f t="shared" si="86"/>
        <v>570</v>
      </c>
      <c r="AI180" s="91">
        <f t="shared" si="87"/>
        <v>450</v>
      </c>
      <c r="AJ180" s="93">
        <f>'ĐẤT PNN'!I180-'ĐẤT NN'!P180</f>
        <v>1730</v>
      </c>
    </row>
    <row r="181" spans="1:36" ht="47.25">
      <c r="A181" s="100">
        <f t="shared" si="88"/>
        <v>176</v>
      </c>
      <c r="B181" s="100" t="str">
        <f>'ĐẤT PNN'!B181</f>
        <v>BH102DT_D1</v>
      </c>
      <c r="C181" s="111" t="str">
        <f>$B$181</f>
        <v>BH102DT_D1</v>
      </c>
      <c r="D181" s="100" t="s">
        <v>351</v>
      </c>
      <c r="E181" s="100" t="s">
        <v>129</v>
      </c>
      <c r="F181" s="111" t="str">
        <f t="shared" si="78"/>
        <v>Phường Tam HiệpVị trí 1450</v>
      </c>
      <c r="G181" s="100" t="s">
        <v>355</v>
      </c>
      <c r="H181" s="112" t="str">
        <f t="shared" si="79"/>
        <v>Phường Tam HiệpTPBH1Vị trí 1450</v>
      </c>
      <c r="I181" s="101" t="s">
        <v>345</v>
      </c>
      <c r="J181" s="101" t="s">
        <v>346</v>
      </c>
      <c r="K181" s="102" t="str">
        <f>'ĐẤT PNN'!D181</f>
        <v>Đường Đoàn Văn Cự</v>
      </c>
      <c r="L181" s="102" t="str">
        <f>'ĐẤT PNN'!E181</f>
        <v>Đường Phạm Văn Thuận</v>
      </c>
      <c r="M181" s="102" t="str">
        <f>'ĐẤT PNN'!F181</f>
        <v>Đến hết Công ty VMEP</v>
      </c>
      <c r="N181" s="103">
        <f>S181</f>
        <v>450</v>
      </c>
      <c r="O181" s="104">
        <f>AB181</f>
        <v>290</v>
      </c>
      <c r="P181" s="105">
        <v>1500</v>
      </c>
      <c r="Q181" s="105">
        <v>970</v>
      </c>
      <c r="R181" s="114">
        <f>VLOOKUP(C181,'[1]1. MA DO'!$E$5:$AJ$1933,32,0)</f>
        <v>1.21</v>
      </c>
      <c r="S181" s="50">
        <v>450</v>
      </c>
      <c r="T181" s="50">
        <v>410</v>
      </c>
      <c r="U181" s="50">
        <v>390</v>
      </c>
      <c r="V181" s="50">
        <v>370</v>
      </c>
      <c r="W181" s="91">
        <f t="shared" si="80"/>
        <v>1500</v>
      </c>
      <c r="X181" s="91">
        <f t="shared" si="81"/>
        <v>1030</v>
      </c>
      <c r="Y181" s="91">
        <f t="shared" si="82"/>
        <v>860</v>
      </c>
      <c r="Z181" s="91">
        <f t="shared" si="83"/>
        <v>670</v>
      </c>
      <c r="AA181" s="19">
        <v>1</v>
      </c>
      <c r="AB181" s="76">
        <v>290</v>
      </c>
      <c r="AC181" s="76">
        <v>270</v>
      </c>
      <c r="AD181" s="76">
        <v>260</v>
      </c>
      <c r="AE181" s="76">
        <v>250</v>
      </c>
      <c r="AF181" s="91">
        <f t="shared" si="84"/>
        <v>970</v>
      </c>
      <c r="AG181" s="91">
        <f t="shared" si="85"/>
        <v>680</v>
      </c>
      <c r="AH181" s="91">
        <f t="shared" si="86"/>
        <v>570</v>
      </c>
      <c r="AI181" s="91">
        <f t="shared" si="87"/>
        <v>450</v>
      </c>
      <c r="AJ181" s="93">
        <f>'ĐẤT PNN'!I181-'ĐẤT NN'!P181</f>
        <v>13400</v>
      </c>
    </row>
    <row r="182" spans="1:36" ht="110.25" customHeight="1">
      <c r="A182" s="100">
        <f t="shared" si="88"/>
        <v>177</v>
      </c>
      <c r="B182" s="100" t="str">
        <f>'ĐẤT PNN'!B182</f>
        <v>VT2</v>
      </c>
      <c r="C182" s="111" t="str">
        <f t="shared" ref="C182:C187" si="107">$B$181</f>
        <v>BH102DT_D1</v>
      </c>
      <c r="D182" s="100" t="s">
        <v>352</v>
      </c>
      <c r="E182" s="100" t="s">
        <v>129</v>
      </c>
      <c r="F182" s="111" t="str">
        <f t="shared" si="78"/>
        <v>Phường Tam HiệpVị trí 2410</v>
      </c>
      <c r="G182" s="100" t="s">
        <v>355</v>
      </c>
      <c r="H182" s="112" t="str">
        <f t="shared" si="79"/>
        <v>Phường Tam HiệpTPBH1Vị trí 1450</v>
      </c>
      <c r="I182" s="101"/>
      <c r="J182" s="101"/>
      <c r="K182" s="147" t="str">
        <f>'ĐẤT PNN'!D182</f>
        <v>Các tuyến đường giao thông đấu nối trực tiếp ra Đường Đoàn Văn Cự đoạn từ Đường Phạm Văn Thuận đến Đến hết Công ty VMEP có hiện trạng là đường nhựa, bê tông xi măng:
- Có bề rộng ≥5m, cách đường giao thông ≤600m.
- Có bề rộng từ ≥3m đến &lt;5m, cách đường giao thông ≤400m.</v>
      </c>
      <c r="L182" s="147"/>
      <c r="M182" s="147"/>
      <c r="N182" s="105">
        <f t="shared" ref="N182:N187" si="108">IF(B182="VT2",T182,IF(B182="VT3",U182,IF(B182="VT2*0,8",T182,IF(B182="VT3*0,8",U182,V182))))</f>
        <v>410</v>
      </c>
      <c r="O182" s="105">
        <f t="shared" ref="O182:O187" si="109">IF(B182="VT2",AC182,IF(B182="VT3",AD182,IF(B182="VT2*0,8",AC182,IF(B182="VT3*0,8",AD182,AE182))))</f>
        <v>270</v>
      </c>
      <c r="P182" s="105">
        <v>1030</v>
      </c>
      <c r="Q182" s="105">
        <v>680</v>
      </c>
      <c r="R182" s="114">
        <f>VLOOKUP(C182,'[1]1. MA DO'!$E$5:$AJ$1933,32,0)</f>
        <v>1.21</v>
      </c>
      <c r="S182" s="50">
        <v>450</v>
      </c>
      <c r="T182" s="50">
        <v>410</v>
      </c>
      <c r="U182" s="50">
        <v>390</v>
      </c>
      <c r="V182" s="50">
        <v>370</v>
      </c>
      <c r="W182" s="91">
        <f t="shared" si="80"/>
        <v>1500</v>
      </c>
      <c r="X182" s="91">
        <f t="shared" si="81"/>
        <v>1030</v>
      </c>
      <c r="Y182" s="91">
        <f t="shared" si="82"/>
        <v>860</v>
      </c>
      <c r="Z182" s="91">
        <f t="shared" si="83"/>
        <v>670</v>
      </c>
      <c r="AA182" s="19">
        <v>1</v>
      </c>
      <c r="AB182" s="76">
        <v>290</v>
      </c>
      <c r="AC182" s="76">
        <v>270</v>
      </c>
      <c r="AD182" s="76">
        <v>260</v>
      </c>
      <c r="AE182" s="76">
        <v>250</v>
      </c>
      <c r="AF182" s="91">
        <f t="shared" si="84"/>
        <v>970</v>
      </c>
      <c r="AG182" s="91">
        <f t="shared" si="85"/>
        <v>680</v>
      </c>
      <c r="AH182" s="91">
        <f t="shared" si="86"/>
        <v>570</v>
      </c>
      <c r="AI182" s="91">
        <f t="shared" si="87"/>
        <v>450</v>
      </c>
      <c r="AJ182" s="93">
        <f>'ĐẤT PNN'!I182-'ĐẤT NN'!P182</f>
        <v>6770</v>
      </c>
    </row>
    <row r="183" spans="1:36" ht="126" customHeight="1">
      <c r="A183" s="100">
        <f t="shared" si="88"/>
        <v>178</v>
      </c>
      <c r="B183" s="100" t="str">
        <f>'ĐẤT PNN'!B183</f>
        <v>VT3</v>
      </c>
      <c r="C183" s="111" t="str">
        <f t="shared" si="107"/>
        <v>BH102DT_D1</v>
      </c>
      <c r="D183" s="100" t="s">
        <v>353</v>
      </c>
      <c r="E183" s="100" t="s">
        <v>129</v>
      </c>
      <c r="F183" s="111" t="str">
        <f t="shared" si="78"/>
        <v>Phường Tam HiệpVị trí 3390</v>
      </c>
      <c r="G183" s="100" t="s">
        <v>355</v>
      </c>
      <c r="H183" s="112" t="str">
        <f t="shared" si="79"/>
        <v>Phường Tam HiệpTPBH1Vị trí 1450</v>
      </c>
      <c r="I183" s="101"/>
      <c r="J183" s="101"/>
      <c r="K183" s="147" t="str">
        <f>'ĐẤT PNN'!D183</f>
        <v>Các tuyến đường giao thông đấu nối trực tiếp ra Đường Đoàn Văn Cự đoạn từ Đường Phạm Văn Thuận đến Đến hết Công ty VMEP có hiện trạng là đường nhựa, bê tông xi măng:
- Có bề rộng ≥5m, cách đường giao thông &gt;600m.
- Có bề rộng từ ≥3m đến &lt;5m, cách đường giao thông từ &gt;400m đến ≤600m.
- Có bề rộng &lt;3m, cách đường giao thông ≤200m.</v>
      </c>
      <c r="L183" s="147"/>
      <c r="M183" s="147"/>
      <c r="N183" s="105">
        <f t="shared" si="108"/>
        <v>390</v>
      </c>
      <c r="O183" s="105">
        <f t="shared" si="109"/>
        <v>260</v>
      </c>
      <c r="P183" s="105">
        <v>860</v>
      </c>
      <c r="Q183" s="105">
        <v>570</v>
      </c>
      <c r="R183" s="114">
        <f>VLOOKUP(C183,'[1]1. MA DO'!$E$5:$AJ$1933,32,0)</f>
        <v>1.21</v>
      </c>
      <c r="S183" s="50">
        <v>450</v>
      </c>
      <c r="T183" s="50">
        <v>410</v>
      </c>
      <c r="U183" s="50">
        <v>390</v>
      </c>
      <c r="V183" s="50">
        <v>370</v>
      </c>
      <c r="W183" s="91">
        <f t="shared" si="80"/>
        <v>1500</v>
      </c>
      <c r="X183" s="91">
        <f t="shared" si="81"/>
        <v>1030</v>
      </c>
      <c r="Y183" s="91">
        <f t="shared" si="82"/>
        <v>860</v>
      </c>
      <c r="Z183" s="91">
        <f t="shared" si="83"/>
        <v>670</v>
      </c>
      <c r="AA183" s="19">
        <v>1</v>
      </c>
      <c r="AB183" s="76">
        <v>290</v>
      </c>
      <c r="AC183" s="76">
        <v>270</v>
      </c>
      <c r="AD183" s="76">
        <v>260</v>
      </c>
      <c r="AE183" s="76">
        <v>250</v>
      </c>
      <c r="AF183" s="91">
        <f t="shared" si="84"/>
        <v>970</v>
      </c>
      <c r="AG183" s="91">
        <f t="shared" si="85"/>
        <v>680</v>
      </c>
      <c r="AH183" s="91">
        <f t="shared" si="86"/>
        <v>570</v>
      </c>
      <c r="AI183" s="91">
        <f t="shared" si="87"/>
        <v>450</v>
      </c>
      <c r="AJ183" s="93">
        <f>'ĐẤT PNN'!I183-'ĐẤT NN'!P183</f>
        <v>3740</v>
      </c>
    </row>
    <row r="184" spans="1:36" ht="63" customHeight="1">
      <c r="A184" s="100">
        <f t="shared" si="88"/>
        <v>179</v>
      </c>
      <c r="B184" s="100" t="str">
        <f>'ĐẤT PNN'!B184</f>
        <v>VT4</v>
      </c>
      <c r="C184" s="111" t="str">
        <f t="shared" si="107"/>
        <v>BH102DT_D1</v>
      </c>
      <c r="D184" s="100" t="s">
        <v>354</v>
      </c>
      <c r="E184" s="100" t="s">
        <v>129</v>
      </c>
      <c r="F184" s="111" t="str">
        <f t="shared" si="78"/>
        <v>Phường Tam HiệpVị trí 4370</v>
      </c>
      <c r="G184" s="100" t="s">
        <v>355</v>
      </c>
      <c r="H184" s="112" t="str">
        <f t="shared" si="79"/>
        <v>Phường Tam HiệpTPBH1Vị trí 1450</v>
      </c>
      <c r="I184" s="101"/>
      <c r="J184" s="101"/>
      <c r="K184" s="147" t="str">
        <f>'ĐẤT PNN'!D184</f>
        <v>Các tuyến đường giao thông đấu nối trực tiếp ra Đường Đoàn Văn Cự đoạn từ Đường Phạm Văn Thuận đến Đến hết Công ty VMEP có hiện trạng là đường nhựa, bê tông xi măng:
- Có bề rộng từ ≥3m đến &lt;5m, cách đường giao thông &gt;600m.
- Có bề rộng &lt;3m, cách đường giao thông &gt;200m.</v>
      </c>
      <c r="L184" s="147"/>
      <c r="M184" s="147"/>
      <c r="N184" s="105">
        <f t="shared" si="108"/>
        <v>370</v>
      </c>
      <c r="O184" s="105">
        <f t="shared" si="109"/>
        <v>250</v>
      </c>
      <c r="P184" s="105">
        <v>670</v>
      </c>
      <c r="Q184" s="105">
        <v>450</v>
      </c>
      <c r="R184" s="114">
        <f>VLOOKUP(C184,'[1]1. MA DO'!$E$5:$AJ$1933,32,0)</f>
        <v>1.21</v>
      </c>
      <c r="S184" s="50">
        <v>450</v>
      </c>
      <c r="T184" s="50">
        <v>410</v>
      </c>
      <c r="U184" s="50">
        <v>390</v>
      </c>
      <c r="V184" s="50">
        <v>370</v>
      </c>
      <c r="W184" s="91">
        <f t="shared" si="80"/>
        <v>1500</v>
      </c>
      <c r="X184" s="91">
        <f t="shared" si="81"/>
        <v>1030</v>
      </c>
      <c r="Y184" s="91">
        <f t="shared" si="82"/>
        <v>860</v>
      </c>
      <c r="Z184" s="91">
        <f t="shared" si="83"/>
        <v>670</v>
      </c>
      <c r="AA184" s="19">
        <v>1</v>
      </c>
      <c r="AB184" s="76">
        <v>290</v>
      </c>
      <c r="AC184" s="76">
        <v>270</v>
      </c>
      <c r="AD184" s="76">
        <v>260</v>
      </c>
      <c r="AE184" s="76">
        <v>250</v>
      </c>
      <c r="AF184" s="91">
        <f t="shared" si="84"/>
        <v>970</v>
      </c>
      <c r="AG184" s="91">
        <f t="shared" si="85"/>
        <v>680</v>
      </c>
      <c r="AH184" s="91">
        <f t="shared" si="86"/>
        <v>570</v>
      </c>
      <c r="AI184" s="91">
        <f t="shared" si="87"/>
        <v>450</v>
      </c>
      <c r="AJ184" s="93">
        <f>'ĐẤT PNN'!I184-'ĐẤT NN'!P184</f>
        <v>2530</v>
      </c>
    </row>
    <row r="185" spans="1:36" ht="110.25" customHeight="1">
      <c r="A185" s="100">
        <f t="shared" si="88"/>
        <v>180</v>
      </c>
      <c r="B185" s="100" t="str">
        <f>'ĐẤT PNN'!B185</f>
        <v>VT2*0,8</v>
      </c>
      <c r="C185" s="111" t="str">
        <f t="shared" si="107"/>
        <v>BH102DT_D1</v>
      </c>
      <c r="D185" s="100" t="s">
        <v>352</v>
      </c>
      <c r="E185" s="100" t="s">
        <v>129</v>
      </c>
      <c r="F185" s="111" t="str">
        <f t="shared" si="78"/>
        <v>Phường Tam HiệpVị trí 2410</v>
      </c>
      <c r="G185" s="100" t="s">
        <v>355</v>
      </c>
      <c r="H185" s="112" t="str">
        <f t="shared" si="79"/>
        <v>Phường Tam HiệpTPBH1Vị trí 1450</v>
      </c>
      <c r="I185" s="101"/>
      <c r="J185" s="101"/>
      <c r="K185" s="147" t="str">
        <f>'ĐẤT PNN'!D185</f>
        <v>Các tuyến đường giao thông không đấu nối trực tiếp và thông ra Đường Đoàn Văn Cự đoạn từ Đường Phạm Văn Thuận đến Đến hết Công ty VMEP có hiện trạng là đường nhựa, bê tông xi măng:
- Có bề rộng ≥5m, cách đường giao thông ≤600m.
- Có bề rộng từ ≥3m đến &lt;5m, cách đường giao thông ≤400m.</v>
      </c>
      <c r="L185" s="147"/>
      <c r="M185" s="147"/>
      <c r="N185" s="105">
        <f t="shared" si="108"/>
        <v>410</v>
      </c>
      <c r="O185" s="105">
        <f t="shared" si="109"/>
        <v>270</v>
      </c>
      <c r="P185" s="105">
        <v>1030</v>
      </c>
      <c r="Q185" s="105">
        <v>680</v>
      </c>
      <c r="R185" s="114">
        <f>VLOOKUP(C185,'[1]1. MA DO'!$E$5:$AJ$1933,32,0)</f>
        <v>1.21</v>
      </c>
      <c r="S185" s="50">
        <v>450</v>
      </c>
      <c r="T185" s="50">
        <v>410</v>
      </c>
      <c r="U185" s="50">
        <v>390</v>
      </c>
      <c r="V185" s="50">
        <v>370</v>
      </c>
      <c r="W185" s="91">
        <f t="shared" si="80"/>
        <v>1500</v>
      </c>
      <c r="X185" s="91">
        <f t="shared" si="81"/>
        <v>1030</v>
      </c>
      <c r="Y185" s="91">
        <f t="shared" si="82"/>
        <v>860</v>
      </c>
      <c r="Z185" s="91">
        <f t="shared" si="83"/>
        <v>670</v>
      </c>
      <c r="AA185" s="19">
        <v>1</v>
      </c>
      <c r="AB185" s="76">
        <v>290</v>
      </c>
      <c r="AC185" s="76">
        <v>270</v>
      </c>
      <c r="AD185" s="76">
        <v>260</v>
      </c>
      <c r="AE185" s="76">
        <v>250</v>
      </c>
      <c r="AF185" s="91">
        <f t="shared" si="84"/>
        <v>970</v>
      </c>
      <c r="AG185" s="91">
        <f t="shared" si="85"/>
        <v>680</v>
      </c>
      <c r="AH185" s="91">
        <f t="shared" si="86"/>
        <v>570</v>
      </c>
      <c r="AI185" s="91">
        <f t="shared" si="87"/>
        <v>450</v>
      </c>
      <c r="AJ185" s="93">
        <f>'ĐẤT PNN'!I185-'ĐẤT NN'!P185</f>
        <v>5970</v>
      </c>
    </row>
    <row r="186" spans="1:36" ht="126" customHeight="1">
      <c r="A186" s="100">
        <f t="shared" si="88"/>
        <v>181</v>
      </c>
      <c r="B186" s="100" t="str">
        <f>'ĐẤT PNN'!B186</f>
        <v>VT3*0,8</v>
      </c>
      <c r="C186" s="111" t="str">
        <f t="shared" si="107"/>
        <v>BH102DT_D1</v>
      </c>
      <c r="D186" s="100" t="s">
        <v>353</v>
      </c>
      <c r="E186" s="100" t="s">
        <v>129</v>
      </c>
      <c r="F186" s="111" t="str">
        <f t="shared" si="78"/>
        <v>Phường Tam HiệpVị trí 3390</v>
      </c>
      <c r="G186" s="100" t="s">
        <v>355</v>
      </c>
      <c r="H186" s="112" t="str">
        <f t="shared" si="79"/>
        <v>Phường Tam HiệpTPBH1Vị trí 1450</v>
      </c>
      <c r="I186" s="101"/>
      <c r="J186" s="101"/>
      <c r="K186" s="147" t="str">
        <f>'ĐẤT PNN'!D186</f>
        <v>Các tuyến đường giao thông không đấu nối trực tiếp và thông ra Đường Đoàn Văn Cự đoạn từ Đường Phạm Văn Thuận đến Đến hết Công ty VMEP có hiện trạng là đường nhựa, bê tông xi măng:
- Có bề rộng ≥5m, cách đường giao thông &gt;600m.
- Có bề rộng từ ≥3m đến &lt;5m, cách đường giao thông từ &gt;400m đến ≤600m.
- Có bề rộng &lt;3m, cách đường giao thông ≤200m.</v>
      </c>
      <c r="L186" s="147"/>
      <c r="M186" s="147"/>
      <c r="N186" s="105">
        <f t="shared" si="108"/>
        <v>390</v>
      </c>
      <c r="O186" s="105">
        <f t="shared" si="109"/>
        <v>260</v>
      </c>
      <c r="P186" s="105">
        <v>860</v>
      </c>
      <c r="Q186" s="105">
        <v>570</v>
      </c>
      <c r="R186" s="114">
        <f>VLOOKUP(C186,'[1]1. MA DO'!$E$5:$AJ$1933,32,0)</f>
        <v>1.21</v>
      </c>
      <c r="S186" s="50">
        <v>450</v>
      </c>
      <c r="T186" s="50">
        <v>410</v>
      </c>
      <c r="U186" s="50">
        <v>390</v>
      </c>
      <c r="V186" s="50">
        <v>370</v>
      </c>
      <c r="W186" s="91">
        <f t="shared" si="80"/>
        <v>1500</v>
      </c>
      <c r="X186" s="91">
        <f t="shared" si="81"/>
        <v>1030</v>
      </c>
      <c r="Y186" s="91">
        <f t="shared" si="82"/>
        <v>860</v>
      </c>
      <c r="Z186" s="91">
        <f t="shared" si="83"/>
        <v>670</v>
      </c>
      <c r="AA186" s="19">
        <v>1</v>
      </c>
      <c r="AB186" s="76">
        <v>290</v>
      </c>
      <c r="AC186" s="76">
        <v>270</v>
      </c>
      <c r="AD186" s="76">
        <v>260</v>
      </c>
      <c r="AE186" s="76">
        <v>250</v>
      </c>
      <c r="AF186" s="91">
        <f t="shared" si="84"/>
        <v>970</v>
      </c>
      <c r="AG186" s="91">
        <f t="shared" si="85"/>
        <v>680</v>
      </c>
      <c r="AH186" s="91">
        <f t="shared" si="86"/>
        <v>570</v>
      </c>
      <c r="AI186" s="91">
        <f t="shared" si="87"/>
        <v>450</v>
      </c>
      <c r="AJ186" s="93">
        <f>'ĐẤT PNN'!I186-'ĐẤT NN'!P186</f>
        <v>3240</v>
      </c>
    </row>
    <row r="187" spans="1:36" ht="78.75" customHeight="1">
      <c r="A187" s="100">
        <f t="shared" si="88"/>
        <v>182</v>
      </c>
      <c r="B187" s="100" t="str">
        <f>'ĐẤT PNN'!B187</f>
        <v>VT4*0,8</v>
      </c>
      <c r="C187" s="111" t="str">
        <f t="shared" si="107"/>
        <v>BH102DT_D1</v>
      </c>
      <c r="D187" s="100" t="s">
        <v>354</v>
      </c>
      <c r="E187" s="100" t="s">
        <v>129</v>
      </c>
      <c r="F187" s="111" t="str">
        <f t="shared" si="78"/>
        <v>Phường Tam HiệpVị trí 4370</v>
      </c>
      <c r="G187" s="100" t="s">
        <v>355</v>
      </c>
      <c r="H187" s="112" t="str">
        <f t="shared" si="79"/>
        <v>Phường Tam HiệpTPBH1Vị trí 1450</v>
      </c>
      <c r="I187" s="101"/>
      <c r="J187" s="101"/>
      <c r="K187" s="147" t="str">
        <f>'ĐẤT PNN'!D187</f>
        <v>Các tuyến đường giao thông không đấu nối trực tiếp và thông ra Đường Đoàn Văn Cự đoạn từ Đường Phạm Văn Thuận đến Đến hết Công ty VMEP có hiện trạng là đường nhựa, bê tông xi măng:
- Có bề rộng từ ≥3m đến &lt;5m, cách đường giao thông &gt;600m.
- Có bề rộng &lt;3m, cách đường giao thông &gt; 200m.</v>
      </c>
      <c r="L187" s="147"/>
      <c r="M187" s="147"/>
      <c r="N187" s="105">
        <f t="shared" si="108"/>
        <v>370</v>
      </c>
      <c r="O187" s="105">
        <f t="shared" si="109"/>
        <v>250</v>
      </c>
      <c r="P187" s="105">
        <v>670</v>
      </c>
      <c r="Q187" s="105">
        <v>450</v>
      </c>
      <c r="R187" s="114">
        <f>VLOOKUP(C187,'[1]1. MA DO'!$E$5:$AJ$1933,32,0)</f>
        <v>1.21</v>
      </c>
      <c r="S187" s="50">
        <v>450</v>
      </c>
      <c r="T187" s="50">
        <v>410</v>
      </c>
      <c r="U187" s="50">
        <v>390</v>
      </c>
      <c r="V187" s="50">
        <v>370</v>
      </c>
      <c r="W187" s="91">
        <f t="shared" si="80"/>
        <v>1500</v>
      </c>
      <c r="X187" s="91">
        <f t="shared" si="81"/>
        <v>1030</v>
      </c>
      <c r="Y187" s="91">
        <f t="shared" si="82"/>
        <v>860</v>
      </c>
      <c r="Z187" s="91">
        <f t="shared" si="83"/>
        <v>670</v>
      </c>
      <c r="AA187" s="19">
        <v>1</v>
      </c>
      <c r="AB187" s="76">
        <v>290</v>
      </c>
      <c r="AC187" s="76">
        <v>270</v>
      </c>
      <c r="AD187" s="76">
        <v>260</v>
      </c>
      <c r="AE187" s="76">
        <v>250</v>
      </c>
      <c r="AF187" s="91">
        <f t="shared" si="84"/>
        <v>970</v>
      </c>
      <c r="AG187" s="91">
        <f t="shared" si="85"/>
        <v>680</v>
      </c>
      <c r="AH187" s="91">
        <f t="shared" si="86"/>
        <v>570</v>
      </c>
      <c r="AI187" s="91">
        <f t="shared" si="87"/>
        <v>450</v>
      </c>
      <c r="AJ187" s="93">
        <f>'ĐẤT PNN'!I187-'ĐẤT NN'!P187</f>
        <v>2230</v>
      </c>
    </row>
    <row r="188" spans="1:36" ht="47.25">
      <c r="A188" s="100">
        <f t="shared" si="88"/>
        <v>183</v>
      </c>
      <c r="B188" s="100" t="str">
        <f>'ĐẤT PNN'!B188</f>
        <v>BH102DT_D2</v>
      </c>
      <c r="C188" s="111" t="str">
        <f>$B$188</f>
        <v>BH102DT_D2</v>
      </c>
      <c r="D188" s="100" t="s">
        <v>351</v>
      </c>
      <c r="E188" s="100" t="s">
        <v>129</v>
      </c>
      <c r="F188" s="111" t="str">
        <f t="shared" si="78"/>
        <v>Phường Tam HiệpVị trí 1450</v>
      </c>
      <c r="G188" s="100" t="s">
        <v>355</v>
      </c>
      <c r="H188" s="112" t="str">
        <f t="shared" si="79"/>
        <v>Phường Tam HiệpTPBH1Vị trí 1450</v>
      </c>
      <c r="I188" s="101" t="s">
        <v>345</v>
      </c>
      <c r="J188" s="101" t="s">
        <v>346</v>
      </c>
      <c r="K188" s="102" t="str">
        <f>'ĐẤT PNN'!D188</f>
        <v>Đường Đoàn Văn Cự</v>
      </c>
      <c r="L188" s="102" t="str">
        <f>'ĐẤT PNN'!E188</f>
        <v>Đến hết Công ty VMEP</v>
      </c>
      <c r="M188" s="102" t="str">
        <f>'ĐẤT PNN'!F188</f>
        <v>Đến ranh Bệnh viện Đa khoa Đồng Nai</v>
      </c>
      <c r="N188" s="103">
        <f>S188</f>
        <v>450</v>
      </c>
      <c r="O188" s="104">
        <f>AB188</f>
        <v>290</v>
      </c>
      <c r="P188" s="105">
        <v>1500</v>
      </c>
      <c r="Q188" s="105">
        <v>970</v>
      </c>
      <c r="R188" s="114">
        <f>VLOOKUP(C188,'[1]1. MA DO'!$E$5:$AJ$1933,32,0)</f>
        <v>1.21</v>
      </c>
      <c r="S188" s="50">
        <v>450</v>
      </c>
      <c r="T188" s="50">
        <v>410</v>
      </c>
      <c r="U188" s="50">
        <v>390</v>
      </c>
      <c r="V188" s="50">
        <v>370</v>
      </c>
      <c r="W188" s="91">
        <f t="shared" si="80"/>
        <v>1500</v>
      </c>
      <c r="X188" s="91">
        <f t="shared" si="81"/>
        <v>1030</v>
      </c>
      <c r="Y188" s="91">
        <f t="shared" si="82"/>
        <v>860</v>
      </c>
      <c r="Z188" s="91">
        <f t="shared" si="83"/>
        <v>670</v>
      </c>
      <c r="AA188" s="19">
        <v>1</v>
      </c>
      <c r="AB188" s="76">
        <v>290</v>
      </c>
      <c r="AC188" s="76">
        <v>270</v>
      </c>
      <c r="AD188" s="76">
        <v>260</v>
      </c>
      <c r="AE188" s="76">
        <v>250</v>
      </c>
      <c r="AF188" s="91">
        <f t="shared" si="84"/>
        <v>970</v>
      </c>
      <c r="AG188" s="91">
        <f t="shared" si="85"/>
        <v>680</v>
      </c>
      <c r="AH188" s="91">
        <f t="shared" si="86"/>
        <v>570</v>
      </c>
      <c r="AI188" s="91">
        <f t="shared" si="87"/>
        <v>450</v>
      </c>
      <c r="AJ188" s="93">
        <f>'ĐẤT PNN'!I188-'ĐẤT NN'!P188</f>
        <v>12700</v>
      </c>
    </row>
    <row r="189" spans="1:36" ht="110.25" customHeight="1">
      <c r="A189" s="100">
        <f t="shared" si="88"/>
        <v>184</v>
      </c>
      <c r="B189" s="100" t="str">
        <f>'ĐẤT PNN'!B189</f>
        <v>VT2</v>
      </c>
      <c r="C189" s="111" t="str">
        <f t="shared" ref="C189:C194" si="110">$B$188</f>
        <v>BH102DT_D2</v>
      </c>
      <c r="D189" s="100" t="s">
        <v>352</v>
      </c>
      <c r="E189" s="100" t="s">
        <v>129</v>
      </c>
      <c r="F189" s="111" t="str">
        <f t="shared" si="78"/>
        <v>Phường Tam HiệpVị trí 2410</v>
      </c>
      <c r="G189" s="100" t="s">
        <v>355</v>
      </c>
      <c r="H189" s="112" t="str">
        <f t="shared" si="79"/>
        <v>Phường Tam HiệpTPBH1Vị trí 1450</v>
      </c>
      <c r="I189" s="101"/>
      <c r="J189" s="101"/>
      <c r="K189" s="147" t="str">
        <f>'ĐẤT PNN'!D189</f>
        <v>Các tuyến đường giao thông đấu nối trực tiếp ra Đường Đoàn Văn Cự đoạn từ Đến hết Công ty VMEP đến Đến ranh Bệnh viện Đa khoa Đồng Nai có hiện trạng là đường nhựa, bê tông xi măng:
- Có bề rộng ≥5m, cách đường giao thông ≤600m.
- Có bề rộng từ ≥3m đến &lt;5m, cách đường giao thông ≤400m.</v>
      </c>
      <c r="L189" s="147"/>
      <c r="M189" s="147"/>
      <c r="N189" s="105">
        <f t="shared" ref="N189:N194" si="111">IF(B189="VT2",T189,IF(B189="VT3",U189,IF(B189="VT2*0,8",T189,IF(B189="VT3*0,8",U189,V189))))</f>
        <v>410</v>
      </c>
      <c r="O189" s="105">
        <f t="shared" ref="O189:O194" si="112">IF(B189="VT2",AC189,IF(B189="VT3",AD189,IF(B189="VT2*0,8",AC189,IF(B189="VT3*0,8",AD189,AE189))))</f>
        <v>270</v>
      </c>
      <c r="P189" s="105">
        <v>1030</v>
      </c>
      <c r="Q189" s="105">
        <v>680</v>
      </c>
      <c r="R189" s="114">
        <f>VLOOKUP(C189,'[1]1. MA DO'!$E$5:$AJ$1933,32,0)</f>
        <v>1.21</v>
      </c>
      <c r="S189" s="50">
        <v>450</v>
      </c>
      <c r="T189" s="50">
        <v>410</v>
      </c>
      <c r="U189" s="50">
        <v>390</v>
      </c>
      <c r="V189" s="50">
        <v>370</v>
      </c>
      <c r="W189" s="91">
        <f t="shared" si="80"/>
        <v>1500</v>
      </c>
      <c r="X189" s="91">
        <f t="shared" si="81"/>
        <v>1030</v>
      </c>
      <c r="Y189" s="91">
        <f t="shared" si="82"/>
        <v>860</v>
      </c>
      <c r="Z189" s="91">
        <f t="shared" si="83"/>
        <v>670</v>
      </c>
      <c r="AA189" s="19">
        <v>1</v>
      </c>
      <c r="AB189" s="76">
        <v>290</v>
      </c>
      <c r="AC189" s="76">
        <v>270</v>
      </c>
      <c r="AD189" s="76">
        <v>260</v>
      </c>
      <c r="AE189" s="76">
        <v>250</v>
      </c>
      <c r="AF189" s="91">
        <f t="shared" si="84"/>
        <v>970</v>
      </c>
      <c r="AG189" s="91">
        <f t="shared" si="85"/>
        <v>680</v>
      </c>
      <c r="AH189" s="91">
        <f t="shared" si="86"/>
        <v>570</v>
      </c>
      <c r="AI189" s="91">
        <f t="shared" si="87"/>
        <v>450</v>
      </c>
      <c r="AJ189" s="93">
        <f>'ĐẤT PNN'!I189-'ĐẤT NN'!P189</f>
        <v>6070</v>
      </c>
    </row>
    <row r="190" spans="1:36" ht="126" customHeight="1">
      <c r="A190" s="100">
        <f t="shared" si="88"/>
        <v>185</v>
      </c>
      <c r="B190" s="100" t="str">
        <f>'ĐẤT PNN'!B190</f>
        <v>VT3</v>
      </c>
      <c r="C190" s="111" t="str">
        <f t="shared" si="110"/>
        <v>BH102DT_D2</v>
      </c>
      <c r="D190" s="100" t="s">
        <v>353</v>
      </c>
      <c r="E190" s="100" t="s">
        <v>129</v>
      </c>
      <c r="F190" s="111" t="str">
        <f t="shared" si="78"/>
        <v>Phường Tam HiệpVị trí 3390</v>
      </c>
      <c r="G190" s="100" t="s">
        <v>355</v>
      </c>
      <c r="H190" s="112" t="str">
        <f t="shared" si="79"/>
        <v>Phường Tam HiệpTPBH1Vị trí 1450</v>
      </c>
      <c r="I190" s="101"/>
      <c r="J190" s="101"/>
      <c r="K190" s="147" t="str">
        <f>'ĐẤT PNN'!D190</f>
        <v>Các tuyến đường giao thông đấu nối trực tiếp ra Đường Đoàn Văn Cự đoạn từ Đến hết Công ty VMEP đến Đến ranh Bệnh viện Đa khoa Đồng Nai có hiện trạng là đường nhựa, bê tông xi măng:
- Có bề rộng ≥5m, cách đường giao thông &gt;600m.
- Có bề rộng từ ≥3m đến &lt;5m, cách đường giao thông từ &gt;400m đến ≤600m.
- Có bề rộng &lt;3m, cách đường giao thông ≤200m.</v>
      </c>
      <c r="L190" s="147"/>
      <c r="M190" s="147"/>
      <c r="N190" s="105">
        <f t="shared" si="111"/>
        <v>390</v>
      </c>
      <c r="O190" s="105">
        <f t="shared" si="112"/>
        <v>260</v>
      </c>
      <c r="P190" s="105">
        <v>860</v>
      </c>
      <c r="Q190" s="105">
        <v>570</v>
      </c>
      <c r="R190" s="114">
        <f>VLOOKUP(C190,'[1]1. MA DO'!$E$5:$AJ$1933,32,0)</f>
        <v>1.21</v>
      </c>
      <c r="S190" s="50">
        <v>450</v>
      </c>
      <c r="T190" s="50">
        <v>410</v>
      </c>
      <c r="U190" s="50">
        <v>390</v>
      </c>
      <c r="V190" s="50">
        <v>370</v>
      </c>
      <c r="W190" s="91">
        <f t="shared" si="80"/>
        <v>1500</v>
      </c>
      <c r="X190" s="91">
        <f t="shared" si="81"/>
        <v>1030</v>
      </c>
      <c r="Y190" s="91">
        <f t="shared" si="82"/>
        <v>860</v>
      </c>
      <c r="Z190" s="91">
        <f t="shared" si="83"/>
        <v>670</v>
      </c>
      <c r="AA190" s="19">
        <v>1</v>
      </c>
      <c r="AB190" s="76">
        <v>290</v>
      </c>
      <c r="AC190" s="76">
        <v>270</v>
      </c>
      <c r="AD190" s="76">
        <v>260</v>
      </c>
      <c r="AE190" s="76">
        <v>250</v>
      </c>
      <c r="AF190" s="91">
        <f t="shared" si="84"/>
        <v>970</v>
      </c>
      <c r="AG190" s="91">
        <f t="shared" si="85"/>
        <v>680</v>
      </c>
      <c r="AH190" s="91">
        <f t="shared" si="86"/>
        <v>570</v>
      </c>
      <c r="AI190" s="91">
        <f t="shared" si="87"/>
        <v>450</v>
      </c>
      <c r="AJ190" s="93">
        <f>'ĐẤT PNN'!I190-'ĐẤT NN'!P190</f>
        <v>3740</v>
      </c>
    </row>
    <row r="191" spans="1:36" ht="78.75" customHeight="1">
      <c r="A191" s="100">
        <f t="shared" si="88"/>
        <v>186</v>
      </c>
      <c r="B191" s="100" t="str">
        <f>'ĐẤT PNN'!B191</f>
        <v>VT4</v>
      </c>
      <c r="C191" s="111" t="str">
        <f t="shared" si="110"/>
        <v>BH102DT_D2</v>
      </c>
      <c r="D191" s="100" t="s">
        <v>354</v>
      </c>
      <c r="E191" s="100" t="s">
        <v>129</v>
      </c>
      <c r="F191" s="111" t="str">
        <f t="shared" si="78"/>
        <v>Phường Tam HiệpVị trí 4370</v>
      </c>
      <c r="G191" s="100" t="s">
        <v>355</v>
      </c>
      <c r="H191" s="112" t="str">
        <f t="shared" si="79"/>
        <v>Phường Tam HiệpTPBH1Vị trí 1450</v>
      </c>
      <c r="I191" s="101"/>
      <c r="J191" s="101"/>
      <c r="K191" s="147" t="str">
        <f>'ĐẤT PNN'!D191</f>
        <v>Các tuyến đường giao thông đấu nối trực tiếp ra Đường Đoàn Văn Cự đoạn từ Đến hết Công ty VMEP đến Đến ranh Bệnh viện Đa khoa Đồng Nai có hiện trạng là đường nhựa, bê tông xi măng:
- Có bề rộng từ ≥3m đến &lt;5m, cách đường giao thông &gt;600m.
- Có bề rộng &lt;3m, cách đường giao thông &gt;200m.</v>
      </c>
      <c r="L191" s="147"/>
      <c r="M191" s="147"/>
      <c r="N191" s="105">
        <f t="shared" si="111"/>
        <v>370</v>
      </c>
      <c r="O191" s="105">
        <f t="shared" si="112"/>
        <v>250</v>
      </c>
      <c r="P191" s="105">
        <v>670</v>
      </c>
      <c r="Q191" s="105">
        <v>450</v>
      </c>
      <c r="R191" s="114">
        <f>VLOOKUP(C191,'[1]1. MA DO'!$E$5:$AJ$1933,32,0)</f>
        <v>1.21</v>
      </c>
      <c r="S191" s="50">
        <v>450</v>
      </c>
      <c r="T191" s="50">
        <v>410</v>
      </c>
      <c r="U191" s="50">
        <v>390</v>
      </c>
      <c r="V191" s="50">
        <v>370</v>
      </c>
      <c r="W191" s="91">
        <f t="shared" si="80"/>
        <v>1500</v>
      </c>
      <c r="X191" s="91">
        <f t="shared" si="81"/>
        <v>1030</v>
      </c>
      <c r="Y191" s="91">
        <f t="shared" si="82"/>
        <v>860</v>
      </c>
      <c r="Z191" s="91">
        <f t="shared" si="83"/>
        <v>670</v>
      </c>
      <c r="AA191" s="19">
        <v>1</v>
      </c>
      <c r="AB191" s="76">
        <v>290</v>
      </c>
      <c r="AC191" s="76">
        <v>270</v>
      </c>
      <c r="AD191" s="76">
        <v>260</v>
      </c>
      <c r="AE191" s="76">
        <v>250</v>
      </c>
      <c r="AF191" s="91">
        <f t="shared" si="84"/>
        <v>970</v>
      </c>
      <c r="AG191" s="91">
        <f t="shared" si="85"/>
        <v>680</v>
      </c>
      <c r="AH191" s="91">
        <f t="shared" si="86"/>
        <v>570</v>
      </c>
      <c r="AI191" s="91">
        <f t="shared" si="87"/>
        <v>450</v>
      </c>
      <c r="AJ191" s="93">
        <f>'ĐẤT PNN'!I191-'ĐẤT NN'!P191</f>
        <v>2130</v>
      </c>
    </row>
    <row r="192" spans="1:36" ht="110.25" customHeight="1">
      <c r="A192" s="100">
        <f t="shared" si="88"/>
        <v>187</v>
      </c>
      <c r="B192" s="100" t="str">
        <f>'ĐẤT PNN'!B192</f>
        <v>VT2*0,8</v>
      </c>
      <c r="C192" s="111" t="str">
        <f t="shared" si="110"/>
        <v>BH102DT_D2</v>
      </c>
      <c r="D192" s="100" t="s">
        <v>352</v>
      </c>
      <c r="E192" s="100" t="s">
        <v>129</v>
      </c>
      <c r="F192" s="111" t="str">
        <f t="shared" si="78"/>
        <v>Phường Tam HiệpVị trí 2410</v>
      </c>
      <c r="G192" s="100" t="s">
        <v>355</v>
      </c>
      <c r="H192" s="112" t="str">
        <f t="shared" si="79"/>
        <v>Phường Tam HiệpTPBH1Vị trí 1450</v>
      </c>
      <c r="I192" s="101"/>
      <c r="J192" s="101"/>
      <c r="K192" s="147" t="str">
        <f>'ĐẤT PNN'!D192</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≥5m, cách đường giao thông ≤600m.
- Có bề rộng từ ≥3m đến &lt;5m, cách đường giao thông ≤400m.</v>
      </c>
      <c r="L192" s="147"/>
      <c r="M192" s="147"/>
      <c r="N192" s="105">
        <f t="shared" si="111"/>
        <v>410</v>
      </c>
      <c r="O192" s="105">
        <f t="shared" si="112"/>
        <v>270</v>
      </c>
      <c r="P192" s="105">
        <v>1030</v>
      </c>
      <c r="Q192" s="105">
        <v>680</v>
      </c>
      <c r="R192" s="114">
        <f>VLOOKUP(C192,'[1]1. MA DO'!$E$5:$AJ$1933,32,0)</f>
        <v>1.21</v>
      </c>
      <c r="S192" s="50">
        <v>450</v>
      </c>
      <c r="T192" s="50">
        <v>410</v>
      </c>
      <c r="U192" s="50">
        <v>390</v>
      </c>
      <c r="V192" s="50">
        <v>370</v>
      </c>
      <c r="W192" s="91">
        <f t="shared" si="80"/>
        <v>1500</v>
      </c>
      <c r="X192" s="91">
        <f t="shared" si="81"/>
        <v>1030</v>
      </c>
      <c r="Y192" s="91">
        <f t="shared" si="82"/>
        <v>860</v>
      </c>
      <c r="Z192" s="91">
        <f t="shared" si="83"/>
        <v>670</v>
      </c>
      <c r="AA192" s="19">
        <v>1</v>
      </c>
      <c r="AB192" s="76">
        <v>290</v>
      </c>
      <c r="AC192" s="76">
        <v>270</v>
      </c>
      <c r="AD192" s="76">
        <v>260</v>
      </c>
      <c r="AE192" s="76">
        <v>250</v>
      </c>
      <c r="AF192" s="91">
        <f t="shared" si="84"/>
        <v>970</v>
      </c>
      <c r="AG192" s="91">
        <f t="shared" si="85"/>
        <v>680</v>
      </c>
      <c r="AH192" s="91">
        <f t="shared" si="86"/>
        <v>570</v>
      </c>
      <c r="AI192" s="91">
        <f t="shared" si="87"/>
        <v>450</v>
      </c>
      <c r="AJ192" s="93">
        <f>'ĐẤT PNN'!I192-'ĐẤT NN'!P192</f>
        <v>5370</v>
      </c>
    </row>
    <row r="193" spans="1:36" ht="126" customHeight="1">
      <c r="A193" s="100">
        <f t="shared" si="88"/>
        <v>188</v>
      </c>
      <c r="B193" s="100" t="str">
        <f>'ĐẤT PNN'!B193</f>
        <v>VT3*0,8</v>
      </c>
      <c r="C193" s="111" t="str">
        <f t="shared" si="110"/>
        <v>BH102DT_D2</v>
      </c>
      <c r="D193" s="100" t="s">
        <v>353</v>
      </c>
      <c r="E193" s="100" t="s">
        <v>129</v>
      </c>
      <c r="F193" s="111" t="str">
        <f t="shared" si="78"/>
        <v>Phường Tam HiệpVị trí 3390</v>
      </c>
      <c r="G193" s="100" t="s">
        <v>355</v>
      </c>
      <c r="H193" s="112" t="str">
        <f t="shared" si="79"/>
        <v>Phường Tam HiệpTPBH1Vị trí 1450</v>
      </c>
      <c r="I193" s="101"/>
      <c r="J193" s="101"/>
      <c r="K193" s="147" t="str">
        <f>'ĐẤT PNN'!D193</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≥5m, cách đường giao thông &gt;600m.
- Có bề rộng từ ≥3m đến &lt;5m, cách đường giao thông từ &gt;400m đến ≤600m.
- Có bề rộng &lt;3m, cách đường giao thông ≤200m.</v>
      </c>
      <c r="L193" s="147"/>
      <c r="M193" s="147"/>
      <c r="N193" s="105">
        <f t="shared" si="111"/>
        <v>390</v>
      </c>
      <c r="O193" s="105">
        <f t="shared" si="112"/>
        <v>260</v>
      </c>
      <c r="P193" s="105">
        <v>860</v>
      </c>
      <c r="Q193" s="105">
        <v>570</v>
      </c>
      <c r="R193" s="114">
        <f>VLOOKUP(C193,'[1]1. MA DO'!$E$5:$AJ$1933,32,0)</f>
        <v>1.21</v>
      </c>
      <c r="S193" s="50">
        <v>450</v>
      </c>
      <c r="T193" s="50">
        <v>410</v>
      </c>
      <c r="U193" s="50">
        <v>390</v>
      </c>
      <c r="V193" s="50">
        <v>370</v>
      </c>
      <c r="W193" s="91">
        <f t="shared" si="80"/>
        <v>1500</v>
      </c>
      <c r="X193" s="91">
        <f t="shared" si="81"/>
        <v>1030</v>
      </c>
      <c r="Y193" s="91">
        <f t="shared" si="82"/>
        <v>860</v>
      </c>
      <c r="Z193" s="91">
        <f t="shared" si="83"/>
        <v>670</v>
      </c>
      <c r="AA193" s="19">
        <v>1</v>
      </c>
      <c r="AB193" s="76">
        <v>290</v>
      </c>
      <c r="AC193" s="76">
        <v>270</v>
      </c>
      <c r="AD193" s="76">
        <v>260</v>
      </c>
      <c r="AE193" s="76">
        <v>250</v>
      </c>
      <c r="AF193" s="91">
        <f t="shared" si="84"/>
        <v>970</v>
      </c>
      <c r="AG193" s="91">
        <f t="shared" si="85"/>
        <v>680</v>
      </c>
      <c r="AH193" s="91">
        <f t="shared" si="86"/>
        <v>570</v>
      </c>
      <c r="AI193" s="91">
        <f t="shared" si="87"/>
        <v>450</v>
      </c>
      <c r="AJ193" s="93">
        <f>'ĐẤT PNN'!I193-'ĐẤT NN'!P193</f>
        <v>3240</v>
      </c>
    </row>
    <row r="194" spans="1:36" ht="78.75" customHeight="1">
      <c r="A194" s="100">
        <f t="shared" si="88"/>
        <v>189</v>
      </c>
      <c r="B194" s="100" t="str">
        <f>'ĐẤT PNN'!B194</f>
        <v>VT4*0,8</v>
      </c>
      <c r="C194" s="111" t="str">
        <f t="shared" si="110"/>
        <v>BH102DT_D2</v>
      </c>
      <c r="D194" s="100" t="s">
        <v>354</v>
      </c>
      <c r="E194" s="100" t="s">
        <v>129</v>
      </c>
      <c r="F194" s="111" t="str">
        <f t="shared" si="78"/>
        <v>Phường Tam HiệpVị trí 4370</v>
      </c>
      <c r="G194" s="100" t="s">
        <v>355</v>
      </c>
      <c r="H194" s="112" t="str">
        <f t="shared" si="79"/>
        <v>Phường Tam HiệpTPBH1Vị trí 1450</v>
      </c>
      <c r="I194" s="101"/>
      <c r="J194" s="101"/>
      <c r="K194" s="147" t="str">
        <f>'ĐẤT PNN'!D194</f>
        <v>Các tuyến đường giao thông không đấu nối trực tiếp và thông ra Đường Đoàn Văn Cự đoạn từ Đến hết Công ty VMEP đến Đến ranh Bệnh viện Đa khoa Đồng Nai có hiện trạng là đường nhựa, bê tông xi măng:
- Có bề rộng từ ≥3m đến &lt;5m, cách đường giao thông &gt;600m.
- Có bề rộng &lt;3m, cách đường giao thông &gt; 200m.</v>
      </c>
      <c r="L194" s="147"/>
      <c r="M194" s="147"/>
      <c r="N194" s="105">
        <f t="shared" si="111"/>
        <v>370</v>
      </c>
      <c r="O194" s="105">
        <f t="shared" si="112"/>
        <v>250</v>
      </c>
      <c r="P194" s="105">
        <v>670</v>
      </c>
      <c r="Q194" s="105">
        <v>450</v>
      </c>
      <c r="R194" s="114">
        <f>VLOOKUP(C194,'[1]1. MA DO'!$E$5:$AJ$1933,32,0)</f>
        <v>1.21</v>
      </c>
      <c r="S194" s="50">
        <v>450</v>
      </c>
      <c r="T194" s="50">
        <v>410</v>
      </c>
      <c r="U194" s="50">
        <v>390</v>
      </c>
      <c r="V194" s="50">
        <v>370</v>
      </c>
      <c r="W194" s="91">
        <f t="shared" si="80"/>
        <v>1500</v>
      </c>
      <c r="X194" s="91">
        <f t="shared" si="81"/>
        <v>1030</v>
      </c>
      <c r="Y194" s="91">
        <f t="shared" si="82"/>
        <v>860</v>
      </c>
      <c r="Z194" s="91">
        <f t="shared" si="83"/>
        <v>670</v>
      </c>
      <c r="AA194" s="19">
        <v>1</v>
      </c>
      <c r="AB194" s="76">
        <v>290</v>
      </c>
      <c r="AC194" s="76">
        <v>270</v>
      </c>
      <c r="AD194" s="76">
        <v>260</v>
      </c>
      <c r="AE194" s="76">
        <v>250</v>
      </c>
      <c r="AF194" s="91">
        <f t="shared" si="84"/>
        <v>970</v>
      </c>
      <c r="AG194" s="91">
        <f t="shared" si="85"/>
        <v>680</v>
      </c>
      <c r="AH194" s="91">
        <f t="shared" si="86"/>
        <v>570</v>
      </c>
      <c r="AI194" s="91">
        <f t="shared" si="87"/>
        <v>450</v>
      </c>
      <c r="AJ194" s="93">
        <f>'ĐẤT PNN'!I194-'ĐẤT NN'!P194</f>
        <v>1830</v>
      </c>
    </row>
    <row r="195" spans="1:36" ht="47.25">
      <c r="A195" s="100">
        <f t="shared" si="88"/>
        <v>190</v>
      </c>
      <c r="B195" s="100" t="str">
        <f>'ĐẤT PNN'!B195</f>
        <v>BH100DT</v>
      </c>
      <c r="C195" s="111" t="str">
        <f>$B$195</f>
        <v>BH100DT</v>
      </c>
      <c r="D195" s="100" t="s">
        <v>351</v>
      </c>
      <c r="E195" s="100" t="s">
        <v>129</v>
      </c>
      <c r="F195" s="111" t="str">
        <f t="shared" si="78"/>
        <v>Phường Tam HiệpVị trí 1450</v>
      </c>
      <c r="G195" s="100" t="s">
        <v>355</v>
      </c>
      <c r="H195" s="112" t="str">
        <f t="shared" si="79"/>
        <v>Phường Tam HiệpTPBH1Vị trí 1450</v>
      </c>
      <c r="I195" s="101" t="s">
        <v>345</v>
      </c>
      <c r="J195" s="101" t="s">
        <v>346</v>
      </c>
      <c r="K195" s="102" t="str">
        <f>'ĐẤT PNN'!D195</f>
        <v>Đường Dã Tượng</v>
      </c>
      <c r="L195" s="102" t="str">
        <f>'ĐẤT PNN'!E195</f>
        <v>Xa Lộ Hà Nội</v>
      </c>
      <c r="M195" s="102" t="str">
        <f>'ĐẤT PNN'!F195</f>
        <v>Bên phải, đến hết ranh thửa đất số 12, tờ BĐĐC số 162; Bên trái, đến hết ranh thửa đất số 21, tờ BĐĐC số 162</v>
      </c>
      <c r="N195" s="103">
        <f>S195</f>
        <v>450</v>
      </c>
      <c r="O195" s="104">
        <f>AB195</f>
        <v>290</v>
      </c>
      <c r="P195" s="105">
        <v>1500</v>
      </c>
      <c r="Q195" s="105">
        <v>970</v>
      </c>
      <c r="R195" s="114">
        <f>VLOOKUP(C195,'[1]1. MA DO'!$E$5:$AJ$1933,32,0)</f>
        <v>1.21</v>
      </c>
      <c r="S195" s="50">
        <v>450</v>
      </c>
      <c r="T195" s="50">
        <v>410</v>
      </c>
      <c r="U195" s="50">
        <v>390</v>
      </c>
      <c r="V195" s="50">
        <v>370</v>
      </c>
      <c r="W195" s="91">
        <f t="shared" si="80"/>
        <v>1500</v>
      </c>
      <c r="X195" s="91">
        <f t="shared" si="81"/>
        <v>1030</v>
      </c>
      <c r="Y195" s="91">
        <f t="shared" si="82"/>
        <v>860</v>
      </c>
      <c r="Z195" s="91">
        <f t="shared" si="83"/>
        <v>670</v>
      </c>
      <c r="AA195" s="19">
        <v>1</v>
      </c>
      <c r="AB195" s="76">
        <v>290</v>
      </c>
      <c r="AC195" s="76">
        <v>270</v>
      </c>
      <c r="AD195" s="76">
        <v>260</v>
      </c>
      <c r="AE195" s="76">
        <v>250</v>
      </c>
      <c r="AF195" s="91">
        <f t="shared" si="84"/>
        <v>970</v>
      </c>
      <c r="AG195" s="91">
        <f t="shared" si="85"/>
        <v>680</v>
      </c>
      <c r="AH195" s="91">
        <f t="shared" si="86"/>
        <v>570</v>
      </c>
      <c r="AI195" s="91">
        <f t="shared" si="87"/>
        <v>450</v>
      </c>
      <c r="AJ195" s="93">
        <f>'ĐẤT PNN'!I195-'ĐẤT NN'!P195</f>
        <v>10700</v>
      </c>
    </row>
    <row r="196" spans="1:36" ht="141.75" customHeight="1">
      <c r="A196" s="100">
        <f t="shared" si="88"/>
        <v>191</v>
      </c>
      <c r="B196" s="100" t="str">
        <f>'ĐẤT PNN'!B196</f>
        <v>VT2</v>
      </c>
      <c r="C196" s="111" t="str">
        <f t="shared" ref="C196:C201" si="113">$B$195</f>
        <v>BH100DT</v>
      </c>
      <c r="D196" s="100" t="s">
        <v>352</v>
      </c>
      <c r="E196" s="100" t="s">
        <v>129</v>
      </c>
      <c r="F196" s="111" t="str">
        <f t="shared" si="78"/>
        <v>Phường Tam HiệpVị trí 2410</v>
      </c>
      <c r="G196" s="100" t="s">
        <v>355</v>
      </c>
      <c r="H196" s="112" t="str">
        <f t="shared" si="79"/>
        <v>Phường Tam HiệpTPBH1Vị trí 1450</v>
      </c>
      <c r="I196" s="101"/>
      <c r="J196" s="101"/>
      <c r="K196" s="147" t="str">
        <f>'ĐẤT PNN'!D196</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≤600m.
- Có bề rộng từ ≥3m đến &lt;5m, cách đường giao thông ≤400m.</v>
      </c>
      <c r="L196" s="147"/>
      <c r="M196" s="147"/>
      <c r="N196" s="105">
        <f t="shared" ref="N196:N201" si="114">IF(B196="VT2",T196,IF(B196="VT3",U196,IF(B196="VT2*0,8",T196,IF(B196="VT3*0,8",U196,V196))))</f>
        <v>410</v>
      </c>
      <c r="O196" s="105">
        <f t="shared" ref="O196:O201" si="115">IF(B196="VT2",AC196,IF(B196="VT3",AD196,IF(B196="VT2*0,8",AC196,IF(B196="VT3*0,8",AD196,AE196))))</f>
        <v>270</v>
      </c>
      <c r="P196" s="105">
        <v>1030</v>
      </c>
      <c r="Q196" s="105">
        <v>680</v>
      </c>
      <c r="R196" s="114">
        <f>VLOOKUP(C196,'[1]1. MA DO'!$E$5:$AJ$1933,32,0)</f>
        <v>1.21</v>
      </c>
      <c r="S196" s="50">
        <v>450</v>
      </c>
      <c r="T196" s="50">
        <v>410</v>
      </c>
      <c r="U196" s="50">
        <v>390</v>
      </c>
      <c r="V196" s="50">
        <v>370</v>
      </c>
      <c r="W196" s="91">
        <f t="shared" si="80"/>
        <v>1500</v>
      </c>
      <c r="X196" s="91">
        <f t="shared" si="81"/>
        <v>1030</v>
      </c>
      <c r="Y196" s="91">
        <f t="shared" si="82"/>
        <v>860</v>
      </c>
      <c r="Z196" s="91">
        <f t="shared" si="83"/>
        <v>670</v>
      </c>
      <c r="AA196" s="19">
        <v>1</v>
      </c>
      <c r="AB196" s="76">
        <v>290</v>
      </c>
      <c r="AC196" s="76">
        <v>270</v>
      </c>
      <c r="AD196" s="76">
        <v>260</v>
      </c>
      <c r="AE196" s="76">
        <v>250</v>
      </c>
      <c r="AF196" s="91">
        <f t="shared" si="84"/>
        <v>970</v>
      </c>
      <c r="AG196" s="91">
        <f t="shared" si="85"/>
        <v>680</v>
      </c>
      <c r="AH196" s="91">
        <f t="shared" si="86"/>
        <v>570</v>
      </c>
      <c r="AI196" s="91">
        <f t="shared" si="87"/>
        <v>450</v>
      </c>
      <c r="AJ196" s="93">
        <f>'ĐẤT PNN'!I196-'ĐẤT NN'!P196</f>
        <v>5670</v>
      </c>
    </row>
    <row r="197" spans="1:36" ht="157.5" customHeight="1">
      <c r="A197" s="100">
        <f t="shared" si="88"/>
        <v>192</v>
      </c>
      <c r="B197" s="100" t="str">
        <f>'ĐẤT PNN'!B197</f>
        <v>VT3</v>
      </c>
      <c r="C197" s="111" t="str">
        <f t="shared" si="113"/>
        <v>BH100DT</v>
      </c>
      <c r="D197" s="100" t="s">
        <v>353</v>
      </c>
      <c r="E197" s="100" t="s">
        <v>129</v>
      </c>
      <c r="F197" s="111" t="str">
        <f t="shared" si="78"/>
        <v>Phường Tam HiệpVị trí 3390</v>
      </c>
      <c r="G197" s="100" t="s">
        <v>355</v>
      </c>
      <c r="H197" s="112" t="str">
        <f t="shared" si="79"/>
        <v>Phường Tam HiệpTPBH1Vị trí 1450</v>
      </c>
      <c r="I197" s="101"/>
      <c r="J197" s="101"/>
      <c r="K197" s="147" t="str">
        <f>'ĐẤT PNN'!D197</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&gt;600m.
- Có bề rộng từ ≥3m đến &lt;5m, cách đường giao thông từ &gt;400m đến ≤600m.
- Có bề rộng &lt;3m, cách đường giao thông ≤200m.</v>
      </c>
      <c r="L197" s="147"/>
      <c r="M197" s="147"/>
      <c r="N197" s="105">
        <f t="shared" si="114"/>
        <v>390</v>
      </c>
      <c r="O197" s="105">
        <f t="shared" si="115"/>
        <v>260</v>
      </c>
      <c r="P197" s="105">
        <v>860</v>
      </c>
      <c r="Q197" s="105">
        <v>570</v>
      </c>
      <c r="R197" s="114">
        <f>VLOOKUP(C197,'[1]1. MA DO'!$E$5:$AJ$1933,32,0)</f>
        <v>1.21</v>
      </c>
      <c r="S197" s="50">
        <v>450</v>
      </c>
      <c r="T197" s="50">
        <v>410</v>
      </c>
      <c r="U197" s="50">
        <v>390</v>
      </c>
      <c r="V197" s="50">
        <v>370</v>
      </c>
      <c r="W197" s="91">
        <f t="shared" si="80"/>
        <v>1500</v>
      </c>
      <c r="X197" s="91">
        <f t="shared" si="81"/>
        <v>1030</v>
      </c>
      <c r="Y197" s="91">
        <f t="shared" si="82"/>
        <v>860</v>
      </c>
      <c r="Z197" s="91">
        <f t="shared" si="83"/>
        <v>670</v>
      </c>
      <c r="AA197" s="19">
        <v>1</v>
      </c>
      <c r="AB197" s="76">
        <v>290</v>
      </c>
      <c r="AC197" s="76">
        <v>270</v>
      </c>
      <c r="AD197" s="76">
        <v>260</v>
      </c>
      <c r="AE197" s="76">
        <v>250</v>
      </c>
      <c r="AF197" s="91">
        <f t="shared" si="84"/>
        <v>970</v>
      </c>
      <c r="AG197" s="91">
        <f t="shared" si="85"/>
        <v>680</v>
      </c>
      <c r="AH197" s="91">
        <f t="shared" si="86"/>
        <v>570</v>
      </c>
      <c r="AI197" s="91">
        <f t="shared" si="87"/>
        <v>450</v>
      </c>
      <c r="AJ197" s="93">
        <f>'ĐẤT PNN'!I197-'ĐẤT NN'!P197</f>
        <v>3540</v>
      </c>
    </row>
    <row r="198" spans="1:36" ht="94.5" customHeight="1">
      <c r="A198" s="100">
        <f t="shared" si="88"/>
        <v>193</v>
      </c>
      <c r="B198" s="100" t="str">
        <f>'ĐẤT PNN'!B198</f>
        <v>VT4</v>
      </c>
      <c r="C198" s="111" t="str">
        <f t="shared" si="113"/>
        <v>BH100DT</v>
      </c>
      <c r="D198" s="100" t="s">
        <v>354</v>
      </c>
      <c r="E198" s="100" t="s">
        <v>129</v>
      </c>
      <c r="F198" s="111" t="str">
        <f t="shared" ref="F198:F261" si="116">E198&amp;D198&amp;N198</f>
        <v>Phường Tam HiệpVị trí 4370</v>
      </c>
      <c r="G198" s="100" t="s">
        <v>355</v>
      </c>
      <c r="H198" s="112" t="str">
        <f t="shared" si="79"/>
        <v>Phường Tam HiệpTPBH1Vị trí 1450</v>
      </c>
      <c r="I198" s="101"/>
      <c r="J198" s="101"/>
      <c r="K198" s="147" t="str">
        <f>'ĐẤT PNN'!D198</f>
        <v>Các tuyến đường giao thông đấu nối trực tiếp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từ ≥3m đến &lt;5m, cách đường giao thông &gt;600m.
- Có bề rộng &lt;3m, cách đường giao thông &gt;200m.</v>
      </c>
      <c r="L198" s="147"/>
      <c r="M198" s="147"/>
      <c r="N198" s="105">
        <f t="shared" si="114"/>
        <v>370</v>
      </c>
      <c r="O198" s="105">
        <f t="shared" si="115"/>
        <v>250</v>
      </c>
      <c r="P198" s="105">
        <v>670</v>
      </c>
      <c r="Q198" s="105">
        <v>450</v>
      </c>
      <c r="R198" s="114">
        <f>VLOOKUP(C198,'[1]1. MA DO'!$E$5:$AJ$1933,32,0)</f>
        <v>1.21</v>
      </c>
      <c r="S198" s="50">
        <v>450</v>
      </c>
      <c r="T198" s="50">
        <v>410</v>
      </c>
      <c r="U198" s="50">
        <v>390</v>
      </c>
      <c r="V198" s="50">
        <v>370</v>
      </c>
      <c r="W198" s="91">
        <f t="shared" si="80"/>
        <v>1500</v>
      </c>
      <c r="X198" s="91">
        <f t="shared" si="81"/>
        <v>1030</v>
      </c>
      <c r="Y198" s="91">
        <f t="shared" si="82"/>
        <v>860</v>
      </c>
      <c r="Z198" s="91">
        <f t="shared" si="83"/>
        <v>670</v>
      </c>
      <c r="AA198" s="19">
        <v>1</v>
      </c>
      <c r="AB198" s="76">
        <v>290</v>
      </c>
      <c r="AC198" s="76">
        <v>270</v>
      </c>
      <c r="AD198" s="76">
        <v>260</v>
      </c>
      <c r="AE198" s="76">
        <v>250</v>
      </c>
      <c r="AF198" s="91">
        <f t="shared" si="84"/>
        <v>970</v>
      </c>
      <c r="AG198" s="91">
        <f t="shared" si="85"/>
        <v>680</v>
      </c>
      <c r="AH198" s="91">
        <f t="shared" si="86"/>
        <v>570</v>
      </c>
      <c r="AI198" s="91">
        <f t="shared" si="87"/>
        <v>450</v>
      </c>
      <c r="AJ198" s="93">
        <f>'ĐẤT PNN'!I198-'ĐẤT NN'!P198</f>
        <v>1930</v>
      </c>
    </row>
    <row r="199" spans="1:36" ht="141.75" customHeight="1">
      <c r="A199" s="100">
        <f t="shared" si="88"/>
        <v>194</v>
      </c>
      <c r="B199" s="100" t="str">
        <f>'ĐẤT PNN'!B199</f>
        <v>VT2*0,8</v>
      </c>
      <c r="C199" s="111" t="str">
        <f t="shared" si="113"/>
        <v>BH100DT</v>
      </c>
      <c r="D199" s="100" t="s">
        <v>352</v>
      </c>
      <c r="E199" s="100" t="s">
        <v>129</v>
      </c>
      <c r="F199" s="111" t="str">
        <f t="shared" si="116"/>
        <v>Phường Tam HiệpVị trí 2410</v>
      </c>
      <c r="G199" s="100" t="s">
        <v>355</v>
      </c>
      <c r="H199" s="112" t="str">
        <f t="shared" ref="H199:H262" si="117">E199&amp;G199&amp;D$6&amp;$N$6</f>
        <v>Phường Tam HiệpTPBH1Vị trí 1450</v>
      </c>
      <c r="I199" s="101"/>
      <c r="J199" s="101"/>
      <c r="K199" s="147" t="str">
        <f>'ĐẤT PNN'!D199</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≤600m.
- Có bề rộng từ ≥3m đến &lt;5m, cách đường giao thông ≤400m.</v>
      </c>
      <c r="L199" s="147"/>
      <c r="M199" s="147"/>
      <c r="N199" s="105">
        <f t="shared" si="114"/>
        <v>410</v>
      </c>
      <c r="O199" s="105">
        <f t="shared" si="115"/>
        <v>270</v>
      </c>
      <c r="P199" s="105">
        <v>1030</v>
      </c>
      <c r="Q199" s="105">
        <v>680</v>
      </c>
      <c r="R199" s="114">
        <f>VLOOKUP(C199,'[1]1. MA DO'!$E$5:$AJ$1933,32,0)</f>
        <v>1.21</v>
      </c>
      <c r="S199" s="50">
        <v>450</v>
      </c>
      <c r="T199" s="50">
        <v>410</v>
      </c>
      <c r="U199" s="50">
        <v>390</v>
      </c>
      <c r="V199" s="50">
        <v>370</v>
      </c>
      <c r="W199" s="91">
        <f t="shared" ref="W199:W262" si="118">ROUND(S199*10/3,-1)</f>
        <v>1500</v>
      </c>
      <c r="X199" s="91">
        <f t="shared" ref="X199:X262" si="119">ROUND(T199*2.5,-1)</f>
        <v>1030</v>
      </c>
      <c r="Y199" s="91">
        <f t="shared" ref="Y199:Y262" si="120">ROUND(U199*2.2,-1)</f>
        <v>860</v>
      </c>
      <c r="Z199" s="91">
        <f t="shared" ref="Z199:Z262" si="121">ROUND(V199*1.8,-1)</f>
        <v>670</v>
      </c>
      <c r="AA199" s="19">
        <v>1</v>
      </c>
      <c r="AB199" s="76">
        <v>290</v>
      </c>
      <c r="AC199" s="76">
        <v>270</v>
      </c>
      <c r="AD199" s="76">
        <v>260</v>
      </c>
      <c r="AE199" s="76">
        <v>250</v>
      </c>
      <c r="AF199" s="91">
        <f t="shared" ref="AF199:AF262" si="122">ROUND(AB199*10/3,-1)</f>
        <v>970</v>
      </c>
      <c r="AG199" s="91">
        <f t="shared" ref="AG199:AG262" si="123">ROUND(AC199*2.5,-1)</f>
        <v>680</v>
      </c>
      <c r="AH199" s="91">
        <f t="shared" ref="AH199:AH262" si="124">ROUND(AD199*2.2,-1)</f>
        <v>570</v>
      </c>
      <c r="AI199" s="91">
        <f t="shared" ref="AI199:AI262" si="125">ROUND(AE199*1.8,-1)</f>
        <v>450</v>
      </c>
      <c r="AJ199" s="93">
        <f>'ĐẤT PNN'!I199-'ĐẤT NN'!P199</f>
        <v>5070</v>
      </c>
    </row>
    <row r="200" spans="1:36" ht="157.5" customHeight="1">
      <c r="A200" s="100">
        <f t="shared" ref="A200:A263" si="126">A199+1</f>
        <v>195</v>
      </c>
      <c r="B200" s="100" t="str">
        <f>'ĐẤT PNN'!B200</f>
        <v>VT3*0,8</v>
      </c>
      <c r="C200" s="111" t="str">
        <f t="shared" si="113"/>
        <v>BH100DT</v>
      </c>
      <c r="D200" s="100" t="s">
        <v>353</v>
      </c>
      <c r="E200" s="100" t="s">
        <v>129</v>
      </c>
      <c r="F200" s="111" t="str">
        <f t="shared" si="116"/>
        <v>Phường Tam HiệpVị trí 3390</v>
      </c>
      <c r="G200" s="100" t="s">
        <v>355</v>
      </c>
      <c r="H200" s="112" t="str">
        <f t="shared" si="117"/>
        <v>Phường Tam HiệpTPBH1Vị trí 1450</v>
      </c>
      <c r="I200" s="101"/>
      <c r="J200" s="101"/>
      <c r="K200" s="147" t="str">
        <f>'ĐẤT PNN'!D200</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≥5m, cách đường giao thông &gt;600m.
- Có bề rộng từ ≥3m đến &lt;5m, cách đường giao thông từ &gt;400m đến ≤600m.
- Có bề rộng &lt;3m, cách đường giao thông ≤200m.</v>
      </c>
      <c r="L200" s="147"/>
      <c r="M200" s="147"/>
      <c r="N200" s="105">
        <f t="shared" si="114"/>
        <v>390</v>
      </c>
      <c r="O200" s="105">
        <f t="shared" si="115"/>
        <v>260</v>
      </c>
      <c r="P200" s="105">
        <v>860</v>
      </c>
      <c r="Q200" s="105">
        <v>570</v>
      </c>
      <c r="R200" s="114">
        <f>VLOOKUP(C200,'[1]1. MA DO'!$E$5:$AJ$1933,32,0)</f>
        <v>1.21</v>
      </c>
      <c r="S200" s="50">
        <v>450</v>
      </c>
      <c r="T200" s="50">
        <v>410</v>
      </c>
      <c r="U200" s="50">
        <v>390</v>
      </c>
      <c r="V200" s="50">
        <v>370</v>
      </c>
      <c r="W200" s="91">
        <f t="shared" si="118"/>
        <v>1500</v>
      </c>
      <c r="X200" s="91">
        <f t="shared" si="119"/>
        <v>1030</v>
      </c>
      <c r="Y200" s="91">
        <f t="shared" si="120"/>
        <v>860</v>
      </c>
      <c r="Z200" s="91">
        <f t="shared" si="121"/>
        <v>670</v>
      </c>
      <c r="AA200" s="19">
        <v>1</v>
      </c>
      <c r="AB200" s="76">
        <v>290</v>
      </c>
      <c r="AC200" s="76">
        <v>270</v>
      </c>
      <c r="AD200" s="76">
        <v>260</v>
      </c>
      <c r="AE200" s="76">
        <v>250</v>
      </c>
      <c r="AF200" s="91">
        <f t="shared" si="122"/>
        <v>970</v>
      </c>
      <c r="AG200" s="91">
        <f t="shared" si="123"/>
        <v>680</v>
      </c>
      <c r="AH200" s="91">
        <f t="shared" si="124"/>
        <v>570</v>
      </c>
      <c r="AI200" s="91">
        <f t="shared" si="125"/>
        <v>450</v>
      </c>
      <c r="AJ200" s="93">
        <f>'ĐẤT PNN'!I200-'ĐẤT NN'!P200</f>
        <v>3140</v>
      </c>
    </row>
    <row r="201" spans="1:36" ht="94.5" customHeight="1">
      <c r="A201" s="100">
        <f t="shared" si="126"/>
        <v>196</v>
      </c>
      <c r="B201" s="100" t="str">
        <f>'ĐẤT PNN'!B201</f>
        <v>VT4*0,8</v>
      </c>
      <c r="C201" s="111" t="str">
        <f t="shared" si="113"/>
        <v>BH100DT</v>
      </c>
      <c r="D201" s="100" t="s">
        <v>354</v>
      </c>
      <c r="E201" s="100" t="s">
        <v>129</v>
      </c>
      <c r="F201" s="111" t="str">
        <f t="shared" si="116"/>
        <v>Phường Tam HiệpVị trí 4370</v>
      </c>
      <c r="G201" s="100" t="s">
        <v>355</v>
      </c>
      <c r="H201" s="112" t="str">
        <f t="shared" si="117"/>
        <v>Phường Tam HiệpTPBH1Vị trí 1450</v>
      </c>
      <c r="I201" s="101"/>
      <c r="J201" s="101"/>
      <c r="K201" s="147" t="str">
        <f>'ĐẤT PNN'!D201</f>
        <v>Các tuyến đường giao thông không đấu nối trực tiếp và thông ra Đường Dã Tượng đoạn từ Xa Lộ Hà Nội đến Bên phải, đến hết ranh thửa đất số 12, tờ BĐĐC số 162; Bên trái, đến hết ranh thửa đất số 21, tờ BĐĐC số 162 có hiện trạng là đường nhựa, bê tông xi măng:
- Có bề rộng từ ≥3m đến &lt;5m, cách đường giao thông &gt;600m.
- Có bề rộng &lt;3m, cách đường giao thông &gt; 200m.</v>
      </c>
      <c r="L201" s="147"/>
      <c r="M201" s="147"/>
      <c r="N201" s="105">
        <f t="shared" si="114"/>
        <v>370</v>
      </c>
      <c r="O201" s="105">
        <f t="shared" si="115"/>
        <v>250</v>
      </c>
      <c r="P201" s="105">
        <v>670</v>
      </c>
      <c r="Q201" s="105">
        <v>450</v>
      </c>
      <c r="R201" s="114">
        <f>VLOOKUP(C201,'[1]1. MA DO'!$E$5:$AJ$1933,32,0)</f>
        <v>1.21</v>
      </c>
      <c r="S201" s="50">
        <v>450</v>
      </c>
      <c r="T201" s="50">
        <v>410</v>
      </c>
      <c r="U201" s="50">
        <v>390</v>
      </c>
      <c r="V201" s="50">
        <v>370</v>
      </c>
      <c r="W201" s="91">
        <f t="shared" si="118"/>
        <v>1500</v>
      </c>
      <c r="X201" s="91">
        <f t="shared" si="119"/>
        <v>1030</v>
      </c>
      <c r="Y201" s="91">
        <f t="shared" si="120"/>
        <v>860</v>
      </c>
      <c r="Z201" s="91">
        <f t="shared" si="121"/>
        <v>670</v>
      </c>
      <c r="AA201" s="19">
        <v>1</v>
      </c>
      <c r="AB201" s="76">
        <v>290</v>
      </c>
      <c r="AC201" s="76">
        <v>270</v>
      </c>
      <c r="AD201" s="76">
        <v>260</v>
      </c>
      <c r="AE201" s="76">
        <v>250</v>
      </c>
      <c r="AF201" s="91">
        <f t="shared" si="122"/>
        <v>970</v>
      </c>
      <c r="AG201" s="91">
        <f t="shared" si="123"/>
        <v>680</v>
      </c>
      <c r="AH201" s="91">
        <f t="shared" si="124"/>
        <v>570</v>
      </c>
      <c r="AI201" s="91">
        <f t="shared" si="125"/>
        <v>450</v>
      </c>
      <c r="AJ201" s="93">
        <f>'ĐẤT PNN'!I201-'ĐẤT NN'!P201</f>
        <v>1730</v>
      </c>
    </row>
    <row r="202" spans="1:36" ht="63">
      <c r="A202" s="100">
        <f t="shared" si="126"/>
        <v>197</v>
      </c>
      <c r="B202" s="100" t="str">
        <f>'ĐẤT PNN'!B202</f>
        <v>BH98DT</v>
      </c>
      <c r="C202" s="111" t="str">
        <f>$B$202</f>
        <v>BH98DT</v>
      </c>
      <c r="D202" s="100" t="s">
        <v>351</v>
      </c>
      <c r="E202" s="100" t="s">
        <v>129</v>
      </c>
      <c r="F202" s="111" t="str">
        <f t="shared" si="116"/>
        <v>Phường Tam HiệpVị trí 1450</v>
      </c>
      <c r="G202" s="100" t="s">
        <v>355</v>
      </c>
      <c r="H202" s="112" t="str">
        <f t="shared" si="117"/>
        <v>Phường Tam HiệpTPBH1Vị trí 1450</v>
      </c>
      <c r="I202" s="101" t="s">
        <v>345</v>
      </c>
      <c r="J202" s="101" t="s">
        <v>346</v>
      </c>
      <c r="K202" s="102" t="str">
        <f>'ĐẤT PNN'!D202</f>
        <v>Đường Hồ Văn Leo</v>
      </c>
      <c r="L202" s="102" t="str">
        <f>'ĐẤT PNN'!E202</f>
        <v>Xa Lộ Hà Nội</v>
      </c>
      <c r="M202" s="102" t="str">
        <f>'ĐẤT PNN'!F202</f>
        <v>Hết ranh thửa đất số 211, tờ BĐĐC số 169 về bên phải và hết ranh thửa đất số 212, tờ BĐĐC số 169 về bên trái</v>
      </c>
      <c r="N202" s="103">
        <f>S202</f>
        <v>450</v>
      </c>
      <c r="O202" s="104">
        <f>AB202</f>
        <v>290</v>
      </c>
      <c r="P202" s="105">
        <v>1500</v>
      </c>
      <c r="Q202" s="105">
        <v>970</v>
      </c>
      <c r="R202" s="114">
        <f>VLOOKUP(C202,'[1]1. MA DO'!$E$5:$AJ$1933,32,0)</f>
        <v>1.21</v>
      </c>
      <c r="S202" s="50">
        <v>450</v>
      </c>
      <c r="T202" s="50">
        <v>410</v>
      </c>
      <c r="U202" s="50">
        <v>390</v>
      </c>
      <c r="V202" s="50">
        <v>370</v>
      </c>
      <c r="W202" s="91">
        <f t="shared" si="118"/>
        <v>1500</v>
      </c>
      <c r="X202" s="91">
        <f t="shared" si="119"/>
        <v>1030</v>
      </c>
      <c r="Y202" s="91">
        <f t="shared" si="120"/>
        <v>860</v>
      </c>
      <c r="Z202" s="91">
        <f t="shared" si="121"/>
        <v>670</v>
      </c>
      <c r="AA202" s="19">
        <v>1</v>
      </c>
      <c r="AB202" s="76">
        <v>290</v>
      </c>
      <c r="AC202" s="76">
        <v>270</v>
      </c>
      <c r="AD202" s="76">
        <v>260</v>
      </c>
      <c r="AE202" s="76">
        <v>250</v>
      </c>
      <c r="AF202" s="91">
        <f t="shared" si="122"/>
        <v>970</v>
      </c>
      <c r="AG202" s="91">
        <f t="shared" si="123"/>
        <v>680</v>
      </c>
      <c r="AH202" s="91">
        <f t="shared" si="124"/>
        <v>570</v>
      </c>
      <c r="AI202" s="91">
        <f t="shared" si="125"/>
        <v>450</v>
      </c>
      <c r="AJ202" s="93">
        <f>'ĐẤT PNN'!I202-'ĐẤT NN'!P202</f>
        <v>12400</v>
      </c>
    </row>
    <row r="203" spans="1:36" ht="141.75" customHeight="1">
      <c r="A203" s="100">
        <f t="shared" si="126"/>
        <v>198</v>
      </c>
      <c r="B203" s="100" t="str">
        <f>'ĐẤT PNN'!B203</f>
        <v>VT2</v>
      </c>
      <c r="C203" s="111" t="str">
        <f t="shared" ref="C203:C208" si="127">$B$202</f>
        <v>BH98DT</v>
      </c>
      <c r="D203" s="100" t="s">
        <v>352</v>
      </c>
      <c r="E203" s="100" t="s">
        <v>129</v>
      </c>
      <c r="F203" s="111" t="str">
        <f t="shared" si="116"/>
        <v>Phường Tam HiệpVị trí 2410</v>
      </c>
      <c r="G203" s="100" t="s">
        <v>355</v>
      </c>
      <c r="H203" s="112" t="str">
        <f t="shared" si="117"/>
        <v>Phường Tam HiệpTPBH1Vị trí 1450</v>
      </c>
      <c r="I203" s="101"/>
      <c r="J203" s="101"/>
      <c r="K203" s="147" t="str">
        <f>'ĐẤT PNN'!D203</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≤600m.
- Có bề rộng từ ≥3m đến &lt;5m, cách đường giao thông ≤400m.</v>
      </c>
      <c r="L203" s="147"/>
      <c r="M203" s="147"/>
      <c r="N203" s="105">
        <f t="shared" ref="N203:N208" si="128">IF(B203="VT2",T203,IF(B203="VT3",U203,IF(B203="VT2*0,8",T203,IF(B203="VT3*0,8",U203,V203))))</f>
        <v>410</v>
      </c>
      <c r="O203" s="105">
        <f t="shared" ref="O203:O208" si="129">IF(B203="VT2",AC203,IF(B203="VT3",AD203,IF(B203="VT2*0,8",AC203,IF(B203="VT3*0,8",AD203,AE203))))</f>
        <v>270</v>
      </c>
      <c r="P203" s="105">
        <v>1030</v>
      </c>
      <c r="Q203" s="105">
        <v>680</v>
      </c>
      <c r="R203" s="114">
        <f>VLOOKUP(C203,'[1]1. MA DO'!$E$5:$AJ$1933,32,0)</f>
        <v>1.21</v>
      </c>
      <c r="S203" s="50">
        <v>450</v>
      </c>
      <c r="T203" s="50">
        <v>410</v>
      </c>
      <c r="U203" s="50">
        <v>390</v>
      </c>
      <c r="V203" s="50">
        <v>370</v>
      </c>
      <c r="W203" s="91">
        <f t="shared" si="118"/>
        <v>1500</v>
      </c>
      <c r="X203" s="91">
        <f t="shared" si="119"/>
        <v>1030</v>
      </c>
      <c r="Y203" s="91">
        <f t="shared" si="120"/>
        <v>860</v>
      </c>
      <c r="Z203" s="91">
        <f t="shared" si="121"/>
        <v>670</v>
      </c>
      <c r="AA203" s="19">
        <v>1</v>
      </c>
      <c r="AB203" s="76">
        <v>290</v>
      </c>
      <c r="AC203" s="76">
        <v>270</v>
      </c>
      <c r="AD203" s="76">
        <v>260</v>
      </c>
      <c r="AE203" s="76">
        <v>250</v>
      </c>
      <c r="AF203" s="91">
        <f t="shared" si="122"/>
        <v>970</v>
      </c>
      <c r="AG203" s="91">
        <f t="shared" si="123"/>
        <v>680</v>
      </c>
      <c r="AH203" s="91">
        <f t="shared" si="124"/>
        <v>570</v>
      </c>
      <c r="AI203" s="91">
        <f t="shared" si="125"/>
        <v>450</v>
      </c>
      <c r="AJ203" s="93">
        <f>'ĐẤT PNN'!I203-'ĐẤT NN'!P203</f>
        <v>5670</v>
      </c>
    </row>
    <row r="204" spans="1:36" ht="157.5" customHeight="1">
      <c r="A204" s="100">
        <f t="shared" si="126"/>
        <v>199</v>
      </c>
      <c r="B204" s="100" t="str">
        <f>'ĐẤT PNN'!B204</f>
        <v>VT3</v>
      </c>
      <c r="C204" s="111" t="str">
        <f t="shared" si="127"/>
        <v>BH98DT</v>
      </c>
      <c r="D204" s="100" t="s">
        <v>353</v>
      </c>
      <c r="E204" s="100" t="s">
        <v>129</v>
      </c>
      <c r="F204" s="111" t="str">
        <f t="shared" si="116"/>
        <v>Phường Tam HiệpVị trí 3390</v>
      </c>
      <c r="G204" s="100" t="s">
        <v>355</v>
      </c>
      <c r="H204" s="112" t="str">
        <f t="shared" si="117"/>
        <v>Phường Tam HiệpTPBH1Vị trí 1450</v>
      </c>
      <c r="I204" s="101"/>
      <c r="J204" s="101"/>
      <c r="K204" s="147" t="str">
        <f>'ĐẤT PNN'!D204</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04" s="147"/>
      <c r="M204" s="147"/>
      <c r="N204" s="105">
        <f t="shared" si="128"/>
        <v>390</v>
      </c>
      <c r="O204" s="105">
        <f t="shared" si="129"/>
        <v>260</v>
      </c>
      <c r="P204" s="105">
        <v>860</v>
      </c>
      <c r="Q204" s="105">
        <v>570</v>
      </c>
      <c r="R204" s="114">
        <f>VLOOKUP(C204,'[1]1. MA DO'!$E$5:$AJ$1933,32,0)</f>
        <v>1.21</v>
      </c>
      <c r="S204" s="50">
        <v>450</v>
      </c>
      <c r="T204" s="50">
        <v>410</v>
      </c>
      <c r="U204" s="50">
        <v>390</v>
      </c>
      <c r="V204" s="50">
        <v>370</v>
      </c>
      <c r="W204" s="91">
        <f t="shared" si="118"/>
        <v>1500</v>
      </c>
      <c r="X204" s="91">
        <f t="shared" si="119"/>
        <v>1030</v>
      </c>
      <c r="Y204" s="91">
        <f t="shared" si="120"/>
        <v>860</v>
      </c>
      <c r="Z204" s="91">
        <f t="shared" si="121"/>
        <v>670</v>
      </c>
      <c r="AA204" s="19">
        <v>1</v>
      </c>
      <c r="AB204" s="76">
        <v>290</v>
      </c>
      <c r="AC204" s="76">
        <v>270</v>
      </c>
      <c r="AD204" s="76">
        <v>260</v>
      </c>
      <c r="AE204" s="76">
        <v>250</v>
      </c>
      <c r="AF204" s="91">
        <f t="shared" si="122"/>
        <v>970</v>
      </c>
      <c r="AG204" s="91">
        <f t="shared" si="123"/>
        <v>680</v>
      </c>
      <c r="AH204" s="91">
        <f t="shared" si="124"/>
        <v>570</v>
      </c>
      <c r="AI204" s="91">
        <f t="shared" si="125"/>
        <v>450</v>
      </c>
      <c r="AJ204" s="93">
        <f>'ĐẤT PNN'!I204-'ĐẤT NN'!P204</f>
        <v>3540</v>
      </c>
    </row>
    <row r="205" spans="1:36" ht="94.5" customHeight="1">
      <c r="A205" s="100">
        <f t="shared" si="126"/>
        <v>200</v>
      </c>
      <c r="B205" s="100" t="str">
        <f>'ĐẤT PNN'!B205</f>
        <v>VT4</v>
      </c>
      <c r="C205" s="111" t="str">
        <f t="shared" si="127"/>
        <v>BH98DT</v>
      </c>
      <c r="D205" s="100" t="s">
        <v>354</v>
      </c>
      <c r="E205" s="100" t="s">
        <v>129</v>
      </c>
      <c r="F205" s="111" t="str">
        <f t="shared" si="116"/>
        <v>Phường Tam HiệpVị trí 4370</v>
      </c>
      <c r="G205" s="100" t="s">
        <v>355</v>
      </c>
      <c r="H205" s="112" t="str">
        <f t="shared" si="117"/>
        <v>Phường Tam HiệpTPBH1Vị trí 1450</v>
      </c>
      <c r="I205" s="101"/>
      <c r="J205" s="101"/>
      <c r="K205" s="147" t="str">
        <f>'ĐẤT PNN'!D205</f>
        <v>Các tuyến đường giao thông đấu nối trực tiếp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từ ≥3m đến &lt;5m, cách đường giao thông &gt;600m.
- Có bề rộng &lt;3m, cách đường giao thông &gt;200m.</v>
      </c>
      <c r="L205" s="147"/>
      <c r="M205" s="147"/>
      <c r="N205" s="105">
        <f t="shared" si="128"/>
        <v>370</v>
      </c>
      <c r="O205" s="105">
        <f t="shared" si="129"/>
        <v>250</v>
      </c>
      <c r="P205" s="105">
        <v>670</v>
      </c>
      <c r="Q205" s="105">
        <v>450</v>
      </c>
      <c r="R205" s="114">
        <f>VLOOKUP(C205,'[1]1. MA DO'!$E$5:$AJ$1933,32,0)</f>
        <v>1.21</v>
      </c>
      <c r="S205" s="50">
        <v>450</v>
      </c>
      <c r="T205" s="50">
        <v>410</v>
      </c>
      <c r="U205" s="50">
        <v>390</v>
      </c>
      <c r="V205" s="50">
        <v>370</v>
      </c>
      <c r="W205" s="91">
        <f t="shared" si="118"/>
        <v>1500</v>
      </c>
      <c r="X205" s="91">
        <f t="shared" si="119"/>
        <v>1030</v>
      </c>
      <c r="Y205" s="91">
        <f t="shared" si="120"/>
        <v>860</v>
      </c>
      <c r="Z205" s="91">
        <f t="shared" si="121"/>
        <v>670</v>
      </c>
      <c r="AA205" s="19">
        <v>1</v>
      </c>
      <c r="AB205" s="76">
        <v>290</v>
      </c>
      <c r="AC205" s="76">
        <v>270</v>
      </c>
      <c r="AD205" s="76">
        <v>260</v>
      </c>
      <c r="AE205" s="76">
        <v>250</v>
      </c>
      <c r="AF205" s="91">
        <f t="shared" si="122"/>
        <v>970</v>
      </c>
      <c r="AG205" s="91">
        <f t="shared" si="123"/>
        <v>680</v>
      </c>
      <c r="AH205" s="91">
        <f t="shared" si="124"/>
        <v>570</v>
      </c>
      <c r="AI205" s="91">
        <f t="shared" si="125"/>
        <v>450</v>
      </c>
      <c r="AJ205" s="93">
        <f>'ĐẤT PNN'!I205-'ĐẤT NN'!P205</f>
        <v>1930</v>
      </c>
    </row>
    <row r="206" spans="1:36" ht="141.75" customHeight="1">
      <c r="A206" s="100">
        <f t="shared" si="126"/>
        <v>201</v>
      </c>
      <c r="B206" s="100" t="str">
        <f>'ĐẤT PNN'!B206</f>
        <v>VT2*0,8</v>
      </c>
      <c r="C206" s="111" t="str">
        <f t="shared" si="127"/>
        <v>BH98DT</v>
      </c>
      <c r="D206" s="100" t="s">
        <v>352</v>
      </c>
      <c r="E206" s="100" t="s">
        <v>129</v>
      </c>
      <c r="F206" s="111" t="str">
        <f t="shared" si="116"/>
        <v>Phường Tam HiệpVị trí 2410</v>
      </c>
      <c r="G206" s="100" t="s">
        <v>355</v>
      </c>
      <c r="H206" s="112" t="str">
        <f t="shared" si="117"/>
        <v>Phường Tam HiệpTPBH1Vị trí 1450</v>
      </c>
      <c r="I206" s="101"/>
      <c r="J206" s="101"/>
      <c r="K206" s="147" t="str">
        <f>'ĐẤT PNN'!D206</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≤600m.
- Có bề rộng từ ≥3m đến &lt;5m, cách đường giao thông ≤400m.</v>
      </c>
      <c r="L206" s="147"/>
      <c r="M206" s="147"/>
      <c r="N206" s="105">
        <f t="shared" si="128"/>
        <v>410</v>
      </c>
      <c r="O206" s="105">
        <f t="shared" si="129"/>
        <v>270</v>
      </c>
      <c r="P206" s="105">
        <v>1030</v>
      </c>
      <c r="Q206" s="105">
        <v>680</v>
      </c>
      <c r="R206" s="114">
        <f>VLOOKUP(C206,'[1]1. MA DO'!$E$5:$AJ$1933,32,0)</f>
        <v>1.21</v>
      </c>
      <c r="S206" s="50">
        <v>450</v>
      </c>
      <c r="T206" s="50">
        <v>410</v>
      </c>
      <c r="U206" s="50">
        <v>390</v>
      </c>
      <c r="V206" s="50">
        <v>370</v>
      </c>
      <c r="W206" s="91">
        <f t="shared" si="118"/>
        <v>1500</v>
      </c>
      <c r="X206" s="91">
        <f t="shared" si="119"/>
        <v>1030</v>
      </c>
      <c r="Y206" s="91">
        <f t="shared" si="120"/>
        <v>860</v>
      </c>
      <c r="Z206" s="91">
        <f t="shared" si="121"/>
        <v>670</v>
      </c>
      <c r="AA206" s="19">
        <v>1</v>
      </c>
      <c r="AB206" s="76">
        <v>290</v>
      </c>
      <c r="AC206" s="76">
        <v>270</v>
      </c>
      <c r="AD206" s="76">
        <v>260</v>
      </c>
      <c r="AE206" s="76">
        <v>250</v>
      </c>
      <c r="AF206" s="91">
        <f t="shared" si="122"/>
        <v>970</v>
      </c>
      <c r="AG206" s="91">
        <f t="shared" si="123"/>
        <v>680</v>
      </c>
      <c r="AH206" s="91">
        <f t="shared" si="124"/>
        <v>570</v>
      </c>
      <c r="AI206" s="91">
        <f t="shared" si="125"/>
        <v>450</v>
      </c>
      <c r="AJ206" s="93">
        <f>'ĐẤT PNN'!I206-'ĐẤT NN'!P206</f>
        <v>5070</v>
      </c>
    </row>
    <row r="207" spans="1:36" ht="157.5" customHeight="1">
      <c r="A207" s="100">
        <f t="shared" si="126"/>
        <v>202</v>
      </c>
      <c r="B207" s="100" t="str">
        <f>'ĐẤT PNN'!B207</f>
        <v>VT3*0,8</v>
      </c>
      <c r="C207" s="111" t="str">
        <f t="shared" si="127"/>
        <v>BH98DT</v>
      </c>
      <c r="D207" s="100" t="s">
        <v>353</v>
      </c>
      <c r="E207" s="100" t="s">
        <v>129</v>
      </c>
      <c r="F207" s="111" t="str">
        <f t="shared" si="116"/>
        <v>Phường Tam HiệpVị trí 3390</v>
      </c>
      <c r="G207" s="100" t="s">
        <v>355</v>
      </c>
      <c r="H207" s="112" t="str">
        <f t="shared" si="117"/>
        <v>Phường Tam HiệpTPBH1Vị trí 1450</v>
      </c>
      <c r="I207" s="101"/>
      <c r="J207" s="101"/>
      <c r="K207" s="147" t="str">
        <f>'ĐẤT PNN'!D207</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07" s="147"/>
      <c r="M207" s="147"/>
      <c r="N207" s="105">
        <f t="shared" si="128"/>
        <v>390</v>
      </c>
      <c r="O207" s="105">
        <f t="shared" si="129"/>
        <v>260</v>
      </c>
      <c r="P207" s="105">
        <v>860</v>
      </c>
      <c r="Q207" s="105">
        <v>570</v>
      </c>
      <c r="R207" s="114">
        <f>VLOOKUP(C207,'[1]1. MA DO'!$E$5:$AJ$1933,32,0)</f>
        <v>1.21</v>
      </c>
      <c r="S207" s="50">
        <v>450</v>
      </c>
      <c r="T207" s="50">
        <v>410</v>
      </c>
      <c r="U207" s="50">
        <v>390</v>
      </c>
      <c r="V207" s="50">
        <v>370</v>
      </c>
      <c r="W207" s="91">
        <f t="shared" si="118"/>
        <v>1500</v>
      </c>
      <c r="X207" s="91">
        <f t="shared" si="119"/>
        <v>1030</v>
      </c>
      <c r="Y207" s="91">
        <f t="shared" si="120"/>
        <v>860</v>
      </c>
      <c r="Z207" s="91">
        <f t="shared" si="121"/>
        <v>670</v>
      </c>
      <c r="AA207" s="19">
        <v>1</v>
      </c>
      <c r="AB207" s="76">
        <v>290</v>
      </c>
      <c r="AC207" s="76">
        <v>270</v>
      </c>
      <c r="AD207" s="76">
        <v>260</v>
      </c>
      <c r="AE207" s="76">
        <v>250</v>
      </c>
      <c r="AF207" s="91">
        <f t="shared" si="122"/>
        <v>970</v>
      </c>
      <c r="AG207" s="91">
        <f t="shared" si="123"/>
        <v>680</v>
      </c>
      <c r="AH207" s="91">
        <f t="shared" si="124"/>
        <v>570</v>
      </c>
      <c r="AI207" s="91">
        <f t="shared" si="125"/>
        <v>450</v>
      </c>
      <c r="AJ207" s="93">
        <f>'ĐẤT PNN'!I207-'ĐẤT NN'!P207</f>
        <v>3140</v>
      </c>
    </row>
    <row r="208" spans="1:36" ht="94.5" customHeight="1">
      <c r="A208" s="100">
        <f t="shared" si="126"/>
        <v>203</v>
      </c>
      <c r="B208" s="100" t="str">
        <f>'ĐẤT PNN'!B208</f>
        <v>VT4*0,8</v>
      </c>
      <c r="C208" s="111" t="str">
        <f t="shared" si="127"/>
        <v>BH98DT</v>
      </c>
      <c r="D208" s="100" t="s">
        <v>354</v>
      </c>
      <c r="E208" s="100" t="s">
        <v>129</v>
      </c>
      <c r="F208" s="111" t="str">
        <f t="shared" si="116"/>
        <v>Phường Tam HiệpVị trí 4370</v>
      </c>
      <c r="G208" s="100" t="s">
        <v>355</v>
      </c>
      <c r="H208" s="112" t="str">
        <f t="shared" si="117"/>
        <v>Phường Tam HiệpTPBH1Vị trí 1450</v>
      </c>
      <c r="I208" s="101"/>
      <c r="J208" s="101"/>
      <c r="K208" s="147" t="str">
        <f>'ĐẤT PNN'!D208</f>
        <v>Các tuyến đường giao thông không đấu nối trực tiếp và thông ra Đường Hồ Văn Leo đoạn từ Xa Lộ Hà Nội đến Hết ranh thửa đất số 211, tờ BĐĐC số 169 về bên phải và hết ranh thửa đất số 212, tờ BĐĐC số 169 về bên trái có hiện trạng là đường nhựa, bê tông xi măng:
- Có bề rộng từ ≥3m đến &lt;5m, cách đường giao thông &gt;600m.
- Có bề rộng &lt;3m, cách đường giao thông &gt; 200m.</v>
      </c>
      <c r="L208" s="147"/>
      <c r="M208" s="147"/>
      <c r="N208" s="105">
        <f t="shared" si="128"/>
        <v>370</v>
      </c>
      <c r="O208" s="105">
        <f t="shared" si="129"/>
        <v>250</v>
      </c>
      <c r="P208" s="105">
        <v>670</v>
      </c>
      <c r="Q208" s="105">
        <v>450</v>
      </c>
      <c r="R208" s="114">
        <f>VLOOKUP(C208,'[1]1. MA DO'!$E$5:$AJ$1933,32,0)</f>
        <v>1.21</v>
      </c>
      <c r="S208" s="50">
        <v>450</v>
      </c>
      <c r="T208" s="50">
        <v>410</v>
      </c>
      <c r="U208" s="50">
        <v>390</v>
      </c>
      <c r="V208" s="50">
        <v>370</v>
      </c>
      <c r="W208" s="91">
        <f t="shared" si="118"/>
        <v>1500</v>
      </c>
      <c r="X208" s="91">
        <f t="shared" si="119"/>
        <v>1030</v>
      </c>
      <c r="Y208" s="91">
        <f t="shared" si="120"/>
        <v>860</v>
      </c>
      <c r="Z208" s="91">
        <f t="shared" si="121"/>
        <v>670</v>
      </c>
      <c r="AA208" s="19">
        <v>1</v>
      </c>
      <c r="AB208" s="76">
        <v>290</v>
      </c>
      <c r="AC208" s="76">
        <v>270</v>
      </c>
      <c r="AD208" s="76">
        <v>260</v>
      </c>
      <c r="AE208" s="76">
        <v>250</v>
      </c>
      <c r="AF208" s="91">
        <f t="shared" si="122"/>
        <v>970</v>
      </c>
      <c r="AG208" s="91">
        <f t="shared" si="123"/>
        <v>680</v>
      </c>
      <c r="AH208" s="91">
        <f t="shared" si="124"/>
        <v>570</v>
      </c>
      <c r="AI208" s="91">
        <f t="shared" si="125"/>
        <v>450</v>
      </c>
      <c r="AJ208" s="93">
        <f>'ĐẤT PNN'!I208-'ĐẤT NN'!P208</f>
        <v>1730</v>
      </c>
    </row>
    <row r="209" spans="1:36" ht="47.25">
      <c r="A209" s="100">
        <f t="shared" si="126"/>
        <v>204</v>
      </c>
      <c r="B209" s="100" t="str">
        <f>'ĐẤT PNN'!B209</f>
        <v>BH99DT</v>
      </c>
      <c r="C209" s="111" t="str">
        <f>$B$209</f>
        <v>BH99DT</v>
      </c>
      <c r="D209" s="100" t="s">
        <v>351</v>
      </c>
      <c r="E209" s="100" t="s">
        <v>129</v>
      </c>
      <c r="F209" s="111" t="str">
        <f t="shared" si="116"/>
        <v>Phường Tam HiệpVị trí 1450</v>
      </c>
      <c r="G209" s="100" t="s">
        <v>355</v>
      </c>
      <c r="H209" s="112" t="str">
        <f t="shared" si="117"/>
        <v>Phường Tam HiệpTPBH1Vị trí 1450</v>
      </c>
      <c r="I209" s="101" t="s">
        <v>345</v>
      </c>
      <c r="J209" s="101" t="s">
        <v>346</v>
      </c>
      <c r="K209" s="102" t="str">
        <f>'ĐẤT PNN'!D209</f>
        <v>Đường Hồ Văn Thể</v>
      </c>
      <c r="L209" s="102" t="str">
        <f>'ĐẤT PNN'!E209</f>
        <v>Đường Phạm Văn Thuận</v>
      </c>
      <c r="M209" s="102" t="str">
        <f>'ĐẤT PNN'!F209</f>
        <v>Đường Hồ Văn Leo</v>
      </c>
      <c r="N209" s="103">
        <f>S209</f>
        <v>450</v>
      </c>
      <c r="O209" s="104">
        <f>AB209</f>
        <v>290</v>
      </c>
      <c r="P209" s="105">
        <v>1500</v>
      </c>
      <c r="Q209" s="105">
        <v>970</v>
      </c>
      <c r="R209" s="114">
        <f>VLOOKUP(C209,'[1]1. MA DO'!$E$5:$AJ$1933,32,0)</f>
        <v>1.21</v>
      </c>
      <c r="S209" s="50">
        <v>450</v>
      </c>
      <c r="T209" s="50">
        <v>410</v>
      </c>
      <c r="U209" s="50">
        <v>390</v>
      </c>
      <c r="V209" s="50">
        <v>370</v>
      </c>
      <c r="W209" s="91">
        <f t="shared" si="118"/>
        <v>1500</v>
      </c>
      <c r="X209" s="91">
        <f t="shared" si="119"/>
        <v>1030</v>
      </c>
      <c r="Y209" s="91">
        <f t="shared" si="120"/>
        <v>860</v>
      </c>
      <c r="Z209" s="91">
        <f t="shared" si="121"/>
        <v>670</v>
      </c>
      <c r="AA209" s="19">
        <v>1</v>
      </c>
      <c r="AB209" s="76">
        <v>290</v>
      </c>
      <c r="AC209" s="76">
        <v>270</v>
      </c>
      <c r="AD209" s="76">
        <v>260</v>
      </c>
      <c r="AE209" s="76">
        <v>250</v>
      </c>
      <c r="AF209" s="91">
        <f t="shared" si="122"/>
        <v>970</v>
      </c>
      <c r="AG209" s="91">
        <f t="shared" si="123"/>
        <v>680</v>
      </c>
      <c r="AH209" s="91">
        <f t="shared" si="124"/>
        <v>570</v>
      </c>
      <c r="AI209" s="91">
        <f t="shared" si="125"/>
        <v>450</v>
      </c>
      <c r="AJ209" s="93">
        <f>'ĐẤT PNN'!I209-'ĐẤT NN'!P209</f>
        <v>17000</v>
      </c>
    </row>
    <row r="210" spans="1:36" ht="110.25" customHeight="1">
      <c r="A210" s="100">
        <f t="shared" si="126"/>
        <v>205</v>
      </c>
      <c r="B210" s="100" t="str">
        <f>'ĐẤT PNN'!B210</f>
        <v>VT2</v>
      </c>
      <c r="C210" s="111" t="str">
        <f t="shared" ref="C210:C215" si="130">$B$209</f>
        <v>BH99DT</v>
      </c>
      <c r="D210" s="100" t="s">
        <v>352</v>
      </c>
      <c r="E210" s="100" t="s">
        <v>129</v>
      </c>
      <c r="F210" s="111" t="str">
        <f t="shared" si="116"/>
        <v>Phường Tam HiệpVị trí 2410</v>
      </c>
      <c r="G210" s="100" t="s">
        <v>355</v>
      </c>
      <c r="H210" s="112" t="str">
        <f t="shared" si="117"/>
        <v>Phường Tam HiệpTPBH1Vị trí 1450</v>
      </c>
      <c r="I210" s="101"/>
      <c r="J210" s="101"/>
      <c r="K210" s="147" t="str">
        <f>'ĐẤT PNN'!D210</f>
        <v>Các tuyến đường giao thông đấu nối trực tiếp ra Đường Hồ Văn Thể đoạn từ Đường Phạm Văn Thuận đến Đường Hồ Văn Leo có hiện trạng là đường nhựa, bê tông xi măng:
- Có bề rộng ≥5m, cách đường giao thông ≤600m.
- Có bề rộng từ ≥3m đến &lt;5m, cách đường giao thông ≤400m.</v>
      </c>
      <c r="L210" s="147"/>
      <c r="M210" s="147"/>
      <c r="N210" s="105">
        <f t="shared" ref="N210:N215" si="131">IF(B210="VT2",T210,IF(B210="VT3",U210,IF(B210="VT2*0,8",T210,IF(B210="VT3*0,8",U210,V210))))</f>
        <v>410</v>
      </c>
      <c r="O210" s="105">
        <f t="shared" ref="O210:O215" si="132">IF(B210="VT2",AC210,IF(B210="VT3",AD210,IF(B210="VT2*0,8",AC210,IF(B210="VT3*0,8",AD210,AE210))))</f>
        <v>270</v>
      </c>
      <c r="P210" s="105">
        <v>1030</v>
      </c>
      <c r="Q210" s="105">
        <v>680</v>
      </c>
      <c r="R210" s="114">
        <f>VLOOKUP(C210,'[1]1. MA DO'!$E$5:$AJ$1933,32,0)</f>
        <v>1.21</v>
      </c>
      <c r="S210" s="50">
        <v>450</v>
      </c>
      <c r="T210" s="50">
        <v>410</v>
      </c>
      <c r="U210" s="50">
        <v>390</v>
      </c>
      <c r="V210" s="50">
        <v>370</v>
      </c>
      <c r="W210" s="91">
        <f t="shared" si="118"/>
        <v>1500</v>
      </c>
      <c r="X210" s="91">
        <f t="shared" si="119"/>
        <v>1030</v>
      </c>
      <c r="Y210" s="91">
        <f t="shared" si="120"/>
        <v>860</v>
      </c>
      <c r="Z210" s="91">
        <f t="shared" si="121"/>
        <v>670</v>
      </c>
      <c r="AA210" s="19">
        <v>1</v>
      </c>
      <c r="AB210" s="76">
        <v>290</v>
      </c>
      <c r="AC210" s="76">
        <v>270</v>
      </c>
      <c r="AD210" s="76">
        <v>260</v>
      </c>
      <c r="AE210" s="76">
        <v>250</v>
      </c>
      <c r="AF210" s="91">
        <f t="shared" si="122"/>
        <v>970</v>
      </c>
      <c r="AG210" s="91">
        <f t="shared" si="123"/>
        <v>680</v>
      </c>
      <c r="AH210" s="91">
        <f t="shared" si="124"/>
        <v>570</v>
      </c>
      <c r="AI210" s="91">
        <f t="shared" si="125"/>
        <v>450</v>
      </c>
      <c r="AJ210" s="93">
        <f>'ĐẤT PNN'!I210-'ĐẤT NN'!P210</f>
        <v>7470</v>
      </c>
    </row>
    <row r="211" spans="1:36" ht="126" customHeight="1">
      <c r="A211" s="100">
        <f t="shared" si="126"/>
        <v>206</v>
      </c>
      <c r="B211" s="100" t="str">
        <f>'ĐẤT PNN'!B211</f>
        <v>VT3</v>
      </c>
      <c r="C211" s="111" t="str">
        <f t="shared" si="130"/>
        <v>BH99DT</v>
      </c>
      <c r="D211" s="100" t="s">
        <v>353</v>
      </c>
      <c r="E211" s="100" t="s">
        <v>129</v>
      </c>
      <c r="F211" s="111" t="str">
        <f t="shared" si="116"/>
        <v>Phường Tam HiệpVị trí 3390</v>
      </c>
      <c r="G211" s="100" t="s">
        <v>355</v>
      </c>
      <c r="H211" s="112" t="str">
        <f t="shared" si="117"/>
        <v>Phường Tam HiệpTPBH1Vị trí 1450</v>
      </c>
      <c r="I211" s="101"/>
      <c r="J211" s="101"/>
      <c r="K211" s="147" t="str">
        <f>'ĐẤT PNN'!D211</f>
        <v>Các tuyến đường giao thông đấu nối trực tiếp ra Đường Hồ Văn Thể đoạn từ Đường Phạm Văn Thuận đến Đường Hồ Văn Leo có hiện trạng là đường nhựa, bê tông xi măng:
- Có bề rộng ≥5m, cách đường giao thông &gt;600m.
- Có bề rộng từ ≥3m đến &lt;5m, cách đường giao thông từ &gt;400m đến ≤600m.
- Có bề rộng &lt;3m, cách đường giao thông ≤200m.</v>
      </c>
      <c r="L211" s="147"/>
      <c r="M211" s="147"/>
      <c r="N211" s="105">
        <f t="shared" si="131"/>
        <v>390</v>
      </c>
      <c r="O211" s="105">
        <f t="shared" si="132"/>
        <v>260</v>
      </c>
      <c r="P211" s="105">
        <v>860</v>
      </c>
      <c r="Q211" s="105">
        <v>570</v>
      </c>
      <c r="R211" s="114">
        <f>VLOOKUP(C211,'[1]1. MA DO'!$E$5:$AJ$1933,32,0)</f>
        <v>1.21</v>
      </c>
      <c r="S211" s="50">
        <v>450</v>
      </c>
      <c r="T211" s="50">
        <v>410</v>
      </c>
      <c r="U211" s="50">
        <v>390</v>
      </c>
      <c r="V211" s="50">
        <v>370</v>
      </c>
      <c r="W211" s="91">
        <f t="shared" si="118"/>
        <v>1500</v>
      </c>
      <c r="X211" s="91">
        <f t="shared" si="119"/>
        <v>1030</v>
      </c>
      <c r="Y211" s="91">
        <f t="shared" si="120"/>
        <v>860</v>
      </c>
      <c r="Z211" s="91">
        <f t="shared" si="121"/>
        <v>670</v>
      </c>
      <c r="AA211" s="19">
        <v>1</v>
      </c>
      <c r="AB211" s="76">
        <v>290</v>
      </c>
      <c r="AC211" s="76">
        <v>270</v>
      </c>
      <c r="AD211" s="76">
        <v>260</v>
      </c>
      <c r="AE211" s="76">
        <v>250</v>
      </c>
      <c r="AF211" s="91">
        <f t="shared" si="122"/>
        <v>970</v>
      </c>
      <c r="AG211" s="91">
        <f t="shared" si="123"/>
        <v>680</v>
      </c>
      <c r="AH211" s="91">
        <f t="shared" si="124"/>
        <v>570</v>
      </c>
      <c r="AI211" s="91">
        <f t="shared" si="125"/>
        <v>450</v>
      </c>
      <c r="AJ211" s="93">
        <f>'ĐẤT PNN'!I211-'ĐẤT NN'!P211</f>
        <v>3740</v>
      </c>
    </row>
    <row r="212" spans="1:36" ht="63" customHeight="1">
      <c r="A212" s="100">
        <f t="shared" si="126"/>
        <v>207</v>
      </c>
      <c r="B212" s="100" t="str">
        <f>'ĐẤT PNN'!B212</f>
        <v>VT4</v>
      </c>
      <c r="C212" s="111" t="str">
        <f t="shared" si="130"/>
        <v>BH99DT</v>
      </c>
      <c r="D212" s="100" t="s">
        <v>354</v>
      </c>
      <c r="E212" s="100" t="s">
        <v>129</v>
      </c>
      <c r="F212" s="111" t="str">
        <f t="shared" si="116"/>
        <v>Phường Tam HiệpVị trí 4370</v>
      </c>
      <c r="G212" s="100" t="s">
        <v>355</v>
      </c>
      <c r="H212" s="112" t="str">
        <f t="shared" si="117"/>
        <v>Phường Tam HiệpTPBH1Vị trí 1450</v>
      </c>
      <c r="I212" s="101"/>
      <c r="J212" s="101"/>
      <c r="K212" s="147" t="str">
        <f>'ĐẤT PNN'!D212</f>
        <v>Các tuyến đường giao thông đấu nối trực tiếp ra Đường Hồ Văn Thể đoạn từ Đường Phạm Văn Thuận đến Đường Hồ Văn Leo có hiện trạng là đường nhựa, bê tông xi măng:
- Có bề rộng từ ≥3m đến &lt;5m, cách đường giao thông &gt;600m.
- Có bề rộng &lt;3m, cách đường giao thông &gt;200m.</v>
      </c>
      <c r="L212" s="147"/>
      <c r="M212" s="147"/>
      <c r="N212" s="105">
        <f t="shared" si="131"/>
        <v>370</v>
      </c>
      <c r="O212" s="105">
        <f t="shared" si="132"/>
        <v>250</v>
      </c>
      <c r="P212" s="105">
        <v>670</v>
      </c>
      <c r="Q212" s="105">
        <v>450</v>
      </c>
      <c r="R212" s="114">
        <f>VLOOKUP(C212,'[1]1. MA DO'!$E$5:$AJ$1933,32,0)</f>
        <v>1.21</v>
      </c>
      <c r="S212" s="50">
        <v>450</v>
      </c>
      <c r="T212" s="50">
        <v>410</v>
      </c>
      <c r="U212" s="50">
        <v>390</v>
      </c>
      <c r="V212" s="50">
        <v>370</v>
      </c>
      <c r="W212" s="91">
        <f t="shared" si="118"/>
        <v>1500</v>
      </c>
      <c r="X212" s="91">
        <f t="shared" si="119"/>
        <v>1030</v>
      </c>
      <c r="Y212" s="91">
        <f t="shared" si="120"/>
        <v>860</v>
      </c>
      <c r="Z212" s="91">
        <f t="shared" si="121"/>
        <v>670</v>
      </c>
      <c r="AA212" s="19">
        <v>1</v>
      </c>
      <c r="AB212" s="76">
        <v>290</v>
      </c>
      <c r="AC212" s="76">
        <v>270</v>
      </c>
      <c r="AD212" s="76">
        <v>260</v>
      </c>
      <c r="AE212" s="76">
        <v>250</v>
      </c>
      <c r="AF212" s="91">
        <f t="shared" si="122"/>
        <v>970</v>
      </c>
      <c r="AG212" s="91">
        <f t="shared" si="123"/>
        <v>680</v>
      </c>
      <c r="AH212" s="91">
        <f t="shared" si="124"/>
        <v>570</v>
      </c>
      <c r="AI212" s="91">
        <f t="shared" si="125"/>
        <v>450</v>
      </c>
      <c r="AJ212" s="93">
        <f>'ĐẤT PNN'!I212-'ĐẤT NN'!P212</f>
        <v>2130</v>
      </c>
    </row>
    <row r="213" spans="1:36" ht="110.25" customHeight="1">
      <c r="A213" s="100">
        <f t="shared" si="126"/>
        <v>208</v>
      </c>
      <c r="B213" s="100" t="str">
        <f>'ĐẤT PNN'!B213</f>
        <v>VT2*0,8</v>
      </c>
      <c r="C213" s="111" t="str">
        <f t="shared" si="130"/>
        <v>BH99DT</v>
      </c>
      <c r="D213" s="100" t="s">
        <v>352</v>
      </c>
      <c r="E213" s="100" t="s">
        <v>129</v>
      </c>
      <c r="F213" s="111" t="str">
        <f t="shared" si="116"/>
        <v>Phường Tam HiệpVị trí 2410</v>
      </c>
      <c r="G213" s="100" t="s">
        <v>355</v>
      </c>
      <c r="H213" s="112" t="str">
        <f t="shared" si="117"/>
        <v>Phường Tam HiệpTPBH1Vị trí 1450</v>
      </c>
      <c r="I213" s="101"/>
      <c r="J213" s="101"/>
      <c r="K213" s="147" t="str">
        <f>'ĐẤT PNN'!D213</f>
        <v>Các tuyến đường giao thông không đấu nối trực tiếp và thông ra Đường Hồ Văn Thể đoạn từ Đường Phạm Văn Thuận đến Đường Hồ Văn Leo có hiện trạng là đường nhựa, bê tông xi măng:
- Có bề rộng ≥5m, cách đường giao thông ≤600m.
- Có bề rộng từ ≥3m đến &lt;5m, cách đường giao thông ≤400m.</v>
      </c>
      <c r="L213" s="147"/>
      <c r="M213" s="147"/>
      <c r="N213" s="105">
        <f t="shared" si="131"/>
        <v>410</v>
      </c>
      <c r="O213" s="105">
        <f t="shared" si="132"/>
        <v>270</v>
      </c>
      <c r="P213" s="105">
        <v>1030</v>
      </c>
      <c r="Q213" s="105">
        <v>680</v>
      </c>
      <c r="R213" s="114">
        <f>VLOOKUP(C213,'[1]1. MA DO'!$E$5:$AJ$1933,32,0)</f>
        <v>1.21</v>
      </c>
      <c r="S213" s="50">
        <v>450</v>
      </c>
      <c r="T213" s="50">
        <v>410</v>
      </c>
      <c r="U213" s="50">
        <v>390</v>
      </c>
      <c r="V213" s="50">
        <v>370</v>
      </c>
      <c r="W213" s="91">
        <f t="shared" si="118"/>
        <v>1500</v>
      </c>
      <c r="X213" s="91">
        <f t="shared" si="119"/>
        <v>1030</v>
      </c>
      <c r="Y213" s="91">
        <f t="shared" si="120"/>
        <v>860</v>
      </c>
      <c r="Z213" s="91">
        <f t="shared" si="121"/>
        <v>670</v>
      </c>
      <c r="AA213" s="19">
        <v>1</v>
      </c>
      <c r="AB213" s="76">
        <v>290</v>
      </c>
      <c r="AC213" s="76">
        <v>270</v>
      </c>
      <c r="AD213" s="76">
        <v>260</v>
      </c>
      <c r="AE213" s="76">
        <v>250</v>
      </c>
      <c r="AF213" s="91">
        <f t="shared" si="122"/>
        <v>970</v>
      </c>
      <c r="AG213" s="91">
        <f t="shared" si="123"/>
        <v>680</v>
      </c>
      <c r="AH213" s="91">
        <f t="shared" si="124"/>
        <v>570</v>
      </c>
      <c r="AI213" s="91">
        <f t="shared" si="125"/>
        <v>450</v>
      </c>
      <c r="AJ213" s="93">
        <f>'ĐẤT PNN'!I213-'ĐẤT NN'!P213</f>
        <v>6670</v>
      </c>
    </row>
    <row r="214" spans="1:36" ht="126" customHeight="1">
      <c r="A214" s="100">
        <f t="shared" si="126"/>
        <v>209</v>
      </c>
      <c r="B214" s="100" t="str">
        <f>'ĐẤT PNN'!B214</f>
        <v>VT3*0,8</v>
      </c>
      <c r="C214" s="111" t="str">
        <f t="shared" si="130"/>
        <v>BH99DT</v>
      </c>
      <c r="D214" s="100" t="s">
        <v>353</v>
      </c>
      <c r="E214" s="100" t="s">
        <v>129</v>
      </c>
      <c r="F214" s="111" t="str">
        <f t="shared" si="116"/>
        <v>Phường Tam HiệpVị trí 3390</v>
      </c>
      <c r="G214" s="100" t="s">
        <v>355</v>
      </c>
      <c r="H214" s="112" t="str">
        <f t="shared" si="117"/>
        <v>Phường Tam HiệpTPBH1Vị trí 1450</v>
      </c>
      <c r="I214" s="101"/>
      <c r="J214" s="101"/>
      <c r="K214" s="147" t="str">
        <f>'ĐẤT PNN'!D214</f>
        <v>Các tuyến đường giao thông không đấu nối trực tiếp và thông ra Đường Hồ Văn Thể đoạn từ Đường Phạm Văn Thuận đến Đường Hồ Văn Leo có hiện trạng là đường nhựa, bê tông xi măng:
- Có bề rộng ≥5m, cách đường giao thông &gt;600m.
- Có bề rộng từ ≥3m đến &lt;5m, cách đường giao thông từ &gt;400m đến ≤600m.
- Có bề rộng &lt;3m, cách đường giao thông ≤200m.</v>
      </c>
      <c r="L214" s="147"/>
      <c r="M214" s="147"/>
      <c r="N214" s="105">
        <f t="shared" si="131"/>
        <v>390</v>
      </c>
      <c r="O214" s="105">
        <f t="shared" si="132"/>
        <v>260</v>
      </c>
      <c r="P214" s="105">
        <v>860</v>
      </c>
      <c r="Q214" s="105">
        <v>570</v>
      </c>
      <c r="R214" s="114">
        <f>VLOOKUP(C214,'[1]1. MA DO'!$E$5:$AJ$1933,32,0)</f>
        <v>1.21</v>
      </c>
      <c r="S214" s="50">
        <v>450</v>
      </c>
      <c r="T214" s="50">
        <v>410</v>
      </c>
      <c r="U214" s="50">
        <v>390</v>
      </c>
      <c r="V214" s="50">
        <v>370</v>
      </c>
      <c r="W214" s="91">
        <f t="shared" si="118"/>
        <v>1500</v>
      </c>
      <c r="X214" s="91">
        <f t="shared" si="119"/>
        <v>1030</v>
      </c>
      <c r="Y214" s="91">
        <f t="shared" si="120"/>
        <v>860</v>
      </c>
      <c r="Z214" s="91">
        <f t="shared" si="121"/>
        <v>670</v>
      </c>
      <c r="AA214" s="19">
        <v>1</v>
      </c>
      <c r="AB214" s="76">
        <v>290</v>
      </c>
      <c r="AC214" s="76">
        <v>270</v>
      </c>
      <c r="AD214" s="76">
        <v>260</v>
      </c>
      <c r="AE214" s="76">
        <v>250</v>
      </c>
      <c r="AF214" s="91">
        <f t="shared" si="122"/>
        <v>970</v>
      </c>
      <c r="AG214" s="91">
        <f t="shared" si="123"/>
        <v>680</v>
      </c>
      <c r="AH214" s="91">
        <f t="shared" si="124"/>
        <v>570</v>
      </c>
      <c r="AI214" s="91">
        <f t="shared" si="125"/>
        <v>450</v>
      </c>
      <c r="AJ214" s="93">
        <f>'ĐẤT PNN'!I214-'ĐẤT NN'!P214</f>
        <v>3240</v>
      </c>
    </row>
    <row r="215" spans="1:36" ht="63" customHeight="1">
      <c r="A215" s="100">
        <f t="shared" si="126"/>
        <v>210</v>
      </c>
      <c r="B215" s="100" t="str">
        <f>'ĐẤT PNN'!B215</f>
        <v>VT4*0,8</v>
      </c>
      <c r="C215" s="111" t="str">
        <f t="shared" si="130"/>
        <v>BH99DT</v>
      </c>
      <c r="D215" s="100" t="s">
        <v>354</v>
      </c>
      <c r="E215" s="100" t="s">
        <v>129</v>
      </c>
      <c r="F215" s="111" t="str">
        <f t="shared" si="116"/>
        <v>Phường Tam HiệpVị trí 4370</v>
      </c>
      <c r="G215" s="100" t="s">
        <v>355</v>
      </c>
      <c r="H215" s="112" t="str">
        <f t="shared" si="117"/>
        <v>Phường Tam HiệpTPBH1Vị trí 1450</v>
      </c>
      <c r="I215" s="101"/>
      <c r="J215" s="101"/>
      <c r="K215" s="147" t="str">
        <f>'ĐẤT PNN'!D215</f>
        <v>Các tuyến đường giao thông không đấu nối trực tiếp và thông ra Đường Hồ Văn Thể đoạn từ Đường Phạm Văn Thuận đến Đường Hồ Văn Leo có hiện trạng là đường nhựa, bê tông xi măng:
- Có bề rộng từ ≥3m đến &lt;5m, cách đường giao thông &gt;600m.
- Có bề rộng &lt;3m, cách đường giao thông &gt; 200m.</v>
      </c>
      <c r="L215" s="147"/>
      <c r="M215" s="147"/>
      <c r="N215" s="105">
        <f t="shared" si="131"/>
        <v>370</v>
      </c>
      <c r="O215" s="105">
        <f t="shared" si="132"/>
        <v>250</v>
      </c>
      <c r="P215" s="105">
        <v>670</v>
      </c>
      <c r="Q215" s="105">
        <v>450</v>
      </c>
      <c r="R215" s="114">
        <f>VLOOKUP(C215,'[1]1. MA DO'!$E$5:$AJ$1933,32,0)</f>
        <v>1.21</v>
      </c>
      <c r="S215" s="50">
        <v>450</v>
      </c>
      <c r="T215" s="50">
        <v>410</v>
      </c>
      <c r="U215" s="50">
        <v>390</v>
      </c>
      <c r="V215" s="50">
        <v>370</v>
      </c>
      <c r="W215" s="91">
        <f t="shared" si="118"/>
        <v>1500</v>
      </c>
      <c r="X215" s="91">
        <f t="shared" si="119"/>
        <v>1030</v>
      </c>
      <c r="Y215" s="91">
        <f t="shared" si="120"/>
        <v>860</v>
      </c>
      <c r="Z215" s="91">
        <f t="shared" si="121"/>
        <v>670</v>
      </c>
      <c r="AA215" s="19">
        <v>1</v>
      </c>
      <c r="AB215" s="76">
        <v>290</v>
      </c>
      <c r="AC215" s="76">
        <v>270</v>
      </c>
      <c r="AD215" s="76">
        <v>260</v>
      </c>
      <c r="AE215" s="76">
        <v>250</v>
      </c>
      <c r="AF215" s="91">
        <f t="shared" si="122"/>
        <v>970</v>
      </c>
      <c r="AG215" s="91">
        <f t="shared" si="123"/>
        <v>680</v>
      </c>
      <c r="AH215" s="91">
        <f t="shared" si="124"/>
        <v>570</v>
      </c>
      <c r="AI215" s="91">
        <f t="shared" si="125"/>
        <v>450</v>
      </c>
      <c r="AJ215" s="93">
        <f>'ĐẤT PNN'!I215-'ĐẤT NN'!P215</f>
        <v>1830</v>
      </c>
    </row>
    <row r="216" spans="1:36" ht="47.25">
      <c r="A216" s="100">
        <f t="shared" si="126"/>
        <v>211</v>
      </c>
      <c r="B216" s="100" t="str">
        <f>'ĐẤT PNN'!B216</f>
        <v>BH105DT</v>
      </c>
      <c r="C216" s="111" t="str">
        <f>$B$216</f>
        <v>BH105DT</v>
      </c>
      <c r="D216" s="100" t="s">
        <v>351</v>
      </c>
      <c r="E216" s="100" t="s">
        <v>129</v>
      </c>
      <c r="F216" s="111" t="str">
        <f t="shared" si="116"/>
        <v>Phường Tam HiệpVị trí 1450</v>
      </c>
      <c r="G216" s="100" t="s">
        <v>355</v>
      </c>
      <c r="H216" s="112" t="str">
        <f t="shared" si="117"/>
        <v>Phường Tam HiệpTPBH1Vị trí 1450</v>
      </c>
      <c r="I216" s="101" t="s">
        <v>345</v>
      </c>
      <c r="J216" s="101" t="s">
        <v>346</v>
      </c>
      <c r="K216" s="102" t="str">
        <f>'ĐẤT PNN'!D216</f>
        <v>Đường Phạm Văn Thuận</v>
      </c>
      <c r="L216" s="102" t="str">
        <f>'ĐẤT PNN'!E216</f>
        <v>Xa Lộ Hà Nội</v>
      </c>
      <c r="M216" s="102" t="str">
        <f>'ĐẤT PNN'!F216</f>
        <v>Đường 30 tháng 4</v>
      </c>
      <c r="N216" s="103">
        <f>S216</f>
        <v>450</v>
      </c>
      <c r="O216" s="104">
        <f>AB216</f>
        <v>290</v>
      </c>
      <c r="P216" s="105">
        <v>1500</v>
      </c>
      <c r="Q216" s="105">
        <v>970</v>
      </c>
      <c r="R216" s="114">
        <f>VLOOKUP(C216,'[1]1. MA DO'!$E$5:$AJ$1933,32,0)</f>
        <v>1.21</v>
      </c>
      <c r="S216" s="50">
        <v>450</v>
      </c>
      <c r="T216" s="50">
        <v>410</v>
      </c>
      <c r="U216" s="50">
        <v>390</v>
      </c>
      <c r="V216" s="50">
        <v>370</v>
      </c>
      <c r="W216" s="91">
        <f t="shared" si="118"/>
        <v>1500</v>
      </c>
      <c r="X216" s="91">
        <f t="shared" si="119"/>
        <v>1030</v>
      </c>
      <c r="Y216" s="91">
        <f t="shared" si="120"/>
        <v>860</v>
      </c>
      <c r="Z216" s="91">
        <f t="shared" si="121"/>
        <v>670</v>
      </c>
      <c r="AA216" s="19">
        <v>1</v>
      </c>
      <c r="AB216" s="76">
        <v>290</v>
      </c>
      <c r="AC216" s="76">
        <v>270</v>
      </c>
      <c r="AD216" s="76">
        <v>260</v>
      </c>
      <c r="AE216" s="76">
        <v>250</v>
      </c>
      <c r="AF216" s="91">
        <f t="shared" si="122"/>
        <v>970</v>
      </c>
      <c r="AG216" s="91">
        <f t="shared" si="123"/>
        <v>680</v>
      </c>
      <c r="AH216" s="91">
        <f t="shared" si="124"/>
        <v>570</v>
      </c>
      <c r="AI216" s="91">
        <f t="shared" si="125"/>
        <v>450</v>
      </c>
      <c r="AJ216" s="93">
        <f>'ĐẤT PNN'!I216-'ĐẤT NN'!P216</f>
        <v>25100</v>
      </c>
    </row>
    <row r="217" spans="1:36" ht="110.25" customHeight="1">
      <c r="A217" s="100">
        <f t="shared" si="126"/>
        <v>212</v>
      </c>
      <c r="B217" s="100" t="str">
        <f>'ĐẤT PNN'!B217</f>
        <v>VT2</v>
      </c>
      <c r="C217" s="111" t="str">
        <f t="shared" ref="C217:C222" si="133">$B$216</f>
        <v>BH105DT</v>
      </c>
      <c r="D217" s="100" t="s">
        <v>352</v>
      </c>
      <c r="E217" s="100" t="s">
        <v>129</v>
      </c>
      <c r="F217" s="111" t="str">
        <f t="shared" si="116"/>
        <v>Phường Tam HiệpVị trí 2410</v>
      </c>
      <c r="G217" s="100" t="s">
        <v>355</v>
      </c>
      <c r="H217" s="112" t="str">
        <f t="shared" si="117"/>
        <v>Phường Tam HiệpTPBH1Vị trí 1450</v>
      </c>
      <c r="I217" s="101"/>
      <c r="J217" s="101"/>
      <c r="K217" s="147" t="str">
        <f>'ĐẤT PNN'!D217</f>
        <v>Các tuyến đường giao thông đấu nối trực tiếp ra Đường Phạm Văn Thuận đoạn từ Xa Lộ Hà Nội đến Đường 30 tháng 4 có hiện trạng là đường nhựa, bê tông xi măng:
- Có bề rộng ≥5m, cách đường giao thông ≤600m.
- Có bề rộng từ ≥3m đến &lt;5m, cách đường giao thông ≤400m.</v>
      </c>
      <c r="L217" s="147"/>
      <c r="M217" s="147"/>
      <c r="N217" s="105">
        <f t="shared" ref="N217:N222" si="134">IF(B217="VT2",T217,IF(B217="VT3",U217,IF(B217="VT2*0,8",T217,IF(B217="VT3*0,8",U217,V217))))</f>
        <v>410</v>
      </c>
      <c r="O217" s="105">
        <f t="shared" ref="O217:O222" si="135">IF(B217="VT2",AC217,IF(B217="VT3",AD217,IF(B217="VT2*0,8",AC217,IF(B217="VT3*0,8",AD217,AE217))))</f>
        <v>270</v>
      </c>
      <c r="P217" s="105">
        <v>1030</v>
      </c>
      <c r="Q217" s="105">
        <v>680</v>
      </c>
      <c r="R217" s="114">
        <f>VLOOKUP(C217,'[1]1. MA DO'!$E$5:$AJ$1933,32,0)</f>
        <v>1.21</v>
      </c>
      <c r="S217" s="50">
        <v>450</v>
      </c>
      <c r="T217" s="50">
        <v>410</v>
      </c>
      <c r="U217" s="50">
        <v>390</v>
      </c>
      <c r="V217" s="50">
        <v>370</v>
      </c>
      <c r="W217" s="91">
        <f t="shared" si="118"/>
        <v>1500</v>
      </c>
      <c r="X217" s="91">
        <f t="shared" si="119"/>
        <v>1030</v>
      </c>
      <c r="Y217" s="91">
        <f t="shared" si="120"/>
        <v>860</v>
      </c>
      <c r="Z217" s="91">
        <f t="shared" si="121"/>
        <v>670</v>
      </c>
      <c r="AA217" s="19">
        <v>1</v>
      </c>
      <c r="AB217" s="76">
        <v>290</v>
      </c>
      <c r="AC217" s="76">
        <v>270</v>
      </c>
      <c r="AD217" s="76">
        <v>260</v>
      </c>
      <c r="AE217" s="76">
        <v>250</v>
      </c>
      <c r="AF217" s="91">
        <f t="shared" si="122"/>
        <v>970</v>
      </c>
      <c r="AG217" s="91">
        <f t="shared" si="123"/>
        <v>680</v>
      </c>
      <c r="AH217" s="91">
        <f t="shared" si="124"/>
        <v>570</v>
      </c>
      <c r="AI217" s="91">
        <f t="shared" si="125"/>
        <v>450</v>
      </c>
      <c r="AJ217" s="93">
        <f>'ĐẤT PNN'!I217-'ĐẤT NN'!P217</f>
        <v>9670</v>
      </c>
    </row>
    <row r="218" spans="1:36" ht="126" customHeight="1">
      <c r="A218" s="100">
        <f t="shared" si="126"/>
        <v>213</v>
      </c>
      <c r="B218" s="100" t="str">
        <f>'ĐẤT PNN'!B218</f>
        <v>VT3</v>
      </c>
      <c r="C218" s="111" t="str">
        <f t="shared" si="133"/>
        <v>BH105DT</v>
      </c>
      <c r="D218" s="100" t="s">
        <v>353</v>
      </c>
      <c r="E218" s="100" t="s">
        <v>129</v>
      </c>
      <c r="F218" s="111" t="str">
        <f t="shared" si="116"/>
        <v>Phường Tam HiệpVị trí 3390</v>
      </c>
      <c r="G218" s="100" t="s">
        <v>355</v>
      </c>
      <c r="H218" s="112" t="str">
        <f t="shared" si="117"/>
        <v>Phường Tam HiệpTPBH1Vị trí 1450</v>
      </c>
      <c r="I218" s="101"/>
      <c r="J218" s="101"/>
      <c r="K218" s="147" t="str">
        <f>'ĐẤT PNN'!D218</f>
        <v>Các tuyến đường giao thông đấu nối trực tiếp ra Đường Phạm Văn Thuận đoạn từ Xa Lộ Hà Nội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218" s="147"/>
      <c r="M218" s="147"/>
      <c r="N218" s="105">
        <f t="shared" si="134"/>
        <v>390</v>
      </c>
      <c r="O218" s="105">
        <f t="shared" si="135"/>
        <v>260</v>
      </c>
      <c r="P218" s="105">
        <v>860</v>
      </c>
      <c r="Q218" s="105">
        <v>570</v>
      </c>
      <c r="R218" s="114">
        <f>VLOOKUP(C218,'[1]1. MA DO'!$E$5:$AJ$1933,32,0)</f>
        <v>1.21</v>
      </c>
      <c r="S218" s="50">
        <v>450</v>
      </c>
      <c r="T218" s="50">
        <v>410</v>
      </c>
      <c r="U218" s="50">
        <v>390</v>
      </c>
      <c r="V218" s="50">
        <v>370</v>
      </c>
      <c r="W218" s="91">
        <f t="shared" si="118"/>
        <v>1500</v>
      </c>
      <c r="X218" s="91">
        <f t="shared" si="119"/>
        <v>1030</v>
      </c>
      <c r="Y218" s="91">
        <f t="shared" si="120"/>
        <v>860</v>
      </c>
      <c r="Z218" s="91">
        <f t="shared" si="121"/>
        <v>670</v>
      </c>
      <c r="AA218" s="19">
        <v>1</v>
      </c>
      <c r="AB218" s="76">
        <v>290</v>
      </c>
      <c r="AC218" s="76">
        <v>270</v>
      </c>
      <c r="AD218" s="76">
        <v>260</v>
      </c>
      <c r="AE218" s="76">
        <v>250</v>
      </c>
      <c r="AF218" s="91">
        <f t="shared" si="122"/>
        <v>970</v>
      </c>
      <c r="AG218" s="91">
        <f t="shared" si="123"/>
        <v>680</v>
      </c>
      <c r="AH218" s="91">
        <f t="shared" si="124"/>
        <v>570</v>
      </c>
      <c r="AI218" s="91">
        <f t="shared" si="125"/>
        <v>450</v>
      </c>
      <c r="AJ218" s="93">
        <f>'ĐẤT PNN'!I218-'ĐẤT NN'!P218</f>
        <v>5640</v>
      </c>
    </row>
    <row r="219" spans="1:36" ht="63" customHeight="1">
      <c r="A219" s="100">
        <f t="shared" si="126"/>
        <v>214</v>
      </c>
      <c r="B219" s="100" t="str">
        <f>'ĐẤT PNN'!B219</f>
        <v>VT4</v>
      </c>
      <c r="C219" s="111" t="str">
        <f t="shared" si="133"/>
        <v>BH105DT</v>
      </c>
      <c r="D219" s="100" t="s">
        <v>354</v>
      </c>
      <c r="E219" s="100" t="s">
        <v>129</v>
      </c>
      <c r="F219" s="111" t="str">
        <f t="shared" si="116"/>
        <v>Phường Tam HiệpVị trí 4370</v>
      </c>
      <c r="G219" s="100" t="s">
        <v>355</v>
      </c>
      <c r="H219" s="112" t="str">
        <f t="shared" si="117"/>
        <v>Phường Tam HiệpTPBH1Vị trí 1450</v>
      </c>
      <c r="I219" s="101"/>
      <c r="J219" s="101"/>
      <c r="K219" s="147" t="str">
        <f>'ĐẤT PNN'!D219</f>
        <v>Các tuyến đường giao thông đấu nối trực tiếp ra Đường Phạm Văn Thuận đoạn từ Xa Lộ Hà Nội đến Đường 30 tháng 4 có hiện trạng là đường nhựa, bê tông xi măng:
- Có bề rộng từ ≥3m đến &lt;5m, cách đường giao thông &gt;600m.
- Có bề rộng &lt;3m, cách đường giao thông &gt;200m.</v>
      </c>
      <c r="L219" s="147"/>
      <c r="M219" s="147"/>
      <c r="N219" s="105">
        <f t="shared" si="134"/>
        <v>370</v>
      </c>
      <c r="O219" s="105">
        <f t="shared" si="135"/>
        <v>250</v>
      </c>
      <c r="P219" s="105">
        <v>670</v>
      </c>
      <c r="Q219" s="105">
        <v>450</v>
      </c>
      <c r="R219" s="114">
        <f>VLOOKUP(C219,'[1]1. MA DO'!$E$5:$AJ$1933,32,0)</f>
        <v>1.21</v>
      </c>
      <c r="S219" s="50">
        <v>450</v>
      </c>
      <c r="T219" s="50">
        <v>410</v>
      </c>
      <c r="U219" s="50">
        <v>390</v>
      </c>
      <c r="V219" s="50">
        <v>370</v>
      </c>
      <c r="W219" s="91">
        <f t="shared" si="118"/>
        <v>1500</v>
      </c>
      <c r="X219" s="91">
        <f t="shared" si="119"/>
        <v>1030</v>
      </c>
      <c r="Y219" s="91">
        <f t="shared" si="120"/>
        <v>860</v>
      </c>
      <c r="Z219" s="91">
        <f t="shared" si="121"/>
        <v>670</v>
      </c>
      <c r="AA219" s="19">
        <v>1</v>
      </c>
      <c r="AB219" s="76">
        <v>290</v>
      </c>
      <c r="AC219" s="76">
        <v>270</v>
      </c>
      <c r="AD219" s="76">
        <v>260</v>
      </c>
      <c r="AE219" s="76">
        <v>250</v>
      </c>
      <c r="AF219" s="91">
        <f t="shared" si="122"/>
        <v>970</v>
      </c>
      <c r="AG219" s="91">
        <f t="shared" si="123"/>
        <v>680</v>
      </c>
      <c r="AH219" s="91">
        <f t="shared" si="124"/>
        <v>570</v>
      </c>
      <c r="AI219" s="91">
        <f t="shared" si="125"/>
        <v>450</v>
      </c>
      <c r="AJ219" s="93">
        <f>'ĐẤT PNN'!I219-'ĐẤT NN'!P219</f>
        <v>3930</v>
      </c>
    </row>
    <row r="220" spans="1:36" ht="110.25" customHeight="1">
      <c r="A220" s="100">
        <f t="shared" si="126"/>
        <v>215</v>
      </c>
      <c r="B220" s="100" t="str">
        <f>'ĐẤT PNN'!B220</f>
        <v>VT2*0,8</v>
      </c>
      <c r="C220" s="111" t="str">
        <f t="shared" si="133"/>
        <v>BH105DT</v>
      </c>
      <c r="D220" s="100" t="s">
        <v>352</v>
      </c>
      <c r="E220" s="100" t="s">
        <v>129</v>
      </c>
      <c r="F220" s="111" t="str">
        <f t="shared" si="116"/>
        <v>Phường Tam HiệpVị trí 2410</v>
      </c>
      <c r="G220" s="100" t="s">
        <v>355</v>
      </c>
      <c r="H220" s="112" t="str">
        <f t="shared" si="117"/>
        <v>Phường Tam HiệpTPBH1Vị trí 1450</v>
      </c>
      <c r="I220" s="101"/>
      <c r="J220" s="101"/>
      <c r="K220" s="147" t="str">
        <f>'ĐẤT PNN'!D220</f>
        <v>Các tuyến đường giao thông không đấu nối trực tiếp và thông ra Đường Phạm Văn Thuận đoạn từ Xa Lộ Hà Nội đến Đường 30 tháng 4 có hiện trạng là đường nhựa, bê tông xi măng:
- Có bề rộng ≥5m, cách đường giao thông ≤600m.
- Có bề rộng từ ≥3m đến &lt;5m, cách đường giao thông ≤400m.</v>
      </c>
      <c r="L220" s="147"/>
      <c r="M220" s="147"/>
      <c r="N220" s="105">
        <f t="shared" si="134"/>
        <v>410</v>
      </c>
      <c r="O220" s="105">
        <f t="shared" si="135"/>
        <v>270</v>
      </c>
      <c r="P220" s="105">
        <v>1030</v>
      </c>
      <c r="Q220" s="105">
        <v>680</v>
      </c>
      <c r="R220" s="114">
        <f>VLOOKUP(C220,'[1]1. MA DO'!$E$5:$AJ$1933,32,0)</f>
        <v>1.21</v>
      </c>
      <c r="S220" s="50">
        <v>450</v>
      </c>
      <c r="T220" s="50">
        <v>410</v>
      </c>
      <c r="U220" s="50">
        <v>390</v>
      </c>
      <c r="V220" s="50">
        <v>370</v>
      </c>
      <c r="W220" s="91">
        <f t="shared" si="118"/>
        <v>1500</v>
      </c>
      <c r="X220" s="91">
        <f t="shared" si="119"/>
        <v>1030</v>
      </c>
      <c r="Y220" s="91">
        <f t="shared" si="120"/>
        <v>860</v>
      </c>
      <c r="Z220" s="91">
        <f t="shared" si="121"/>
        <v>670</v>
      </c>
      <c r="AA220" s="19">
        <v>1</v>
      </c>
      <c r="AB220" s="76">
        <v>290</v>
      </c>
      <c r="AC220" s="76">
        <v>270</v>
      </c>
      <c r="AD220" s="76">
        <v>260</v>
      </c>
      <c r="AE220" s="76">
        <v>250</v>
      </c>
      <c r="AF220" s="91">
        <f t="shared" si="122"/>
        <v>970</v>
      </c>
      <c r="AG220" s="91">
        <f t="shared" si="123"/>
        <v>680</v>
      </c>
      <c r="AH220" s="91">
        <f t="shared" si="124"/>
        <v>570</v>
      </c>
      <c r="AI220" s="91">
        <f t="shared" si="125"/>
        <v>450</v>
      </c>
      <c r="AJ220" s="93">
        <f>'ĐẤT PNN'!I220-'ĐẤT NN'!P220</f>
        <v>8570</v>
      </c>
    </row>
    <row r="221" spans="1:36" ht="126" customHeight="1">
      <c r="A221" s="100">
        <f t="shared" si="126"/>
        <v>216</v>
      </c>
      <c r="B221" s="100" t="str">
        <f>'ĐẤT PNN'!B221</f>
        <v>VT3*0,8</v>
      </c>
      <c r="C221" s="111" t="str">
        <f t="shared" si="133"/>
        <v>BH105DT</v>
      </c>
      <c r="D221" s="100" t="s">
        <v>353</v>
      </c>
      <c r="E221" s="100" t="s">
        <v>129</v>
      </c>
      <c r="F221" s="111" t="str">
        <f t="shared" si="116"/>
        <v>Phường Tam HiệpVị trí 3390</v>
      </c>
      <c r="G221" s="100" t="s">
        <v>355</v>
      </c>
      <c r="H221" s="112" t="str">
        <f t="shared" si="117"/>
        <v>Phường Tam HiệpTPBH1Vị trí 1450</v>
      </c>
      <c r="I221" s="101"/>
      <c r="J221" s="101"/>
      <c r="K221" s="147" t="str">
        <f>'ĐẤT PNN'!D221</f>
        <v>Các tuyến đường giao thông không đấu nối trực tiếp và thông ra Đường Phạm Văn Thuận đoạn từ Xa Lộ Hà Nội đến Đường 30 tháng 4 có hiện trạng là đường nhựa, bê tông xi măng:
- Có bề rộng ≥5m, cách đường giao thông &gt;600m.
- Có bề rộng từ ≥3m đến &lt;5m, cách đường giao thông từ &gt;400m đến ≤600m.
- Có bề rộng &lt;3m, cách đường giao thông ≤200m.</v>
      </c>
      <c r="L221" s="147"/>
      <c r="M221" s="147"/>
      <c r="N221" s="105">
        <f t="shared" si="134"/>
        <v>390</v>
      </c>
      <c r="O221" s="105">
        <f t="shared" si="135"/>
        <v>260</v>
      </c>
      <c r="P221" s="105">
        <v>860</v>
      </c>
      <c r="Q221" s="105">
        <v>570</v>
      </c>
      <c r="R221" s="114">
        <f>VLOOKUP(C221,'[1]1. MA DO'!$E$5:$AJ$1933,32,0)</f>
        <v>1.21</v>
      </c>
      <c r="S221" s="50">
        <v>450</v>
      </c>
      <c r="T221" s="50">
        <v>410</v>
      </c>
      <c r="U221" s="50">
        <v>390</v>
      </c>
      <c r="V221" s="50">
        <v>370</v>
      </c>
      <c r="W221" s="91">
        <f t="shared" si="118"/>
        <v>1500</v>
      </c>
      <c r="X221" s="91">
        <f t="shared" si="119"/>
        <v>1030</v>
      </c>
      <c r="Y221" s="91">
        <f t="shared" si="120"/>
        <v>860</v>
      </c>
      <c r="Z221" s="91">
        <f t="shared" si="121"/>
        <v>670</v>
      </c>
      <c r="AA221" s="19">
        <v>1</v>
      </c>
      <c r="AB221" s="76">
        <v>290</v>
      </c>
      <c r="AC221" s="76">
        <v>270</v>
      </c>
      <c r="AD221" s="76">
        <v>260</v>
      </c>
      <c r="AE221" s="76">
        <v>250</v>
      </c>
      <c r="AF221" s="91">
        <f t="shared" si="122"/>
        <v>970</v>
      </c>
      <c r="AG221" s="91">
        <f t="shared" si="123"/>
        <v>680</v>
      </c>
      <c r="AH221" s="91">
        <f t="shared" si="124"/>
        <v>570</v>
      </c>
      <c r="AI221" s="91">
        <f t="shared" si="125"/>
        <v>450</v>
      </c>
      <c r="AJ221" s="93">
        <f>'ĐẤT PNN'!I221-'ĐẤT NN'!P221</f>
        <v>4940</v>
      </c>
    </row>
    <row r="222" spans="1:36" ht="63" customHeight="1">
      <c r="A222" s="100">
        <f t="shared" si="126"/>
        <v>217</v>
      </c>
      <c r="B222" s="100" t="str">
        <f>'ĐẤT PNN'!B222</f>
        <v>VT4*0,8</v>
      </c>
      <c r="C222" s="111" t="str">
        <f t="shared" si="133"/>
        <v>BH105DT</v>
      </c>
      <c r="D222" s="100" t="s">
        <v>354</v>
      </c>
      <c r="E222" s="100" t="s">
        <v>129</v>
      </c>
      <c r="F222" s="111" t="str">
        <f t="shared" si="116"/>
        <v>Phường Tam HiệpVị trí 4370</v>
      </c>
      <c r="G222" s="100" t="s">
        <v>355</v>
      </c>
      <c r="H222" s="112" t="str">
        <f t="shared" si="117"/>
        <v>Phường Tam HiệpTPBH1Vị trí 1450</v>
      </c>
      <c r="I222" s="101"/>
      <c r="J222" s="101"/>
      <c r="K222" s="147" t="str">
        <f>'ĐẤT PNN'!D222</f>
        <v>Các tuyến đường giao thông không đấu nối trực tiếp và thông ra Đường Phạm Văn Thuận đoạn từ Xa Lộ Hà Nội đến Đường 30 tháng 4 có hiện trạng là đường nhựa, bê tông xi măng:
- Có bề rộng từ ≥3m đến &lt;5m, cách đường giao thông &gt;600m.
- Có bề rộng &lt;3m, cách đường giao thông &gt; 200m.</v>
      </c>
      <c r="L222" s="147"/>
      <c r="M222" s="147"/>
      <c r="N222" s="105">
        <f t="shared" si="134"/>
        <v>370</v>
      </c>
      <c r="O222" s="105">
        <f t="shared" si="135"/>
        <v>250</v>
      </c>
      <c r="P222" s="105">
        <v>670</v>
      </c>
      <c r="Q222" s="105">
        <v>450</v>
      </c>
      <c r="R222" s="114">
        <f>VLOOKUP(C222,'[1]1. MA DO'!$E$5:$AJ$1933,32,0)</f>
        <v>1.21</v>
      </c>
      <c r="S222" s="50">
        <v>450</v>
      </c>
      <c r="T222" s="50">
        <v>410</v>
      </c>
      <c r="U222" s="50">
        <v>390</v>
      </c>
      <c r="V222" s="50">
        <v>370</v>
      </c>
      <c r="W222" s="91">
        <f t="shared" si="118"/>
        <v>1500</v>
      </c>
      <c r="X222" s="91">
        <f t="shared" si="119"/>
        <v>1030</v>
      </c>
      <c r="Y222" s="91">
        <f t="shared" si="120"/>
        <v>860</v>
      </c>
      <c r="Z222" s="91">
        <f t="shared" si="121"/>
        <v>670</v>
      </c>
      <c r="AA222" s="19">
        <v>1</v>
      </c>
      <c r="AB222" s="76">
        <v>290</v>
      </c>
      <c r="AC222" s="76">
        <v>270</v>
      </c>
      <c r="AD222" s="76">
        <v>260</v>
      </c>
      <c r="AE222" s="76">
        <v>250</v>
      </c>
      <c r="AF222" s="91">
        <f t="shared" si="122"/>
        <v>970</v>
      </c>
      <c r="AG222" s="91">
        <f t="shared" si="123"/>
        <v>680</v>
      </c>
      <c r="AH222" s="91">
        <f t="shared" si="124"/>
        <v>570</v>
      </c>
      <c r="AI222" s="91">
        <f t="shared" si="125"/>
        <v>450</v>
      </c>
      <c r="AJ222" s="93">
        <f>'ĐẤT PNN'!I222-'ĐẤT NN'!P222</f>
        <v>3430</v>
      </c>
    </row>
    <row r="223" spans="1:36" ht="47.25">
      <c r="A223" s="100">
        <f t="shared" si="126"/>
        <v>218</v>
      </c>
      <c r="B223" s="100" t="str">
        <f>'ĐẤT PNN'!B223</f>
        <v>BH41DT_D1</v>
      </c>
      <c r="C223" s="111" t="str">
        <f>$B$223</f>
        <v>BH41DT_D1</v>
      </c>
      <c r="D223" s="100" t="s">
        <v>351</v>
      </c>
      <c r="E223" s="100" t="s">
        <v>129</v>
      </c>
      <c r="F223" s="111" t="str">
        <f t="shared" si="116"/>
        <v>Phường Tam HiệpVị trí 1450</v>
      </c>
      <c r="G223" s="100" t="s">
        <v>355</v>
      </c>
      <c r="H223" s="112" t="str">
        <f t="shared" si="117"/>
        <v>Phường Tam HiệpTPBH1Vị trí 1450</v>
      </c>
      <c r="I223" s="101" t="s">
        <v>345</v>
      </c>
      <c r="J223" s="101" t="s">
        <v>346</v>
      </c>
      <c r="K223" s="102" t="str">
        <f>'ĐẤT PNN'!D223</f>
        <v>Đường từ Xa lộ Hà Nội đến Sân vận động Đồng Nai</v>
      </c>
      <c r="L223" s="102" t="str">
        <f>'ĐẤT PNN'!E223</f>
        <v>Xa lộ Hà Nội</v>
      </c>
      <c r="M223" s="102" t="str">
        <f>'ĐẤT PNN'!F223</f>
        <v>Hết trường Đinh Tiên Hoàng</v>
      </c>
      <c r="N223" s="103">
        <f>S223</f>
        <v>450</v>
      </c>
      <c r="O223" s="104">
        <f>AB223</f>
        <v>290</v>
      </c>
      <c r="P223" s="105">
        <v>1500</v>
      </c>
      <c r="Q223" s="105">
        <v>970</v>
      </c>
      <c r="R223" s="114">
        <f>VLOOKUP(C223,'[1]1. MA DO'!$E$5:$AJ$1933,32,0)</f>
        <v>1.21</v>
      </c>
      <c r="S223" s="50">
        <v>450</v>
      </c>
      <c r="T223" s="50">
        <v>410</v>
      </c>
      <c r="U223" s="50">
        <v>390</v>
      </c>
      <c r="V223" s="50">
        <v>370</v>
      </c>
      <c r="W223" s="91">
        <f t="shared" si="118"/>
        <v>1500</v>
      </c>
      <c r="X223" s="91">
        <f t="shared" si="119"/>
        <v>1030</v>
      </c>
      <c r="Y223" s="91">
        <f t="shared" si="120"/>
        <v>860</v>
      </c>
      <c r="Z223" s="91">
        <f t="shared" si="121"/>
        <v>670</v>
      </c>
      <c r="AA223" s="19">
        <v>1</v>
      </c>
      <c r="AB223" s="76">
        <v>290</v>
      </c>
      <c r="AC223" s="76">
        <v>270</v>
      </c>
      <c r="AD223" s="76">
        <v>260</v>
      </c>
      <c r="AE223" s="76">
        <v>250</v>
      </c>
      <c r="AF223" s="91">
        <f t="shared" si="122"/>
        <v>970</v>
      </c>
      <c r="AG223" s="91">
        <f t="shared" si="123"/>
        <v>680</v>
      </c>
      <c r="AH223" s="91">
        <f t="shared" si="124"/>
        <v>570</v>
      </c>
      <c r="AI223" s="91">
        <f t="shared" si="125"/>
        <v>450</v>
      </c>
      <c r="AJ223" s="93">
        <f>'ĐẤT PNN'!I223-'ĐẤT NN'!P223</f>
        <v>13700</v>
      </c>
    </row>
    <row r="224" spans="1:36" ht="110.25" customHeight="1">
      <c r="A224" s="100">
        <f t="shared" si="126"/>
        <v>219</v>
      </c>
      <c r="B224" s="100" t="str">
        <f>'ĐẤT PNN'!B224</f>
        <v>VT2</v>
      </c>
      <c r="C224" s="111" t="str">
        <f t="shared" ref="C224:C229" si="136">$B$223</f>
        <v>BH41DT_D1</v>
      </c>
      <c r="D224" s="100" t="s">
        <v>352</v>
      </c>
      <c r="E224" s="100" t="s">
        <v>129</v>
      </c>
      <c r="F224" s="111" t="str">
        <f t="shared" si="116"/>
        <v>Phường Tam HiệpVị trí 2410</v>
      </c>
      <c r="G224" s="100" t="s">
        <v>355</v>
      </c>
      <c r="H224" s="112" t="str">
        <f t="shared" si="117"/>
        <v>Phường Tam HiệpTPBH1Vị trí 1450</v>
      </c>
      <c r="I224" s="101"/>
      <c r="J224" s="101"/>
      <c r="K224" s="147" t="str">
        <f>'ĐẤT PNN'!D224</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≥5m, cách đường giao thông ≤600m.
- Có bề rộng từ ≥3m đến &lt;5m, cách đường giao thông ≤400m.</v>
      </c>
      <c r="L224" s="147"/>
      <c r="M224" s="147"/>
      <c r="N224" s="105">
        <f t="shared" ref="N224:N229" si="137">IF(B224="VT2",T224,IF(B224="VT3",U224,IF(B224="VT2*0,8",T224,IF(B224="VT3*0,8",U224,V224))))</f>
        <v>410</v>
      </c>
      <c r="O224" s="105">
        <f t="shared" ref="O224:O229" si="138">IF(B224="VT2",AC224,IF(B224="VT3",AD224,IF(B224="VT2*0,8",AC224,IF(B224="VT3*0,8",AD224,AE224))))</f>
        <v>270</v>
      </c>
      <c r="P224" s="105">
        <v>1030</v>
      </c>
      <c r="Q224" s="105">
        <v>680</v>
      </c>
      <c r="R224" s="114">
        <f>VLOOKUP(C224,'[1]1. MA DO'!$E$5:$AJ$1933,32,0)</f>
        <v>1.21</v>
      </c>
      <c r="S224" s="50">
        <v>450</v>
      </c>
      <c r="T224" s="50">
        <v>410</v>
      </c>
      <c r="U224" s="50">
        <v>390</v>
      </c>
      <c r="V224" s="50">
        <v>370</v>
      </c>
      <c r="W224" s="91">
        <f t="shared" si="118"/>
        <v>1500</v>
      </c>
      <c r="X224" s="91">
        <f t="shared" si="119"/>
        <v>1030</v>
      </c>
      <c r="Y224" s="91">
        <f t="shared" si="120"/>
        <v>860</v>
      </c>
      <c r="Z224" s="91">
        <f t="shared" si="121"/>
        <v>670</v>
      </c>
      <c r="AA224" s="19">
        <v>1</v>
      </c>
      <c r="AB224" s="76">
        <v>290</v>
      </c>
      <c r="AC224" s="76">
        <v>270</v>
      </c>
      <c r="AD224" s="76">
        <v>260</v>
      </c>
      <c r="AE224" s="76">
        <v>250</v>
      </c>
      <c r="AF224" s="91">
        <f t="shared" si="122"/>
        <v>970</v>
      </c>
      <c r="AG224" s="91">
        <f t="shared" si="123"/>
        <v>680</v>
      </c>
      <c r="AH224" s="91">
        <f t="shared" si="124"/>
        <v>570</v>
      </c>
      <c r="AI224" s="91">
        <f t="shared" si="125"/>
        <v>450</v>
      </c>
      <c r="AJ224" s="93">
        <f>'ĐẤT PNN'!I224-'ĐẤT NN'!P224</f>
        <v>6570</v>
      </c>
    </row>
    <row r="225" spans="1:36" ht="126" customHeight="1">
      <c r="A225" s="100">
        <f t="shared" si="126"/>
        <v>220</v>
      </c>
      <c r="B225" s="100" t="str">
        <f>'ĐẤT PNN'!B225</f>
        <v>VT3</v>
      </c>
      <c r="C225" s="111" t="str">
        <f t="shared" si="136"/>
        <v>BH41DT_D1</v>
      </c>
      <c r="D225" s="100" t="s">
        <v>353</v>
      </c>
      <c r="E225" s="100" t="s">
        <v>129</v>
      </c>
      <c r="F225" s="111" t="str">
        <f t="shared" si="116"/>
        <v>Phường Tam HiệpVị trí 3390</v>
      </c>
      <c r="G225" s="100" t="s">
        <v>355</v>
      </c>
      <c r="H225" s="112" t="str">
        <f t="shared" si="117"/>
        <v>Phường Tam HiệpTPBH1Vị trí 1450</v>
      </c>
      <c r="I225" s="101"/>
      <c r="J225" s="101"/>
      <c r="K225" s="147" t="str">
        <f>'ĐẤT PNN'!D225</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L225" s="147"/>
      <c r="M225" s="147"/>
      <c r="N225" s="105">
        <f t="shared" si="137"/>
        <v>390</v>
      </c>
      <c r="O225" s="105">
        <f t="shared" si="138"/>
        <v>260</v>
      </c>
      <c r="P225" s="105">
        <v>860</v>
      </c>
      <c r="Q225" s="105">
        <v>570</v>
      </c>
      <c r="R225" s="114">
        <f>VLOOKUP(C225,'[1]1. MA DO'!$E$5:$AJ$1933,32,0)</f>
        <v>1.21</v>
      </c>
      <c r="S225" s="50">
        <v>450</v>
      </c>
      <c r="T225" s="50">
        <v>410</v>
      </c>
      <c r="U225" s="50">
        <v>390</v>
      </c>
      <c r="V225" s="50">
        <v>370</v>
      </c>
      <c r="W225" s="91">
        <f t="shared" si="118"/>
        <v>1500</v>
      </c>
      <c r="X225" s="91">
        <f t="shared" si="119"/>
        <v>1030</v>
      </c>
      <c r="Y225" s="91">
        <f t="shared" si="120"/>
        <v>860</v>
      </c>
      <c r="Z225" s="91">
        <f t="shared" si="121"/>
        <v>670</v>
      </c>
      <c r="AA225" s="19">
        <v>1</v>
      </c>
      <c r="AB225" s="76">
        <v>290</v>
      </c>
      <c r="AC225" s="76">
        <v>270</v>
      </c>
      <c r="AD225" s="76">
        <v>260</v>
      </c>
      <c r="AE225" s="76">
        <v>250</v>
      </c>
      <c r="AF225" s="91">
        <f t="shared" si="122"/>
        <v>970</v>
      </c>
      <c r="AG225" s="91">
        <f t="shared" si="123"/>
        <v>680</v>
      </c>
      <c r="AH225" s="91">
        <f t="shared" si="124"/>
        <v>570</v>
      </c>
      <c r="AI225" s="91">
        <f t="shared" si="125"/>
        <v>450</v>
      </c>
      <c r="AJ225" s="93">
        <f>'ĐẤT PNN'!I225-'ĐẤT NN'!P225</f>
        <v>4040</v>
      </c>
    </row>
    <row r="226" spans="1:36" ht="78.75" customHeight="1">
      <c r="A226" s="100">
        <f t="shared" si="126"/>
        <v>221</v>
      </c>
      <c r="B226" s="100" t="str">
        <f>'ĐẤT PNN'!B226</f>
        <v>VT4</v>
      </c>
      <c r="C226" s="111" t="str">
        <f t="shared" si="136"/>
        <v>BH41DT_D1</v>
      </c>
      <c r="D226" s="100" t="s">
        <v>354</v>
      </c>
      <c r="E226" s="100" t="s">
        <v>129</v>
      </c>
      <c r="F226" s="111" t="str">
        <f t="shared" si="116"/>
        <v>Phường Tam HiệpVị trí 4370</v>
      </c>
      <c r="G226" s="100" t="s">
        <v>355</v>
      </c>
      <c r="H226" s="112" t="str">
        <f t="shared" si="117"/>
        <v>Phường Tam HiệpTPBH1Vị trí 1450</v>
      </c>
      <c r="I226" s="101"/>
      <c r="J226" s="101"/>
      <c r="K226" s="147" t="str">
        <f>'ĐẤT PNN'!D226</f>
        <v>Các tuyến đường giao thông đấu nối trực tiếp ra Đường từ Xa lộ Hà Nội đến Sân vận động Đồng Nai đoạn từ Xa lộ Hà Nội đến Hết trường Đinh Tiên Hoàng có hiện trạng là đường nhựa, bê tông xi măng:
- Có bề rộng từ ≥3m đến &lt;5m, cách đường giao thông &gt;600m.
- Có bề rộng &lt;3m, cách đường giao thông &gt;200m.</v>
      </c>
      <c r="L226" s="147"/>
      <c r="M226" s="147"/>
      <c r="N226" s="105">
        <f t="shared" si="137"/>
        <v>370</v>
      </c>
      <c r="O226" s="105">
        <f t="shared" si="138"/>
        <v>250</v>
      </c>
      <c r="P226" s="105">
        <v>670</v>
      </c>
      <c r="Q226" s="105">
        <v>450</v>
      </c>
      <c r="R226" s="114">
        <f>VLOOKUP(C226,'[1]1. MA DO'!$E$5:$AJ$1933,32,0)</f>
        <v>1.21</v>
      </c>
      <c r="S226" s="50">
        <v>450</v>
      </c>
      <c r="T226" s="50">
        <v>410</v>
      </c>
      <c r="U226" s="50">
        <v>390</v>
      </c>
      <c r="V226" s="50">
        <v>370</v>
      </c>
      <c r="W226" s="91">
        <f t="shared" si="118"/>
        <v>1500</v>
      </c>
      <c r="X226" s="91">
        <f t="shared" si="119"/>
        <v>1030</v>
      </c>
      <c r="Y226" s="91">
        <f t="shared" si="120"/>
        <v>860</v>
      </c>
      <c r="Z226" s="91">
        <f t="shared" si="121"/>
        <v>670</v>
      </c>
      <c r="AA226" s="19">
        <v>1</v>
      </c>
      <c r="AB226" s="76">
        <v>290</v>
      </c>
      <c r="AC226" s="76">
        <v>270</v>
      </c>
      <c r="AD226" s="76">
        <v>260</v>
      </c>
      <c r="AE226" s="76">
        <v>250</v>
      </c>
      <c r="AF226" s="91">
        <f t="shared" si="122"/>
        <v>970</v>
      </c>
      <c r="AG226" s="91">
        <f t="shared" si="123"/>
        <v>680</v>
      </c>
      <c r="AH226" s="91">
        <f t="shared" si="124"/>
        <v>570</v>
      </c>
      <c r="AI226" s="91">
        <f t="shared" si="125"/>
        <v>450</v>
      </c>
      <c r="AJ226" s="93">
        <f>'ĐẤT PNN'!I226-'ĐẤT NN'!P226</f>
        <v>2230</v>
      </c>
    </row>
    <row r="227" spans="1:36" ht="110.25" customHeight="1">
      <c r="A227" s="100">
        <f t="shared" si="126"/>
        <v>222</v>
      </c>
      <c r="B227" s="100" t="str">
        <f>'ĐẤT PNN'!B227</f>
        <v>VT2*0,8</v>
      </c>
      <c r="C227" s="111" t="str">
        <f t="shared" si="136"/>
        <v>BH41DT_D1</v>
      </c>
      <c r="D227" s="100" t="s">
        <v>352</v>
      </c>
      <c r="E227" s="100" t="s">
        <v>129</v>
      </c>
      <c r="F227" s="111" t="str">
        <f t="shared" si="116"/>
        <v>Phường Tam HiệpVị trí 2410</v>
      </c>
      <c r="G227" s="100" t="s">
        <v>355</v>
      </c>
      <c r="H227" s="112" t="str">
        <f t="shared" si="117"/>
        <v>Phường Tam HiệpTPBH1Vị trí 1450</v>
      </c>
      <c r="I227" s="101"/>
      <c r="J227" s="101"/>
      <c r="K227" s="147" t="str">
        <f>'ĐẤT PNN'!D227</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≥5m, cách đường giao thông ≤600m.
- Có bề rộng từ ≥3m đến &lt;5m, cách đường giao thông ≤400m.</v>
      </c>
      <c r="L227" s="147"/>
      <c r="M227" s="147"/>
      <c r="N227" s="105">
        <f t="shared" si="137"/>
        <v>410</v>
      </c>
      <c r="O227" s="105">
        <f t="shared" si="138"/>
        <v>270</v>
      </c>
      <c r="P227" s="105">
        <v>1030</v>
      </c>
      <c r="Q227" s="105">
        <v>680</v>
      </c>
      <c r="R227" s="114">
        <f>VLOOKUP(C227,'[1]1. MA DO'!$E$5:$AJ$1933,32,0)</f>
        <v>1.21</v>
      </c>
      <c r="S227" s="50">
        <v>450</v>
      </c>
      <c r="T227" s="50">
        <v>410</v>
      </c>
      <c r="U227" s="50">
        <v>390</v>
      </c>
      <c r="V227" s="50">
        <v>370</v>
      </c>
      <c r="W227" s="91">
        <f t="shared" si="118"/>
        <v>1500</v>
      </c>
      <c r="X227" s="91">
        <f t="shared" si="119"/>
        <v>1030</v>
      </c>
      <c r="Y227" s="91">
        <f t="shared" si="120"/>
        <v>860</v>
      </c>
      <c r="Z227" s="91">
        <f t="shared" si="121"/>
        <v>670</v>
      </c>
      <c r="AA227" s="19">
        <v>1</v>
      </c>
      <c r="AB227" s="76">
        <v>290</v>
      </c>
      <c r="AC227" s="76">
        <v>270</v>
      </c>
      <c r="AD227" s="76">
        <v>260</v>
      </c>
      <c r="AE227" s="76">
        <v>250</v>
      </c>
      <c r="AF227" s="91">
        <f t="shared" si="122"/>
        <v>970</v>
      </c>
      <c r="AG227" s="91">
        <f t="shared" si="123"/>
        <v>680</v>
      </c>
      <c r="AH227" s="91">
        <f t="shared" si="124"/>
        <v>570</v>
      </c>
      <c r="AI227" s="91">
        <f t="shared" si="125"/>
        <v>450</v>
      </c>
      <c r="AJ227" s="93">
        <f>'ĐẤT PNN'!I227-'ĐẤT NN'!P227</f>
        <v>5770</v>
      </c>
    </row>
    <row r="228" spans="1:36" ht="126" customHeight="1">
      <c r="A228" s="100">
        <f t="shared" si="126"/>
        <v>223</v>
      </c>
      <c r="B228" s="100" t="str">
        <f>'ĐẤT PNN'!B228</f>
        <v>VT3*0,8</v>
      </c>
      <c r="C228" s="111" t="str">
        <f t="shared" si="136"/>
        <v>BH41DT_D1</v>
      </c>
      <c r="D228" s="100" t="s">
        <v>353</v>
      </c>
      <c r="E228" s="100" t="s">
        <v>129</v>
      </c>
      <c r="F228" s="111" t="str">
        <f t="shared" si="116"/>
        <v>Phường Tam HiệpVị trí 3390</v>
      </c>
      <c r="G228" s="100" t="s">
        <v>355</v>
      </c>
      <c r="H228" s="112" t="str">
        <f t="shared" si="117"/>
        <v>Phường Tam HiệpTPBH1Vị trí 1450</v>
      </c>
      <c r="I228" s="101"/>
      <c r="J228" s="101"/>
      <c r="K228" s="147" t="str">
        <f>'ĐẤT PNN'!D228</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≥5m, cách đường giao thông &gt;600m.
- Có bề rộng từ ≥3m đến &lt;5m, cách đường giao thông từ &gt;400m đến ≤600m.
- Có bề rộng &lt;3m, cách đường giao thông ≤200m.</v>
      </c>
      <c r="L228" s="147"/>
      <c r="M228" s="147"/>
      <c r="N228" s="105">
        <f t="shared" si="137"/>
        <v>390</v>
      </c>
      <c r="O228" s="105">
        <f t="shared" si="138"/>
        <v>260</v>
      </c>
      <c r="P228" s="105">
        <v>860</v>
      </c>
      <c r="Q228" s="105">
        <v>570</v>
      </c>
      <c r="R228" s="114">
        <f>VLOOKUP(C228,'[1]1. MA DO'!$E$5:$AJ$1933,32,0)</f>
        <v>1.21</v>
      </c>
      <c r="S228" s="50">
        <v>450</v>
      </c>
      <c r="T228" s="50">
        <v>410</v>
      </c>
      <c r="U228" s="50">
        <v>390</v>
      </c>
      <c r="V228" s="50">
        <v>370</v>
      </c>
      <c r="W228" s="91">
        <f t="shared" si="118"/>
        <v>1500</v>
      </c>
      <c r="X228" s="91">
        <f t="shared" si="119"/>
        <v>1030</v>
      </c>
      <c r="Y228" s="91">
        <f t="shared" si="120"/>
        <v>860</v>
      </c>
      <c r="Z228" s="91">
        <f t="shared" si="121"/>
        <v>670</v>
      </c>
      <c r="AA228" s="19">
        <v>1</v>
      </c>
      <c r="AB228" s="76">
        <v>290</v>
      </c>
      <c r="AC228" s="76">
        <v>270</v>
      </c>
      <c r="AD228" s="76">
        <v>260</v>
      </c>
      <c r="AE228" s="76">
        <v>250</v>
      </c>
      <c r="AF228" s="91">
        <f t="shared" si="122"/>
        <v>970</v>
      </c>
      <c r="AG228" s="91">
        <f t="shared" si="123"/>
        <v>680</v>
      </c>
      <c r="AH228" s="91">
        <f t="shared" si="124"/>
        <v>570</v>
      </c>
      <c r="AI228" s="91">
        <f t="shared" si="125"/>
        <v>450</v>
      </c>
      <c r="AJ228" s="93">
        <f>'ĐẤT PNN'!I228-'ĐẤT NN'!P228</f>
        <v>3540</v>
      </c>
    </row>
    <row r="229" spans="1:36" ht="78.75" customHeight="1">
      <c r="A229" s="100">
        <f t="shared" si="126"/>
        <v>224</v>
      </c>
      <c r="B229" s="100" t="str">
        <f>'ĐẤT PNN'!B229</f>
        <v>VT4*0,8</v>
      </c>
      <c r="C229" s="111" t="str">
        <f t="shared" si="136"/>
        <v>BH41DT_D1</v>
      </c>
      <c r="D229" s="100" t="s">
        <v>354</v>
      </c>
      <c r="E229" s="100" t="s">
        <v>129</v>
      </c>
      <c r="F229" s="111" t="str">
        <f t="shared" si="116"/>
        <v>Phường Tam HiệpVị trí 4370</v>
      </c>
      <c r="G229" s="100" t="s">
        <v>355</v>
      </c>
      <c r="H229" s="112" t="str">
        <f t="shared" si="117"/>
        <v>Phường Tam HiệpTPBH1Vị trí 1450</v>
      </c>
      <c r="I229" s="101"/>
      <c r="J229" s="101"/>
      <c r="K229" s="147" t="str">
        <f>'ĐẤT PNN'!D229</f>
        <v>Các tuyến đường giao thông không đấu nối trực tiếp và thông ra Đường từ Xa lộ Hà Nội đến Sân vận động Đồng Nai đoạn từ Xa lộ Hà Nội đến Hết trường Đinh Tiên Hoàng có hiện trạng là đường nhựa, bê tông xi măng:
- Có bề rộng từ ≥3m đến &lt;5m, cách đường giao thông &gt;600m.
- Có bề rộng &lt;3m, cách đường giao thông &gt; 200m.</v>
      </c>
      <c r="L229" s="147"/>
      <c r="M229" s="147"/>
      <c r="N229" s="105">
        <f t="shared" si="137"/>
        <v>370</v>
      </c>
      <c r="O229" s="105">
        <f t="shared" si="138"/>
        <v>250</v>
      </c>
      <c r="P229" s="105">
        <v>670</v>
      </c>
      <c r="Q229" s="105">
        <v>450</v>
      </c>
      <c r="R229" s="114">
        <f>VLOOKUP(C229,'[1]1. MA DO'!$E$5:$AJ$1933,32,0)</f>
        <v>1.21</v>
      </c>
      <c r="S229" s="50">
        <v>450</v>
      </c>
      <c r="T229" s="50">
        <v>410</v>
      </c>
      <c r="U229" s="50">
        <v>390</v>
      </c>
      <c r="V229" s="50">
        <v>370</v>
      </c>
      <c r="W229" s="91">
        <f t="shared" si="118"/>
        <v>1500</v>
      </c>
      <c r="X229" s="91">
        <f t="shared" si="119"/>
        <v>1030</v>
      </c>
      <c r="Y229" s="91">
        <f t="shared" si="120"/>
        <v>860</v>
      </c>
      <c r="Z229" s="91">
        <f t="shared" si="121"/>
        <v>670</v>
      </c>
      <c r="AA229" s="19">
        <v>1</v>
      </c>
      <c r="AB229" s="76">
        <v>290</v>
      </c>
      <c r="AC229" s="76">
        <v>270</v>
      </c>
      <c r="AD229" s="76">
        <v>260</v>
      </c>
      <c r="AE229" s="76">
        <v>250</v>
      </c>
      <c r="AF229" s="91">
        <f t="shared" si="122"/>
        <v>970</v>
      </c>
      <c r="AG229" s="91">
        <f t="shared" si="123"/>
        <v>680</v>
      </c>
      <c r="AH229" s="91">
        <f t="shared" si="124"/>
        <v>570</v>
      </c>
      <c r="AI229" s="91">
        <f t="shared" si="125"/>
        <v>450</v>
      </c>
      <c r="AJ229" s="93">
        <f>'ĐẤT PNN'!I229-'ĐẤT NN'!P229</f>
        <v>1930</v>
      </c>
    </row>
    <row r="230" spans="1:36" ht="47.25">
      <c r="A230" s="100">
        <f t="shared" si="126"/>
        <v>225</v>
      </c>
      <c r="B230" s="100" t="str">
        <f>'ĐẤT PNN'!B230</f>
        <v>BH41DT_D2</v>
      </c>
      <c r="C230" s="111" t="str">
        <f>$B$230</f>
        <v>BH41DT_D2</v>
      </c>
      <c r="D230" s="100" t="s">
        <v>351</v>
      </c>
      <c r="E230" s="100" t="s">
        <v>129</v>
      </c>
      <c r="F230" s="111" t="str">
        <f t="shared" si="116"/>
        <v>Phường Tam HiệpVị trí 1450</v>
      </c>
      <c r="G230" s="100" t="s">
        <v>355</v>
      </c>
      <c r="H230" s="112" t="str">
        <f t="shared" si="117"/>
        <v>Phường Tam HiệpTPBH1Vị trí 1450</v>
      </c>
      <c r="I230" s="101" t="s">
        <v>345</v>
      </c>
      <c r="J230" s="101" t="s">
        <v>346</v>
      </c>
      <c r="K230" s="102" t="str">
        <f>'ĐẤT PNN'!D230</f>
        <v>Đường từ Xa lộ Hà Nội đến Sân vận động Đồng Nai</v>
      </c>
      <c r="L230" s="102" t="str">
        <f>'ĐẤT PNN'!E230</f>
        <v>Hết trường Đinh Tiên Hoàng</v>
      </c>
      <c r="M230" s="102" t="str">
        <f>'ĐẤT PNN'!F230</f>
        <v>Sân vận động Đồng Nai</v>
      </c>
      <c r="N230" s="103">
        <f>S230</f>
        <v>450</v>
      </c>
      <c r="O230" s="104">
        <f>AB230</f>
        <v>290</v>
      </c>
      <c r="P230" s="105">
        <v>1500</v>
      </c>
      <c r="Q230" s="105">
        <v>970</v>
      </c>
      <c r="R230" s="114">
        <f>VLOOKUP(C230,'[1]1. MA DO'!$E$5:$AJ$1933,32,0)</f>
        <v>1.21</v>
      </c>
      <c r="S230" s="50">
        <v>450</v>
      </c>
      <c r="T230" s="50">
        <v>410</v>
      </c>
      <c r="U230" s="50">
        <v>390</v>
      </c>
      <c r="V230" s="50">
        <v>370</v>
      </c>
      <c r="W230" s="91">
        <f t="shared" si="118"/>
        <v>1500</v>
      </c>
      <c r="X230" s="91">
        <f t="shared" si="119"/>
        <v>1030</v>
      </c>
      <c r="Y230" s="91">
        <f t="shared" si="120"/>
        <v>860</v>
      </c>
      <c r="Z230" s="91">
        <f t="shared" si="121"/>
        <v>670</v>
      </c>
      <c r="AA230" s="19">
        <v>1</v>
      </c>
      <c r="AB230" s="76">
        <v>290</v>
      </c>
      <c r="AC230" s="76">
        <v>270</v>
      </c>
      <c r="AD230" s="76">
        <v>260</v>
      </c>
      <c r="AE230" s="76">
        <v>250</v>
      </c>
      <c r="AF230" s="91">
        <f t="shared" si="122"/>
        <v>970</v>
      </c>
      <c r="AG230" s="91">
        <f t="shared" si="123"/>
        <v>680</v>
      </c>
      <c r="AH230" s="91">
        <f t="shared" si="124"/>
        <v>570</v>
      </c>
      <c r="AI230" s="91">
        <f t="shared" si="125"/>
        <v>450</v>
      </c>
      <c r="AJ230" s="93">
        <f>'ĐẤT PNN'!I230-'ĐẤT NN'!P230</f>
        <v>16000</v>
      </c>
    </row>
    <row r="231" spans="1:36" ht="126" customHeight="1">
      <c r="A231" s="100">
        <f t="shared" si="126"/>
        <v>226</v>
      </c>
      <c r="B231" s="100" t="str">
        <f>'ĐẤT PNN'!B231</f>
        <v>VT2</v>
      </c>
      <c r="C231" s="111" t="str">
        <f t="shared" ref="C231:C236" si="139">$B$230</f>
        <v>BH41DT_D2</v>
      </c>
      <c r="D231" s="100" t="s">
        <v>352</v>
      </c>
      <c r="E231" s="100" t="s">
        <v>129</v>
      </c>
      <c r="F231" s="111" t="str">
        <f t="shared" si="116"/>
        <v>Phường Tam HiệpVị trí 2410</v>
      </c>
      <c r="G231" s="100" t="s">
        <v>355</v>
      </c>
      <c r="H231" s="112" t="str">
        <f t="shared" si="117"/>
        <v>Phường Tam HiệpTPBH1Vị trí 1450</v>
      </c>
      <c r="I231" s="101"/>
      <c r="J231" s="101"/>
      <c r="K231" s="147" t="str">
        <f>'ĐẤT PNN'!D231</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≥5m, cách đường giao thông ≤600m.
- Có bề rộng từ ≥3m đến &lt;5m, cách đường giao thông ≤400m.</v>
      </c>
      <c r="L231" s="147"/>
      <c r="M231" s="147"/>
      <c r="N231" s="105">
        <f t="shared" ref="N231:N236" si="140">IF(B231="VT2",T231,IF(B231="VT3",U231,IF(B231="VT2*0,8",T231,IF(B231="VT3*0,8",U231,V231))))</f>
        <v>410</v>
      </c>
      <c r="O231" s="105">
        <f t="shared" ref="O231:O236" si="141">IF(B231="VT2",AC231,IF(B231="VT3",AD231,IF(B231="VT2*0,8",AC231,IF(B231="VT3*0,8",AD231,AE231))))</f>
        <v>270</v>
      </c>
      <c r="P231" s="105">
        <v>1030</v>
      </c>
      <c r="Q231" s="105">
        <v>680</v>
      </c>
      <c r="R231" s="114">
        <f>VLOOKUP(C231,'[1]1. MA DO'!$E$5:$AJ$1933,32,0)</f>
        <v>1.21</v>
      </c>
      <c r="S231" s="50">
        <v>450</v>
      </c>
      <c r="T231" s="50">
        <v>410</v>
      </c>
      <c r="U231" s="50">
        <v>390</v>
      </c>
      <c r="V231" s="50">
        <v>370</v>
      </c>
      <c r="W231" s="91">
        <f t="shared" si="118"/>
        <v>1500</v>
      </c>
      <c r="X231" s="91">
        <f t="shared" si="119"/>
        <v>1030</v>
      </c>
      <c r="Y231" s="91">
        <f t="shared" si="120"/>
        <v>860</v>
      </c>
      <c r="Z231" s="91">
        <f t="shared" si="121"/>
        <v>670</v>
      </c>
      <c r="AA231" s="19">
        <v>1</v>
      </c>
      <c r="AB231" s="76">
        <v>290</v>
      </c>
      <c r="AC231" s="76">
        <v>270</v>
      </c>
      <c r="AD231" s="76">
        <v>260</v>
      </c>
      <c r="AE231" s="76">
        <v>250</v>
      </c>
      <c r="AF231" s="91">
        <f t="shared" si="122"/>
        <v>970</v>
      </c>
      <c r="AG231" s="91">
        <f t="shared" si="123"/>
        <v>680</v>
      </c>
      <c r="AH231" s="91">
        <f t="shared" si="124"/>
        <v>570</v>
      </c>
      <c r="AI231" s="91">
        <f t="shared" si="125"/>
        <v>450</v>
      </c>
      <c r="AJ231" s="93">
        <f>'ĐẤT PNN'!I231-'ĐẤT NN'!P231</f>
        <v>6570</v>
      </c>
    </row>
    <row r="232" spans="1:36" ht="141.75" customHeight="1">
      <c r="A232" s="100">
        <f t="shared" si="126"/>
        <v>227</v>
      </c>
      <c r="B232" s="100" t="str">
        <f>'ĐẤT PNN'!B232</f>
        <v>VT3</v>
      </c>
      <c r="C232" s="111" t="str">
        <f t="shared" si="139"/>
        <v>BH41DT_D2</v>
      </c>
      <c r="D232" s="100" t="s">
        <v>353</v>
      </c>
      <c r="E232" s="100" t="s">
        <v>129</v>
      </c>
      <c r="F232" s="111" t="str">
        <f t="shared" si="116"/>
        <v>Phường Tam HiệpVị trí 3390</v>
      </c>
      <c r="G232" s="100" t="s">
        <v>355</v>
      </c>
      <c r="H232" s="112" t="str">
        <f t="shared" si="117"/>
        <v>Phường Tam HiệpTPBH1Vị trí 1450</v>
      </c>
      <c r="I232" s="101"/>
      <c r="J232" s="101"/>
      <c r="K232" s="147" t="str">
        <f>'ĐẤT PNN'!D232</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≥5m, cách đường giao thông &gt;600m.
- Có bề rộng từ ≥3m đến &lt;5m, cách đường giao thông từ &gt;400m đến ≤600m.
- Có bề rộng &lt;3m, cách đường giao thông ≤200m.</v>
      </c>
      <c r="L232" s="147"/>
      <c r="M232" s="147"/>
      <c r="N232" s="105">
        <f t="shared" si="140"/>
        <v>390</v>
      </c>
      <c r="O232" s="105">
        <f t="shared" si="141"/>
        <v>260</v>
      </c>
      <c r="P232" s="105">
        <v>860</v>
      </c>
      <c r="Q232" s="105">
        <v>570</v>
      </c>
      <c r="R232" s="114">
        <f>VLOOKUP(C232,'[1]1. MA DO'!$E$5:$AJ$1933,32,0)</f>
        <v>1.21</v>
      </c>
      <c r="S232" s="50">
        <v>450</v>
      </c>
      <c r="T232" s="50">
        <v>410</v>
      </c>
      <c r="U232" s="50">
        <v>390</v>
      </c>
      <c r="V232" s="50">
        <v>370</v>
      </c>
      <c r="W232" s="91">
        <f t="shared" si="118"/>
        <v>1500</v>
      </c>
      <c r="X232" s="91">
        <f t="shared" si="119"/>
        <v>1030</v>
      </c>
      <c r="Y232" s="91">
        <f t="shared" si="120"/>
        <v>860</v>
      </c>
      <c r="Z232" s="91">
        <f t="shared" si="121"/>
        <v>670</v>
      </c>
      <c r="AA232" s="19">
        <v>1</v>
      </c>
      <c r="AB232" s="76">
        <v>290</v>
      </c>
      <c r="AC232" s="76">
        <v>270</v>
      </c>
      <c r="AD232" s="76">
        <v>260</v>
      </c>
      <c r="AE232" s="76">
        <v>250</v>
      </c>
      <c r="AF232" s="91">
        <f t="shared" si="122"/>
        <v>970</v>
      </c>
      <c r="AG232" s="91">
        <f t="shared" si="123"/>
        <v>680</v>
      </c>
      <c r="AH232" s="91">
        <f t="shared" si="124"/>
        <v>570</v>
      </c>
      <c r="AI232" s="91">
        <f t="shared" si="125"/>
        <v>450</v>
      </c>
      <c r="AJ232" s="93">
        <f>'ĐẤT PNN'!I232-'ĐẤT NN'!P232</f>
        <v>4040</v>
      </c>
    </row>
    <row r="233" spans="1:36" ht="78.75" customHeight="1">
      <c r="A233" s="100">
        <f t="shared" si="126"/>
        <v>228</v>
      </c>
      <c r="B233" s="100" t="str">
        <f>'ĐẤT PNN'!B233</f>
        <v>VT4</v>
      </c>
      <c r="C233" s="111" t="str">
        <f t="shared" si="139"/>
        <v>BH41DT_D2</v>
      </c>
      <c r="D233" s="100" t="s">
        <v>354</v>
      </c>
      <c r="E233" s="100" t="s">
        <v>129</v>
      </c>
      <c r="F233" s="111" t="str">
        <f t="shared" si="116"/>
        <v>Phường Tam HiệpVị trí 4370</v>
      </c>
      <c r="G233" s="100" t="s">
        <v>355</v>
      </c>
      <c r="H233" s="112" t="str">
        <f t="shared" si="117"/>
        <v>Phường Tam HiệpTPBH1Vị trí 1450</v>
      </c>
      <c r="I233" s="101"/>
      <c r="J233" s="101"/>
      <c r="K233" s="147" t="str">
        <f>'ĐẤT PNN'!D233</f>
        <v>Các tuyến đường giao thông đấu nối trực tiếp ra Đường từ Xa lộ Hà Nội đến Sân vận động Đồng Nai đoạn từ Hết trường Đinh Tiên Hoàng đến Sân vận động Đồng Nai có hiện trạng là đường nhựa, bê tông xi măng:
- Có bề rộng từ ≥3m đến &lt;5m, cách đường giao thông &gt;600m.
- Có bề rộng &lt;3m, cách đường giao thông &gt;200m.</v>
      </c>
      <c r="L233" s="147"/>
      <c r="M233" s="147"/>
      <c r="N233" s="105">
        <f t="shared" si="140"/>
        <v>370</v>
      </c>
      <c r="O233" s="105">
        <f t="shared" si="141"/>
        <v>250</v>
      </c>
      <c r="P233" s="105">
        <v>670</v>
      </c>
      <c r="Q233" s="105">
        <v>450</v>
      </c>
      <c r="R233" s="114">
        <f>VLOOKUP(C233,'[1]1. MA DO'!$E$5:$AJ$1933,32,0)</f>
        <v>1.21</v>
      </c>
      <c r="S233" s="50">
        <v>450</v>
      </c>
      <c r="T233" s="50">
        <v>410</v>
      </c>
      <c r="U233" s="50">
        <v>390</v>
      </c>
      <c r="V233" s="50">
        <v>370</v>
      </c>
      <c r="W233" s="91">
        <f t="shared" si="118"/>
        <v>1500</v>
      </c>
      <c r="X233" s="91">
        <f t="shared" si="119"/>
        <v>1030</v>
      </c>
      <c r="Y233" s="91">
        <f t="shared" si="120"/>
        <v>860</v>
      </c>
      <c r="Z233" s="91">
        <f t="shared" si="121"/>
        <v>670</v>
      </c>
      <c r="AA233" s="19">
        <v>1</v>
      </c>
      <c r="AB233" s="76">
        <v>290</v>
      </c>
      <c r="AC233" s="76">
        <v>270</v>
      </c>
      <c r="AD233" s="76">
        <v>260</v>
      </c>
      <c r="AE233" s="76">
        <v>250</v>
      </c>
      <c r="AF233" s="91">
        <f t="shared" si="122"/>
        <v>970</v>
      </c>
      <c r="AG233" s="91">
        <f t="shared" si="123"/>
        <v>680</v>
      </c>
      <c r="AH233" s="91">
        <f t="shared" si="124"/>
        <v>570</v>
      </c>
      <c r="AI233" s="91">
        <f t="shared" si="125"/>
        <v>450</v>
      </c>
      <c r="AJ233" s="93">
        <f>'ĐẤT PNN'!I233-'ĐẤT NN'!P233</f>
        <v>2230</v>
      </c>
    </row>
    <row r="234" spans="1:36" ht="126" customHeight="1">
      <c r="A234" s="100">
        <f t="shared" si="126"/>
        <v>229</v>
      </c>
      <c r="B234" s="100" t="str">
        <f>'ĐẤT PNN'!B234</f>
        <v>VT2*0,8</v>
      </c>
      <c r="C234" s="111" t="str">
        <f t="shared" si="139"/>
        <v>BH41DT_D2</v>
      </c>
      <c r="D234" s="100" t="s">
        <v>352</v>
      </c>
      <c r="E234" s="100" t="s">
        <v>129</v>
      </c>
      <c r="F234" s="111" t="str">
        <f t="shared" si="116"/>
        <v>Phường Tam HiệpVị trí 2410</v>
      </c>
      <c r="G234" s="100" t="s">
        <v>355</v>
      </c>
      <c r="H234" s="112" t="str">
        <f t="shared" si="117"/>
        <v>Phường Tam HiệpTPBH1Vị trí 1450</v>
      </c>
      <c r="I234" s="101"/>
      <c r="J234" s="101"/>
      <c r="K234" s="147" t="str">
        <f>'ĐẤT PNN'!D234</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≥5m, cách đường giao thông ≤600m.
- Có bề rộng từ ≥3m đến &lt;5m, cách đường giao thông ≤400m.</v>
      </c>
      <c r="L234" s="147"/>
      <c r="M234" s="147"/>
      <c r="N234" s="105">
        <f t="shared" si="140"/>
        <v>410</v>
      </c>
      <c r="O234" s="105">
        <f t="shared" si="141"/>
        <v>270</v>
      </c>
      <c r="P234" s="105">
        <v>1030</v>
      </c>
      <c r="Q234" s="105">
        <v>680</v>
      </c>
      <c r="R234" s="114">
        <f>VLOOKUP(C234,'[1]1. MA DO'!$E$5:$AJ$1933,32,0)</f>
        <v>1.21</v>
      </c>
      <c r="S234" s="50">
        <v>450</v>
      </c>
      <c r="T234" s="50">
        <v>410</v>
      </c>
      <c r="U234" s="50">
        <v>390</v>
      </c>
      <c r="V234" s="50">
        <v>370</v>
      </c>
      <c r="W234" s="91">
        <f t="shared" si="118"/>
        <v>1500</v>
      </c>
      <c r="X234" s="91">
        <f t="shared" si="119"/>
        <v>1030</v>
      </c>
      <c r="Y234" s="91">
        <f t="shared" si="120"/>
        <v>860</v>
      </c>
      <c r="Z234" s="91">
        <f t="shared" si="121"/>
        <v>670</v>
      </c>
      <c r="AA234" s="19">
        <v>1</v>
      </c>
      <c r="AB234" s="76">
        <v>290</v>
      </c>
      <c r="AC234" s="76">
        <v>270</v>
      </c>
      <c r="AD234" s="76">
        <v>260</v>
      </c>
      <c r="AE234" s="76">
        <v>250</v>
      </c>
      <c r="AF234" s="91">
        <f t="shared" si="122"/>
        <v>970</v>
      </c>
      <c r="AG234" s="91">
        <f t="shared" si="123"/>
        <v>680</v>
      </c>
      <c r="AH234" s="91">
        <f t="shared" si="124"/>
        <v>570</v>
      </c>
      <c r="AI234" s="91">
        <f t="shared" si="125"/>
        <v>450</v>
      </c>
      <c r="AJ234" s="93">
        <f>'ĐẤT PNN'!I234-'ĐẤT NN'!P234</f>
        <v>5770</v>
      </c>
    </row>
    <row r="235" spans="1:36" ht="141.75" customHeight="1">
      <c r="A235" s="100">
        <f t="shared" si="126"/>
        <v>230</v>
      </c>
      <c r="B235" s="100" t="str">
        <f>'ĐẤT PNN'!B235</f>
        <v>VT3*0,8</v>
      </c>
      <c r="C235" s="111" t="str">
        <f t="shared" si="139"/>
        <v>BH41DT_D2</v>
      </c>
      <c r="D235" s="100" t="s">
        <v>353</v>
      </c>
      <c r="E235" s="100" t="s">
        <v>129</v>
      </c>
      <c r="F235" s="111" t="str">
        <f t="shared" si="116"/>
        <v>Phường Tam HiệpVị trí 3390</v>
      </c>
      <c r="G235" s="100" t="s">
        <v>355</v>
      </c>
      <c r="H235" s="112" t="str">
        <f t="shared" si="117"/>
        <v>Phường Tam HiệpTPBH1Vị trí 1450</v>
      </c>
      <c r="I235" s="101"/>
      <c r="J235" s="101"/>
      <c r="K235" s="147" t="str">
        <f>'ĐẤT PNN'!D235</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≥5m, cách đường giao thông &gt;600m.
- Có bề rộng từ ≥3m đến &lt;5m, cách đường giao thông từ &gt;400m đến ≤600m.
- Có bề rộng &lt;3m, cách đường giao thông ≤200m.</v>
      </c>
      <c r="L235" s="147"/>
      <c r="M235" s="147"/>
      <c r="N235" s="105">
        <f t="shared" si="140"/>
        <v>390</v>
      </c>
      <c r="O235" s="105">
        <f t="shared" si="141"/>
        <v>260</v>
      </c>
      <c r="P235" s="105">
        <v>860</v>
      </c>
      <c r="Q235" s="105">
        <v>570</v>
      </c>
      <c r="R235" s="114">
        <f>VLOOKUP(C235,'[1]1. MA DO'!$E$5:$AJ$1933,32,0)</f>
        <v>1.21</v>
      </c>
      <c r="S235" s="50">
        <v>450</v>
      </c>
      <c r="T235" s="50">
        <v>410</v>
      </c>
      <c r="U235" s="50">
        <v>390</v>
      </c>
      <c r="V235" s="50">
        <v>370</v>
      </c>
      <c r="W235" s="91">
        <f t="shared" si="118"/>
        <v>1500</v>
      </c>
      <c r="X235" s="91">
        <f t="shared" si="119"/>
        <v>1030</v>
      </c>
      <c r="Y235" s="91">
        <f t="shared" si="120"/>
        <v>860</v>
      </c>
      <c r="Z235" s="91">
        <f t="shared" si="121"/>
        <v>670</v>
      </c>
      <c r="AA235" s="19">
        <v>1</v>
      </c>
      <c r="AB235" s="76">
        <v>290</v>
      </c>
      <c r="AC235" s="76">
        <v>270</v>
      </c>
      <c r="AD235" s="76">
        <v>260</v>
      </c>
      <c r="AE235" s="76">
        <v>250</v>
      </c>
      <c r="AF235" s="91">
        <f t="shared" si="122"/>
        <v>970</v>
      </c>
      <c r="AG235" s="91">
        <f t="shared" si="123"/>
        <v>680</v>
      </c>
      <c r="AH235" s="91">
        <f t="shared" si="124"/>
        <v>570</v>
      </c>
      <c r="AI235" s="91">
        <f t="shared" si="125"/>
        <v>450</v>
      </c>
      <c r="AJ235" s="93">
        <f>'ĐẤT PNN'!I235-'ĐẤT NN'!P235</f>
        <v>3540</v>
      </c>
    </row>
    <row r="236" spans="1:36" ht="78.75" customHeight="1">
      <c r="A236" s="100">
        <f t="shared" si="126"/>
        <v>231</v>
      </c>
      <c r="B236" s="100" t="str">
        <f>'ĐẤT PNN'!B236</f>
        <v>VT4*0,8</v>
      </c>
      <c r="C236" s="111" t="str">
        <f t="shared" si="139"/>
        <v>BH41DT_D2</v>
      </c>
      <c r="D236" s="100" t="s">
        <v>354</v>
      </c>
      <c r="E236" s="100" t="s">
        <v>129</v>
      </c>
      <c r="F236" s="111" t="str">
        <f t="shared" si="116"/>
        <v>Phường Tam HiệpVị trí 4370</v>
      </c>
      <c r="G236" s="100" t="s">
        <v>355</v>
      </c>
      <c r="H236" s="112" t="str">
        <f t="shared" si="117"/>
        <v>Phường Tam HiệpTPBH1Vị trí 1450</v>
      </c>
      <c r="I236" s="101"/>
      <c r="J236" s="101"/>
      <c r="K236" s="147" t="str">
        <f>'ĐẤT PNN'!D236</f>
        <v>Các tuyến đường giao thông không đấu nối trực tiếp và thông ra Đường từ Xa lộ Hà Nội đến Sân vận động Đồng Nai đoạn từ Hết trường Đinh Tiên Hoàng đến Sân vận động Đồng Nai có hiện trạng là đường nhựa, bê tông xi măng:
- Có bề rộng từ ≥3m đến &lt;5m, cách đường giao thông &gt;600m.
- Có bề rộng &lt;3m, cách đường giao thông &gt; 200m.</v>
      </c>
      <c r="L236" s="147"/>
      <c r="M236" s="147"/>
      <c r="N236" s="105">
        <f t="shared" si="140"/>
        <v>370</v>
      </c>
      <c r="O236" s="105">
        <f t="shared" si="141"/>
        <v>250</v>
      </c>
      <c r="P236" s="105">
        <v>670</v>
      </c>
      <c r="Q236" s="105">
        <v>450</v>
      </c>
      <c r="R236" s="114">
        <f>VLOOKUP(C236,'[1]1. MA DO'!$E$5:$AJ$1933,32,0)</f>
        <v>1.21</v>
      </c>
      <c r="S236" s="50">
        <v>450</v>
      </c>
      <c r="T236" s="50">
        <v>410</v>
      </c>
      <c r="U236" s="50">
        <v>390</v>
      </c>
      <c r="V236" s="50">
        <v>370</v>
      </c>
      <c r="W236" s="91">
        <f t="shared" si="118"/>
        <v>1500</v>
      </c>
      <c r="X236" s="91">
        <f t="shared" si="119"/>
        <v>1030</v>
      </c>
      <c r="Y236" s="91">
        <f t="shared" si="120"/>
        <v>860</v>
      </c>
      <c r="Z236" s="91">
        <f t="shared" si="121"/>
        <v>670</v>
      </c>
      <c r="AA236" s="19">
        <v>1</v>
      </c>
      <c r="AB236" s="76">
        <v>290</v>
      </c>
      <c r="AC236" s="76">
        <v>270</v>
      </c>
      <c r="AD236" s="76">
        <v>260</v>
      </c>
      <c r="AE236" s="76">
        <v>250</v>
      </c>
      <c r="AF236" s="91">
        <f t="shared" si="122"/>
        <v>970</v>
      </c>
      <c r="AG236" s="91">
        <f t="shared" si="123"/>
        <v>680</v>
      </c>
      <c r="AH236" s="91">
        <f t="shared" si="124"/>
        <v>570</v>
      </c>
      <c r="AI236" s="91">
        <f t="shared" si="125"/>
        <v>450</v>
      </c>
      <c r="AJ236" s="93">
        <f>'ĐẤT PNN'!I236-'ĐẤT NN'!P236</f>
        <v>1930</v>
      </c>
    </row>
    <row r="237" spans="1:36" ht="47.25">
      <c r="A237" s="100">
        <f t="shared" si="126"/>
        <v>232</v>
      </c>
      <c r="B237" s="100" t="str">
        <f>'ĐẤT PNN'!B237</f>
        <v>BH39DT</v>
      </c>
      <c r="C237" s="111" t="str">
        <f>$B$237</f>
        <v>BH39DT</v>
      </c>
      <c r="D237" s="100" t="s">
        <v>351</v>
      </c>
      <c r="E237" s="100" t="s">
        <v>129</v>
      </c>
      <c r="F237" s="111" t="str">
        <f t="shared" si="116"/>
        <v>Phường Tam HiệpVị trí 1450</v>
      </c>
      <c r="G237" s="100" t="s">
        <v>355</v>
      </c>
      <c r="H237" s="112" t="str">
        <f t="shared" si="117"/>
        <v>Phường Tam HiệpTPBH1Vị trí 1450</v>
      </c>
      <c r="I237" s="101" t="s">
        <v>345</v>
      </c>
      <c r="J237" s="101" t="s">
        <v>346</v>
      </c>
      <c r="K237" s="102" t="str">
        <f>'ĐẤT PNN'!D237</f>
        <v>Đường Phạm Thị Nghĩa</v>
      </c>
      <c r="L237" s="102" t="str">
        <f>'ĐẤT PNN'!E237</f>
        <v>Xa lộ Hà Nội</v>
      </c>
      <c r="M237" s="102" t="str">
        <f>'ĐẤT PNN'!F237</f>
        <v>Hết ranh thửa đất số 1, tờ BĐĐC số 120 về bên phải và hết ranh thửa đất số 244, tờ BĐĐC số 120 về bên trái</v>
      </c>
      <c r="N237" s="103">
        <f>S237</f>
        <v>450</v>
      </c>
      <c r="O237" s="104">
        <f>AB237</f>
        <v>290</v>
      </c>
      <c r="P237" s="105">
        <v>1500</v>
      </c>
      <c r="Q237" s="105">
        <v>970</v>
      </c>
      <c r="R237" s="114">
        <f>VLOOKUP(C237,'[1]1. MA DO'!$E$5:$AJ$1933,32,0)</f>
        <v>1.21</v>
      </c>
      <c r="S237" s="50">
        <v>450</v>
      </c>
      <c r="T237" s="50">
        <v>410</v>
      </c>
      <c r="U237" s="50">
        <v>390</v>
      </c>
      <c r="V237" s="50">
        <v>370</v>
      </c>
      <c r="W237" s="91">
        <f t="shared" si="118"/>
        <v>1500</v>
      </c>
      <c r="X237" s="91">
        <f t="shared" si="119"/>
        <v>1030</v>
      </c>
      <c r="Y237" s="91">
        <f t="shared" si="120"/>
        <v>860</v>
      </c>
      <c r="Z237" s="91">
        <f t="shared" si="121"/>
        <v>670</v>
      </c>
      <c r="AA237" s="19">
        <v>1</v>
      </c>
      <c r="AB237" s="76">
        <v>290</v>
      </c>
      <c r="AC237" s="76">
        <v>270</v>
      </c>
      <c r="AD237" s="76">
        <v>260</v>
      </c>
      <c r="AE237" s="76">
        <v>250</v>
      </c>
      <c r="AF237" s="91">
        <f t="shared" si="122"/>
        <v>970</v>
      </c>
      <c r="AG237" s="91">
        <f t="shared" si="123"/>
        <v>680</v>
      </c>
      <c r="AH237" s="91">
        <f t="shared" si="124"/>
        <v>570</v>
      </c>
      <c r="AI237" s="91">
        <f t="shared" si="125"/>
        <v>450</v>
      </c>
      <c r="AJ237" s="93">
        <f>'ĐẤT PNN'!I237-'ĐẤT NN'!P237</f>
        <v>13700</v>
      </c>
    </row>
    <row r="238" spans="1:36" ht="141.75" customHeight="1">
      <c r="A238" s="100">
        <f t="shared" si="126"/>
        <v>233</v>
      </c>
      <c r="B238" s="100" t="str">
        <f>'ĐẤT PNN'!B238</f>
        <v>VT2</v>
      </c>
      <c r="C238" s="111" t="str">
        <f t="shared" ref="C238:C243" si="142">$B$237</f>
        <v>BH39DT</v>
      </c>
      <c r="D238" s="100" t="s">
        <v>352</v>
      </c>
      <c r="E238" s="100" t="s">
        <v>129</v>
      </c>
      <c r="F238" s="111" t="str">
        <f t="shared" si="116"/>
        <v>Phường Tam HiệpVị trí 2410</v>
      </c>
      <c r="G238" s="100" t="s">
        <v>355</v>
      </c>
      <c r="H238" s="112" t="str">
        <f t="shared" si="117"/>
        <v>Phường Tam HiệpTPBH1Vị trí 1450</v>
      </c>
      <c r="I238" s="101"/>
      <c r="J238" s="101"/>
      <c r="K238" s="147" t="str">
        <f>'ĐẤT PNN'!D238</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≤600m.
- Có bề rộng từ ≥3m đến &lt;5m, cách đường giao thông ≤400m.</v>
      </c>
      <c r="L238" s="147"/>
      <c r="M238" s="147"/>
      <c r="N238" s="105">
        <f t="shared" ref="N238:N243" si="143">IF(B238="VT2",T238,IF(B238="VT3",U238,IF(B238="VT2*0,8",T238,IF(B238="VT3*0,8",U238,V238))))</f>
        <v>410</v>
      </c>
      <c r="O238" s="105">
        <f t="shared" ref="O238:O243" si="144">IF(B238="VT2",AC238,IF(B238="VT3",AD238,IF(B238="VT2*0,8",AC238,IF(B238="VT3*0,8",AD238,AE238))))</f>
        <v>270</v>
      </c>
      <c r="P238" s="105">
        <v>1030</v>
      </c>
      <c r="Q238" s="105">
        <v>680</v>
      </c>
      <c r="R238" s="114">
        <f>VLOOKUP(C238,'[1]1. MA DO'!$E$5:$AJ$1933,32,0)</f>
        <v>1.21</v>
      </c>
      <c r="S238" s="50">
        <v>450</v>
      </c>
      <c r="T238" s="50">
        <v>410</v>
      </c>
      <c r="U238" s="50">
        <v>390</v>
      </c>
      <c r="V238" s="50">
        <v>370</v>
      </c>
      <c r="W238" s="91">
        <f t="shared" si="118"/>
        <v>1500</v>
      </c>
      <c r="X238" s="91">
        <f t="shared" si="119"/>
        <v>1030</v>
      </c>
      <c r="Y238" s="91">
        <f t="shared" si="120"/>
        <v>860</v>
      </c>
      <c r="Z238" s="91">
        <f t="shared" si="121"/>
        <v>670</v>
      </c>
      <c r="AA238" s="19">
        <v>1</v>
      </c>
      <c r="AB238" s="76">
        <v>290</v>
      </c>
      <c r="AC238" s="76">
        <v>270</v>
      </c>
      <c r="AD238" s="76">
        <v>260</v>
      </c>
      <c r="AE238" s="76">
        <v>250</v>
      </c>
      <c r="AF238" s="91">
        <f t="shared" si="122"/>
        <v>970</v>
      </c>
      <c r="AG238" s="91">
        <f t="shared" si="123"/>
        <v>680</v>
      </c>
      <c r="AH238" s="91">
        <f t="shared" si="124"/>
        <v>570</v>
      </c>
      <c r="AI238" s="91">
        <f t="shared" si="125"/>
        <v>450</v>
      </c>
      <c r="AJ238" s="93">
        <f>'ĐẤT PNN'!I238-'ĐẤT NN'!P238</f>
        <v>6570</v>
      </c>
    </row>
    <row r="239" spans="1:36" ht="157.5" customHeight="1">
      <c r="A239" s="100">
        <f t="shared" si="126"/>
        <v>234</v>
      </c>
      <c r="B239" s="100" t="str">
        <f>'ĐẤT PNN'!B239</f>
        <v>VT3</v>
      </c>
      <c r="C239" s="111" t="str">
        <f t="shared" si="142"/>
        <v>BH39DT</v>
      </c>
      <c r="D239" s="100" t="s">
        <v>353</v>
      </c>
      <c r="E239" s="100" t="s">
        <v>129</v>
      </c>
      <c r="F239" s="111" t="str">
        <f t="shared" si="116"/>
        <v>Phường Tam HiệpVị trí 3390</v>
      </c>
      <c r="G239" s="100" t="s">
        <v>355</v>
      </c>
      <c r="H239" s="112" t="str">
        <f t="shared" si="117"/>
        <v>Phường Tam HiệpTPBH1Vị trí 1450</v>
      </c>
      <c r="I239" s="101"/>
      <c r="J239" s="101"/>
      <c r="K239" s="147" t="str">
        <f>'ĐẤT PNN'!D239</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39" s="147"/>
      <c r="M239" s="147"/>
      <c r="N239" s="105">
        <f t="shared" si="143"/>
        <v>390</v>
      </c>
      <c r="O239" s="105">
        <f t="shared" si="144"/>
        <v>260</v>
      </c>
      <c r="P239" s="105">
        <v>860</v>
      </c>
      <c r="Q239" s="105">
        <v>570</v>
      </c>
      <c r="R239" s="114">
        <f>VLOOKUP(C239,'[1]1. MA DO'!$E$5:$AJ$1933,32,0)</f>
        <v>1.21</v>
      </c>
      <c r="S239" s="50">
        <v>450</v>
      </c>
      <c r="T239" s="50">
        <v>410</v>
      </c>
      <c r="U239" s="50">
        <v>390</v>
      </c>
      <c r="V239" s="50">
        <v>370</v>
      </c>
      <c r="W239" s="91">
        <f t="shared" si="118"/>
        <v>1500</v>
      </c>
      <c r="X239" s="91">
        <f t="shared" si="119"/>
        <v>1030</v>
      </c>
      <c r="Y239" s="91">
        <f t="shared" si="120"/>
        <v>860</v>
      </c>
      <c r="Z239" s="91">
        <f t="shared" si="121"/>
        <v>670</v>
      </c>
      <c r="AA239" s="19">
        <v>1</v>
      </c>
      <c r="AB239" s="76">
        <v>290</v>
      </c>
      <c r="AC239" s="76">
        <v>270</v>
      </c>
      <c r="AD239" s="76">
        <v>260</v>
      </c>
      <c r="AE239" s="76">
        <v>250</v>
      </c>
      <c r="AF239" s="91">
        <f t="shared" si="122"/>
        <v>970</v>
      </c>
      <c r="AG239" s="91">
        <f t="shared" si="123"/>
        <v>680</v>
      </c>
      <c r="AH239" s="91">
        <f t="shared" si="124"/>
        <v>570</v>
      </c>
      <c r="AI239" s="91">
        <f t="shared" si="125"/>
        <v>450</v>
      </c>
      <c r="AJ239" s="93">
        <f>'ĐẤT PNN'!I239-'ĐẤT NN'!P239</f>
        <v>4040</v>
      </c>
    </row>
    <row r="240" spans="1:36" ht="94.5" customHeight="1">
      <c r="A240" s="100">
        <f t="shared" si="126"/>
        <v>235</v>
      </c>
      <c r="B240" s="100" t="str">
        <f>'ĐẤT PNN'!B240</f>
        <v>VT4</v>
      </c>
      <c r="C240" s="111" t="str">
        <f t="shared" si="142"/>
        <v>BH39DT</v>
      </c>
      <c r="D240" s="100" t="s">
        <v>354</v>
      </c>
      <c r="E240" s="100" t="s">
        <v>129</v>
      </c>
      <c r="F240" s="111" t="str">
        <f t="shared" si="116"/>
        <v>Phường Tam HiệpVị trí 4370</v>
      </c>
      <c r="G240" s="100" t="s">
        <v>355</v>
      </c>
      <c r="H240" s="112" t="str">
        <f t="shared" si="117"/>
        <v>Phường Tam HiệpTPBH1Vị trí 1450</v>
      </c>
      <c r="I240" s="101"/>
      <c r="J240" s="101"/>
      <c r="K240" s="147" t="str">
        <f>'ĐẤT PNN'!D240</f>
        <v>Các tuyến đường giao thông đấu nối trực tiếp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từ ≥3m đến &lt;5m, cách đường giao thông &gt;600m.
- Có bề rộng &lt;3m, cách đường giao thông &gt;200m.</v>
      </c>
      <c r="L240" s="147"/>
      <c r="M240" s="147"/>
      <c r="N240" s="105">
        <f t="shared" si="143"/>
        <v>370</v>
      </c>
      <c r="O240" s="105">
        <f t="shared" si="144"/>
        <v>250</v>
      </c>
      <c r="P240" s="105">
        <v>670</v>
      </c>
      <c r="Q240" s="105">
        <v>450</v>
      </c>
      <c r="R240" s="114">
        <f>VLOOKUP(C240,'[1]1. MA DO'!$E$5:$AJ$1933,32,0)</f>
        <v>1.21</v>
      </c>
      <c r="S240" s="50">
        <v>450</v>
      </c>
      <c r="T240" s="50">
        <v>410</v>
      </c>
      <c r="U240" s="50">
        <v>390</v>
      </c>
      <c r="V240" s="50">
        <v>370</v>
      </c>
      <c r="W240" s="91">
        <f t="shared" si="118"/>
        <v>1500</v>
      </c>
      <c r="X240" s="91">
        <f t="shared" si="119"/>
        <v>1030</v>
      </c>
      <c r="Y240" s="91">
        <f t="shared" si="120"/>
        <v>860</v>
      </c>
      <c r="Z240" s="91">
        <f t="shared" si="121"/>
        <v>670</v>
      </c>
      <c r="AA240" s="19">
        <v>1</v>
      </c>
      <c r="AB240" s="76">
        <v>290</v>
      </c>
      <c r="AC240" s="76">
        <v>270</v>
      </c>
      <c r="AD240" s="76">
        <v>260</v>
      </c>
      <c r="AE240" s="76">
        <v>250</v>
      </c>
      <c r="AF240" s="91">
        <f t="shared" si="122"/>
        <v>970</v>
      </c>
      <c r="AG240" s="91">
        <f t="shared" si="123"/>
        <v>680</v>
      </c>
      <c r="AH240" s="91">
        <f t="shared" si="124"/>
        <v>570</v>
      </c>
      <c r="AI240" s="91">
        <f t="shared" si="125"/>
        <v>450</v>
      </c>
      <c r="AJ240" s="93">
        <f>'ĐẤT PNN'!I240-'ĐẤT NN'!P240</f>
        <v>2230</v>
      </c>
    </row>
    <row r="241" spans="1:36" ht="141.75" customHeight="1">
      <c r="A241" s="100">
        <f t="shared" si="126"/>
        <v>236</v>
      </c>
      <c r="B241" s="100" t="str">
        <f>'ĐẤT PNN'!B241</f>
        <v>VT2*0,8</v>
      </c>
      <c r="C241" s="111" t="str">
        <f t="shared" si="142"/>
        <v>BH39DT</v>
      </c>
      <c r="D241" s="100" t="s">
        <v>352</v>
      </c>
      <c r="E241" s="100" t="s">
        <v>129</v>
      </c>
      <c r="F241" s="111" t="str">
        <f t="shared" si="116"/>
        <v>Phường Tam HiệpVị trí 2410</v>
      </c>
      <c r="G241" s="100" t="s">
        <v>355</v>
      </c>
      <c r="H241" s="112" t="str">
        <f t="shared" si="117"/>
        <v>Phường Tam HiệpTPBH1Vị trí 1450</v>
      </c>
      <c r="I241" s="101"/>
      <c r="J241" s="101"/>
      <c r="K241" s="147" t="str">
        <f>'ĐẤT PNN'!D241</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≤600m.
- Có bề rộng từ ≥3m đến &lt;5m, cách đường giao thông ≤400m.</v>
      </c>
      <c r="L241" s="147"/>
      <c r="M241" s="147"/>
      <c r="N241" s="105">
        <f t="shared" si="143"/>
        <v>410</v>
      </c>
      <c r="O241" s="105">
        <f t="shared" si="144"/>
        <v>270</v>
      </c>
      <c r="P241" s="105">
        <v>1030</v>
      </c>
      <c r="Q241" s="105">
        <v>680</v>
      </c>
      <c r="R241" s="114">
        <f>VLOOKUP(C241,'[1]1. MA DO'!$E$5:$AJ$1933,32,0)</f>
        <v>1.21</v>
      </c>
      <c r="S241" s="50">
        <v>450</v>
      </c>
      <c r="T241" s="50">
        <v>410</v>
      </c>
      <c r="U241" s="50">
        <v>390</v>
      </c>
      <c r="V241" s="50">
        <v>370</v>
      </c>
      <c r="W241" s="91">
        <f t="shared" si="118"/>
        <v>1500</v>
      </c>
      <c r="X241" s="91">
        <f t="shared" si="119"/>
        <v>1030</v>
      </c>
      <c r="Y241" s="91">
        <f t="shared" si="120"/>
        <v>860</v>
      </c>
      <c r="Z241" s="91">
        <f t="shared" si="121"/>
        <v>670</v>
      </c>
      <c r="AA241" s="19">
        <v>1</v>
      </c>
      <c r="AB241" s="76">
        <v>290</v>
      </c>
      <c r="AC241" s="76">
        <v>270</v>
      </c>
      <c r="AD241" s="76">
        <v>260</v>
      </c>
      <c r="AE241" s="76">
        <v>250</v>
      </c>
      <c r="AF241" s="91">
        <f t="shared" si="122"/>
        <v>970</v>
      </c>
      <c r="AG241" s="91">
        <f t="shared" si="123"/>
        <v>680</v>
      </c>
      <c r="AH241" s="91">
        <f t="shared" si="124"/>
        <v>570</v>
      </c>
      <c r="AI241" s="91">
        <f t="shared" si="125"/>
        <v>450</v>
      </c>
      <c r="AJ241" s="93">
        <f>'ĐẤT PNN'!I241-'ĐẤT NN'!P241</f>
        <v>5770</v>
      </c>
    </row>
    <row r="242" spans="1:36" ht="157.5" customHeight="1">
      <c r="A242" s="100">
        <f t="shared" si="126"/>
        <v>237</v>
      </c>
      <c r="B242" s="100" t="str">
        <f>'ĐẤT PNN'!B242</f>
        <v>VT3*0,8</v>
      </c>
      <c r="C242" s="111" t="str">
        <f t="shared" si="142"/>
        <v>BH39DT</v>
      </c>
      <c r="D242" s="100" t="s">
        <v>353</v>
      </c>
      <c r="E242" s="100" t="s">
        <v>129</v>
      </c>
      <c r="F242" s="111" t="str">
        <f t="shared" si="116"/>
        <v>Phường Tam HiệpVị trí 3390</v>
      </c>
      <c r="G242" s="100" t="s">
        <v>355</v>
      </c>
      <c r="H242" s="112" t="str">
        <f t="shared" si="117"/>
        <v>Phường Tam HiệpTPBH1Vị trí 1450</v>
      </c>
      <c r="I242" s="101"/>
      <c r="J242" s="101"/>
      <c r="K242" s="147" t="str">
        <f>'ĐẤT PNN'!D242</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242" s="147"/>
      <c r="M242" s="147"/>
      <c r="N242" s="105">
        <f t="shared" si="143"/>
        <v>390</v>
      </c>
      <c r="O242" s="105">
        <f t="shared" si="144"/>
        <v>260</v>
      </c>
      <c r="P242" s="105">
        <v>860</v>
      </c>
      <c r="Q242" s="105">
        <v>570</v>
      </c>
      <c r="R242" s="114">
        <f>VLOOKUP(C242,'[1]1. MA DO'!$E$5:$AJ$1933,32,0)</f>
        <v>1.21</v>
      </c>
      <c r="S242" s="50">
        <v>450</v>
      </c>
      <c r="T242" s="50">
        <v>410</v>
      </c>
      <c r="U242" s="50">
        <v>390</v>
      </c>
      <c r="V242" s="50">
        <v>370</v>
      </c>
      <c r="W242" s="91">
        <f t="shared" si="118"/>
        <v>1500</v>
      </c>
      <c r="X242" s="91">
        <f t="shared" si="119"/>
        <v>1030</v>
      </c>
      <c r="Y242" s="91">
        <f t="shared" si="120"/>
        <v>860</v>
      </c>
      <c r="Z242" s="91">
        <f t="shared" si="121"/>
        <v>670</v>
      </c>
      <c r="AA242" s="19">
        <v>1</v>
      </c>
      <c r="AB242" s="76">
        <v>290</v>
      </c>
      <c r="AC242" s="76">
        <v>270</v>
      </c>
      <c r="AD242" s="76">
        <v>260</v>
      </c>
      <c r="AE242" s="76">
        <v>250</v>
      </c>
      <c r="AF242" s="91">
        <f t="shared" si="122"/>
        <v>970</v>
      </c>
      <c r="AG242" s="91">
        <f t="shared" si="123"/>
        <v>680</v>
      </c>
      <c r="AH242" s="91">
        <f t="shared" si="124"/>
        <v>570</v>
      </c>
      <c r="AI242" s="91">
        <f t="shared" si="125"/>
        <v>450</v>
      </c>
      <c r="AJ242" s="93">
        <f>'ĐẤT PNN'!I242-'ĐẤT NN'!P242</f>
        <v>3540</v>
      </c>
    </row>
    <row r="243" spans="1:36" ht="94.5" customHeight="1">
      <c r="A243" s="100">
        <f t="shared" si="126"/>
        <v>238</v>
      </c>
      <c r="B243" s="100" t="str">
        <f>'ĐẤT PNN'!B243</f>
        <v>VT4*0,8</v>
      </c>
      <c r="C243" s="111" t="str">
        <f t="shared" si="142"/>
        <v>BH39DT</v>
      </c>
      <c r="D243" s="100" t="s">
        <v>354</v>
      </c>
      <c r="E243" s="100" t="s">
        <v>129</v>
      </c>
      <c r="F243" s="111" t="str">
        <f t="shared" si="116"/>
        <v>Phường Tam HiệpVị trí 4370</v>
      </c>
      <c r="G243" s="100" t="s">
        <v>355</v>
      </c>
      <c r="H243" s="112" t="str">
        <f t="shared" si="117"/>
        <v>Phường Tam HiệpTPBH1Vị trí 1450</v>
      </c>
      <c r="I243" s="101"/>
      <c r="J243" s="101"/>
      <c r="K243" s="147" t="str">
        <f>'ĐẤT PNN'!D243</f>
        <v>Các tuyến đường giao thông không đấu nối trực tiếp và thông ra Đường Phạm Thị Nghĩa đoạn từ Xa lộ Hà Nội đến Hết ranh thửa đất số 1, tờ BĐĐC số 120 về bên phải và hết ranh thửa đất số 244, tờ BĐĐC số 120 về bên trái có hiện trạng là đường nhựa, bê tông xi măng:
- Có bề rộng từ ≥3m đến &lt;5m, cách đường giao thông &gt;600m.
- Có bề rộng &lt;3m, cách đường giao thông &gt; 200m.</v>
      </c>
      <c r="L243" s="147"/>
      <c r="M243" s="147"/>
      <c r="N243" s="105">
        <f t="shared" si="143"/>
        <v>370</v>
      </c>
      <c r="O243" s="105">
        <f t="shared" si="144"/>
        <v>250</v>
      </c>
      <c r="P243" s="105">
        <v>670</v>
      </c>
      <c r="Q243" s="105">
        <v>450</v>
      </c>
      <c r="R243" s="114">
        <f>VLOOKUP(C243,'[1]1. MA DO'!$E$5:$AJ$1933,32,0)</f>
        <v>1.21</v>
      </c>
      <c r="S243" s="50">
        <v>450</v>
      </c>
      <c r="T243" s="50">
        <v>410</v>
      </c>
      <c r="U243" s="50">
        <v>390</v>
      </c>
      <c r="V243" s="50">
        <v>370</v>
      </c>
      <c r="W243" s="91">
        <f t="shared" si="118"/>
        <v>1500</v>
      </c>
      <c r="X243" s="91">
        <f t="shared" si="119"/>
        <v>1030</v>
      </c>
      <c r="Y243" s="91">
        <f t="shared" si="120"/>
        <v>860</v>
      </c>
      <c r="Z243" s="91">
        <f t="shared" si="121"/>
        <v>670</v>
      </c>
      <c r="AA243" s="19">
        <v>1</v>
      </c>
      <c r="AB243" s="76">
        <v>290</v>
      </c>
      <c r="AC243" s="76">
        <v>270</v>
      </c>
      <c r="AD243" s="76">
        <v>260</v>
      </c>
      <c r="AE243" s="76">
        <v>250</v>
      </c>
      <c r="AF243" s="91">
        <f t="shared" si="122"/>
        <v>970</v>
      </c>
      <c r="AG243" s="91">
        <f t="shared" si="123"/>
        <v>680</v>
      </c>
      <c r="AH243" s="91">
        <f t="shared" si="124"/>
        <v>570</v>
      </c>
      <c r="AI243" s="91">
        <f t="shared" si="125"/>
        <v>450</v>
      </c>
      <c r="AJ243" s="93">
        <f>'ĐẤT PNN'!I243-'ĐẤT NN'!P243</f>
        <v>1930</v>
      </c>
    </row>
    <row r="244" spans="1:36" ht="47.25">
      <c r="A244" s="100">
        <f t="shared" si="126"/>
        <v>239</v>
      </c>
      <c r="B244" s="100" t="str">
        <f>'ĐẤT PNN'!B244</f>
        <v>BH107DT</v>
      </c>
      <c r="C244" s="111" t="str">
        <f>$B$244</f>
        <v>BH107DT</v>
      </c>
      <c r="D244" s="100" t="s">
        <v>351</v>
      </c>
      <c r="E244" s="100" t="s">
        <v>129</v>
      </c>
      <c r="F244" s="111" t="str">
        <f t="shared" si="116"/>
        <v>Phường Tam HiệpVị trí 1450</v>
      </c>
      <c r="G244" s="100" t="s">
        <v>355</v>
      </c>
      <c r="H244" s="112" t="str">
        <f t="shared" si="117"/>
        <v>Phường Tam HiệpTPBH1Vị trí 1450</v>
      </c>
      <c r="I244" s="101" t="s">
        <v>345</v>
      </c>
      <c r="J244" s="101" t="s">
        <v>346</v>
      </c>
      <c r="K244" s="102" t="str">
        <f>'ĐẤT PNN'!D244</f>
        <v>Đường Vũ Hồng Phô</v>
      </c>
      <c r="L244" s="102" t="str">
        <f>'ĐẤT PNN'!E244</f>
        <v>Xa Lộ Hà Nội</v>
      </c>
      <c r="M244" s="102" t="str">
        <f>'ĐẤT PNN'!F244</f>
        <v>Đường Trần Quốc Toản</v>
      </c>
      <c r="N244" s="103">
        <f>S244</f>
        <v>450</v>
      </c>
      <c r="O244" s="104">
        <f>AB244</f>
        <v>290</v>
      </c>
      <c r="P244" s="105">
        <v>1500</v>
      </c>
      <c r="Q244" s="105">
        <v>970</v>
      </c>
      <c r="R244" s="114">
        <f>VLOOKUP(C244,'[1]1. MA DO'!$E$5:$AJ$1933,32,0)</f>
        <v>1.21</v>
      </c>
      <c r="S244" s="50">
        <v>450</v>
      </c>
      <c r="T244" s="50">
        <v>410</v>
      </c>
      <c r="U244" s="50">
        <v>390</v>
      </c>
      <c r="V244" s="50">
        <v>370</v>
      </c>
      <c r="W244" s="91">
        <f t="shared" si="118"/>
        <v>1500</v>
      </c>
      <c r="X244" s="91">
        <f t="shared" si="119"/>
        <v>1030</v>
      </c>
      <c r="Y244" s="91">
        <f t="shared" si="120"/>
        <v>860</v>
      </c>
      <c r="Z244" s="91">
        <f t="shared" si="121"/>
        <v>670</v>
      </c>
      <c r="AA244" s="19">
        <v>1</v>
      </c>
      <c r="AB244" s="76">
        <v>290</v>
      </c>
      <c r="AC244" s="76">
        <v>270</v>
      </c>
      <c r="AD244" s="76">
        <v>260</v>
      </c>
      <c r="AE244" s="76">
        <v>250</v>
      </c>
      <c r="AF244" s="91">
        <f t="shared" si="122"/>
        <v>970</v>
      </c>
      <c r="AG244" s="91">
        <f t="shared" si="123"/>
        <v>680</v>
      </c>
      <c r="AH244" s="91">
        <f t="shared" si="124"/>
        <v>570</v>
      </c>
      <c r="AI244" s="91">
        <f t="shared" si="125"/>
        <v>450</v>
      </c>
      <c r="AJ244" s="93">
        <f>'ĐẤT PNN'!I244-'ĐẤT NN'!P244</f>
        <v>14500</v>
      </c>
    </row>
    <row r="245" spans="1:36" ht="110.25" customHeight="1">
      <c r="A245" s="100">
        <f t="shared" si="126"/>
        <v>240</v>
      </c>
      <c r="B245" s="100" t="str">
        <f>'ĐẤT PNN'!B245</f>
        <v>VT2</v>
      </c>
      <c r="C245" s="111" t="str">
        <f t="shared" ref="C245:C250" si="145">$B$244</f>
        <v>BH107DT</v>
      </c>
      <c r="D245" s="100" t="s">
        <v>352</v>
      </c>
      <c r="E245" s="100" t="s">
        <v>129</v>
      </c>
      <c r="F245" s="111" t="str">
        <f t="shared" si="116"/>
        <v>Phường Tam HiệpVị trí 2410</v>
      </c>
      <c r="G245" s="100" t="s">
        <v>355</v>
      </c>
      <c r="H245" s="112" t="str">
        <f t="shared" si="117"/>
        <v>Phường Tam HiệpTPBH1Vị trí 1450</v>
      </c>
      <c r="I245" s="101"/>
      <c r="J245" s="101"/>
      <c r="K245" s="147" t="str">
        <f>'ĐẤT PNN'!D245</f>
        <v>Các tuyến đường giao thông đấu nối trực tiếp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L245" s="147"/>
      <c r="M245" s="147"/>
      <c r="N245" s="105">
        <f t="shared" ref="N245:N250" si="146">IF(B245="VT2",T245,IF(B245="VT3",U245,IF(B245="VT2*0,8",T245,IF(B245="VT3*0,8",U245,V245))))</f>
        <v>410</v>
      </c>
      <c r="O245" s="105">
        <f t="shared" ref="O245:O250" si="147">IF(B245="VT2",AC245,IF(B245="VT3",AD245,IF(B245="VT2*0,8",AC245,IF(B245="VT3*0,8",AD245,AE245))))</f>
        <v>270</v>
      </c>
      <c r="P245" s="105">
        <v>1030</v>
      </c>
      <c r="Q245" s="105">
        <v>680</v>
      </c>
      <c r="R245" s="114">
        <f>VLOOKUP(C245,'[1]1. MA DO'!$E$5:$AJ$1933,32,0)</f>
        <v>1.21</v>
      </c>
      <c r="S245" s="50">
        <v>450</v>
      </c>
      <c r="T245" s="50">
        <v>410</v>
      </c>
      <c r="U245" s="50">
        <v>390</v>
      </c>
      <c r="V245" s="50">
        <v>370</v>
      </c>
      <c r="W245" s="91">
        <f t="shared" si="118"/>
        <v>1500</v>
      </c>
      <c r="X245" s="91">
        <f t="shared" si="119"/>
        <v>1030</v>
      </c>
      <c r="Y245" s="91">
        <f t="shared" si="120"/>
        <v>860</v>
      </c>
      <c r="Z245" s="91">
        <f t="shared" si="121"/>
        <v>670</v>
      </c>
      <c r="AA245" s="19">
        <v>1</v>
      </c>
      <c r="AB245" s="76">
        <v>290</v>
      </c>
      <c r="AC245" s="76">
        <v>270</v>
      </c>
      <c r="AD245" s="76">
        <v>260</v>
      </c>
      <c r="AE245" s="76">
        <v>250</v>
      </c>
      <c r="AF245" s="91">
        <f t="shared" si="122"/>
        <v>970</v>
      </c>
      <c r="AG245" s="91">
        <f t="shared" si="123"/>
        <v>680</v>
      </c>
      <c r="AH245" s="91">
        <f t="shared" si="124"/>
        <v>570</v>
      </c>
      <c r="AI245" s="91">
        <f t="shared" si="125"/>
        <v>450</v>
      </c>
      <c r="AJ245" s="93">
        <f>'ĐẤT PNN'!I245-'ĐẤT NN'!P245</f>
        <v>6570</v>
      </c>
    </row>
    <row r="246" spans="1:36" ht="126" customHeight="1">
      <c r="A246" s="100">
        <f t="shared" si="126"/>
        <v>241</v>
      </c>
      <c r="B246" s="100" t="str">
        <f>'ĐẤT PNN'!B246</f>
        <v>VT3</v>
      </c>
      <c r="C246" s="111" t="str">
        <f t="shared" si="145"/>
        <v>BH107DT</v>
      </c>
      <c r="D246" s="100" t="s">
        <v>353</v>
      </c>
      <c r="E246" s="100" t="s">
        <v>129</v>
      </c>
      <c r="F246" s="111" t="str">
        <f t="shared" si="116"/>
        <v>Phường Tam HiệpVị trí 3390</v>
      </c>
      <c r="G246" s="100" t="s">
        <v>355</v>
      </c>
      <c r="H246" s="112" t="str">
        <f t="shared" si="117"/>
        <v>Phường Tam HiệpTPBH1Vị trí 1450</v>
      </c>
      <c r="I246" s="101"/>
      <c r="J246" s="101"/>
      <c r="K246" s="147" t="str">
        <f>'ĐẤT PNN'!D246</f>
        <v>Các tuyến đường giao thông đấu nối trực tiếp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246" s="147"/>
      <c r="M246" s="147"/>
      <c r="N246" s="105">
        <f t="shared" si="146"/>
        <v>390</v>
      </c>
      <c r="O246" s="105">
        <f t="shared" si="147"/>
        <v>260</v>
      </c>
      <c r="P246" s="105">
        <v>860</v>
      </c>
      <c r="Q246" s="105">
        <v>570</v>
      </c>
      <c r="R246" s="114">
        <f>VLOOKUP(C246,'[1]1. MA DO'!$E$5:$AJ$1933,32,0)</f>
        <v>1.21</v>
      </c>
      <c r="S246" s="50">
        <v>450</v>
      </c>
      <c r="T246" s="50">
        <v>410</v>
      </c>
      <c r="U246" s="50">
        <v>390</v>
      </c>
      <c r="V246" s="50">
        <v>370</v>
      </c>
      <c r="W246" s="91">
        <f t="shared" si="118"/>
        <v>1500</v>
      </c>
      <c r="X246" s="91">
        <f t="shared" si="119"/>
        <v>1030</v>
      </c>
      <c r="Y246" s="91">
        <f t="shared" si="120"/>
        <v>860</v>
      </c>
      <c r="Z246" s="91">
        <f t="shared" si="121"/>
        <v>670</v>
      </c>
      <c r="AA246" s="19">
        <v>1</v>
      </c>
      <c r="AB246" s="76">
        <v>290</v>
      </c>
      <c r="AC246" s="76">
        <v>270</v>
      </c>
      <c r="AD246" s="76">
        <v>260</v>
      </c>
      <c r="AE246" s="76">
        <v>250</v>
      </c>
      <c r="AF246" s="91">
        <f t="shared" si="122"/>
        <v>970</v>
      </c>
      <c r="AG246" s="91">
        <f t="shared" si="123"/>
        <v>680</v>
      </c>
      <c r="AH246" s="91">
        <f t="shared" si="124"/>
        <v>570</v>
      </c>
      <c r="AI246" s="91">
        <f t="shared" si="125"/>
        <v>450</v>
      </c>
      <c r="AJ246" s="93">
        <f>'ĐẤT PNN'!I246-'ĐẤT NN'!P246</f>
        <v>3740</v>
      </c>
    </row>
    <row r="247" spans="1:36" ht="63" customHeight="1">
      <c r="A247" s="100">
        <f t="shared" si="126"/>
        <v>242</v>
      </c>
      <c r="B247" s="100" t="str">
        <f>'ĐẤT PNN'!B247</f>
        <v>VT4</v>
      </c>
      <c r="C247" s="111" t="str">
        <f t="shared" si="145"/>
        <v>BH107DT</v>
      </c>
      <c r="D247" s="100" t="s">
        <v>354</v>
      </c>
      <c r="E247" s="100" t="s">
        <v>129</v>
      </c>
      <c r="F247" s="111" t="str">
        <f t="shared" si="116"/>
        <v>Phường Tam HiệpVị trí 4370</v>
      </c>
      <c r="G247" s="100" t="s">
        <v>355</v>
      </c>
      <c r="H247" s="112" t="str">
        <f t="shared" si="117"/>
        <v>Phường Tam HiệpTPBH1Vị trí 1450</v>
      </c>
      <c r="I247" s="101"/>
      <c r="J247" s="101"/>
      <c r="K247" s="147" t="str">
        <f>'ĐẤT PNN'!D247</f>
        <v>Các tuyến đường giao thông đấu nối trực tiếp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&gt;200m.</v>
      </c>
      <c r="L247" s="147"/>
      <c r="M247" s="147"/>
      <c r="N247" s="105">
        <f t="shared" si="146"/>
        <v>370</v>
      </c>
      <c r="O247" s="105">
        <f t="shared" si="147"/>
        <v>250</v>
      </c>
      <c r="P247" s="105">
        <v>670</v>
      </c>
      <c r="Q247" s="105">
        <v>450</v>
      </c>
      <c r="R247" s="114">
        <f>VLOOKUP(C247,'[1]1. MA DO'!$E$5:$AJ$1933,32,0)</f>
        <v>1.21</v>
      </c>
      <c r="S247" s="50">
        <v>450</v>
      </c>
      <c r="T247" s="50">
        <v>410</v>
      </c>
      <c r="U247" s="50">
        <v>390</v>
      </c>
      <c r="V247" s="50">
        <v>370</v>
      </c>
      <c r="W247" s="91">
        <f t="shared" si="118"/>
        <v>1500</v>
      </c>
      <c r="X247" s="91">
        <f t="shared" si="119"/>
        <v>1030</v>
      </c>
      <c r="Y247" s="91">
        <f t="shared" si="120"/>
        <v>860</v>
      </c>
      <c r="Z247" s="91">
        <f t="shared" si="121"/>
        <v>670</v>
      </c>
      <c r="AA247" s="19">
        <v>1</v>
      </c>
      <c r="AB247" s="76">
        <v>290</v>
      </c>
      <c r="AC247" s="76">
        <v>270</v>
      </c>
      <c r="AD247" s="76">
        <v>260</v>
      </c>
      <c r="AE247" s="76">
        <v>250</v>
      </c>
      <c r="AF247" s="91">
        <f t="shared" si="122"/>
        <v>970</v>
      </c>
      <c r="AG247" s="91">
        <f t="shared" si="123"/>
        <v>680</v>
      </c>
      <c r="AH247" s="91">
        <f t="shared" si="124"/>
        <v>570</v>
      </c>
      <c r="AI247" s="91">
        <f t="shared" si="125"/>
        <v>450</v>
      </c>
      <c r="AJ247" s="93">
        <f>'ĐẤT PNN'!I247-'ĐẤT NN'!P247</f>
        <v>2130</v>
      </c>
    </row>
    <row r="248" spans="1:36" ht="110.25" customHeight="1">
      <c r="A248" s="100">
        <f t="shared" si="126"/>
        <v>243</v>
      </c>
      <c r="B248" s="100" t="str">
        <f>'ĐẤT PNN'!B248</f>
        <v>VT2*0,8</v>
      </c>
      <c r="C248" s="111" t="str">
        <f t="shared" si="145"/>
        <v>BH107DT</v>
      </c>
      <c r="D248" s="100" t="s">
        <v>352</v>
      </c>
      <c r="E248" s="100" t="s">
        <v>129</v>
      </c>
      <c r="F248" s="111" t="str">
        <f t="shared" si="116"/>
        <v>Phường Tam HiệpVị trí 2410</v>
      </c>
      <c r="G248" s="100" t="s">
        <v>355</v>
      </c>
      <c r="H248" s="112" t="str">
        <f t="shared" si="117"/>
        <v>Phường Tam HiệpTPBH1Vị trí 1450</v>
      </c>
      <c r="I248" s="101"/>
      <c r="J248" s="101"/>
      <c r="K248" s="147" t="str">
        <f>'ĐẤT PNN'!D248</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≤600m.
- Có bề rộng từ ≥3m đến &lt;5m, cách đường giao thông ≤400m.</v>
      </c>
      <c r="L248" s="147"/>
      <c r="M248" s="147"/>
      <c r="N248" s="105">
        <f t="shared" si="146"/>
        <v>410</v>
      </c>
      <c r="O248" s="105">
        <f t="shared" si="147"/>
        <v>270</v>
      </c>
      <c r="P248" s="105">
        <v>1030</v>
      </c>
      <c r="Q248" s="105">
        <v>680</v>
      </c>
      <c r="R248" s="114">
        <f>VLOOKUP(C248,'[1]1. MA DO'!$E$5:$AJ$1933,32,0)</f>
        <v>1.21</v>
      </c>
      <c r="S248" s="50">
        <v>450</v>
      </c>
      <c r="T248" s="50">
        <v>410</v>
      </c>
      <c r="U248" s="50">
        <v>390</v>
      </c>
      <c r="V248" s="50">
        <v>370</v>
      </c>
      <c r="W248" s="91">
        <f t="shared" si="118"/>
        <v>1500</v>
      </c>
      <c r="X248" s="91">
        <f t="shared" si="119"/>
        <v>1030</v>
      </c>
      <c r="Y248" s="91">
        <f t="shared" si="120"/>
        <v>860</v>
      </c>
      <c r="Z248" s="91">
        <f t="shared" si="121"/>
        <v>670</v>
      </c>
      <c r="AA248" s="19">
        <v>1</v>
      </c>
      <c r="AB248" s="76">
        <v>290</v>
      </c>
      <c r="AC248" s="76">
        <v>270</v>
      </c>
      <c r="AD248" s="76">
        <v>260</v>
      </c>
      <c r="AE248" s="76">
        <v>250</v>
      </c>
      <c r="AF248" s="91">
        <f t="shared" si="122"/>
        <v>970</v>
      </c>
      <c r="AG248" s="91">
        <f t="shared" si="123"/>
        <v>680</v>
      </c>
      <c r="AH248" s="91">
        <f t="shared" si="124"/>
        <v>570</v>
      </c>
      <c r="AI248" s="91">
        <f t="shared" si="125"/>
        <v>450</v>
      </c>
      <c r="AJ248" s="93">
        <f>'ĐẤT PNN'!I248-'ĐẤT NN'!P248</f>
        <v>5770</v>
      </c>
    </row>
    <row r="249" spans="1:36" ht="126" customHeight="1">
      <c r="A249" s="100">
        <f t="shared" si="126"/>
        <v>244</v>
      </c>
      <c r="B249" s="100" t="str">
        <f>'ĐẤT PNN'!B249</f>
        <v>VT3*0,8</v>
      </c>
      <c r="C249" s="111" t="str">
        <f t="shared" si="145"/>
        <v>BH107DT</v>
      </c>
      <c r="D249" s="100" t="s">
        <v>353</v>
      </c>
      <c r="E249" s="100" t="s">
        <v>129</v>
      </c>
      <c r="F249" s="111" t="str">
        <f t="shared" si="116"/>
        <v>Phường Tam HiệpVị trí 3390</v>
      </c>
      <c r="G249" s="100" t="s">
        <v>355</v>
      </c>
      <c r="H249" s="112" t="str">
        <f t="shared" si="117"/>
        <v>Phường Tam HiệpTPBH1Vị trí 1450</v>
      </c>
      <c r="I249" s="101"/>
      <c r="J249" s="101"/>
      <c r="K249" s="147" t="str">
        <f>'ĐẤT PNN'!D249</f>
        <v>Các tuyến đường giao thông không đấu nối trực tiếp và thông ra Đường Vũ Hồng Phô đoạn từ Xa Lộ Hà Nội đến Đường Trần Quốc Toản có hiện trạng là đường nhựa, bê tông xi măng:
- Có bề rộng ≥5m, cách đường giao thông &gt;600m.
- Có bề rộng từ ≥3m đến &lt;5m, cách đường giao thông từ &gt;400m đến ≤600m.
- Có bề rộng &lt;3m, cách đường giao thông ≤200m.</v>
      </c>
      <c r="L249" s="147"/>
      <c r="M249" s="147"/>
      <c r="N249" s="105">
        <f t="shared" si="146"/>
        <v>390</v>
      </c>
      <c r="O249" s="105">
        <f t="shared" si="147"/>
        <v>260</v>
      </c>
      <c r="P249" s="105">
        <v>860</v>
      </c>
      <c r="Q249" s="105">
        <v>570</v>
      </c>
      <c r="R249" s="114">
        <f>VLOOKUP(C249,'[1]1. MA DO'!$E$5:$AJ$1933,32,0)</f>
        <v>1.21</v>
      </c>
      <c r="S249" s="50">
        <v>450</v>
      </c>
      <c r="T249" s="50">
        <v>410</v>
      </c>
      <c r="U249" s="50">
        <v>390</v>
      </c>
      <c r="V249" s="50">
        <v>370</v>
      </c>
      <c r="W249" s="91">
        <f t="shared" si="118"/>
        <v>1500</v>
      </c>
      <c r="X249" s="91">
        <f t="shared" si="119"/>
        <v>1030</v>
      </c>
      <c r="Y249" s="91">
        <f t="shared" si="120"/>
        <v>860</v>
      </c>
      <c r="Z249" s="91">
        <f t="shared" si="121"/>
        <v>670</v>
      </c>
      <c r="AA249" s="19">
        <v>1</v>
      </c>
      <c r="AB249" s="76">
        <v>290</v>
      </c>
      <c r="AC249" s="76">
        <v>270</v>
      </c>
      <c r="AD249" s="76">
        <v>260</v>
      </c>
      <c r="AE249" s="76">
        <v>250</v>
      </c>
      <c r="AF249" s="91">
        <f t="shared" si="122"/>
        <v>970</v>
      </c>
      <c r="AG249" s="91">
        <f t="shared" si="123"/>
        <v>680</v>
      </c>
      <c r="AH249" s="91">
        <f t="shared" si="124"/>
        <v>570</v>
      </c>
      <c r="AI249" s="91">
        <f t="shared" si="125"/>
        <v>450</v>
      </c>
      <c r="AJ249" s="93">
        <f>'ĐẤT PNN'!I249-'ĐẤT NN'!P249</f>
        <v>3240</v>
      </c>
    </row>
    <row r="250" spans="1:36" ht="63" customHeight="1">
      <c r="A250" s="100">
        <f t="shared" si="126"/>
        <v>245</v>
      </c>
      <c r="B250" s="100" t="str">
        <f>'ĐẤT PNN'!B250</f>
        <v>VT4*0,8</v>
      </c>
      <c r="C250" s="111" t="str">
        <f t="shared" si="145"/>
        <v>BH107DT</v>
      </c>
      <c r="D250" s="100" t="s">
        <v>354</v>
      </c>
      <c r="E250" s="100" t="s">
        <v>129</v>
      </c>
      <c r="F250" s="111" t="str">
        <f t="shared" si="116"/>
        <v>Phường Tam HiệpVị trí 4370</v>
      </c>
      <c r="G250" s="100" t="s">
        <v>355</v>
      </c>
      <c r="H250" s="112" t="str">
        <f t="shared" si="117"/>
        <v>Phường Tam HiệpTPBH1Vị trí 1450</v>
      </c>
      <c r="I250" s="101"/>
      <c r="J250" s="101"/>
      <c r="K250" s="147" t="str">
        <f>'ĐẤT PNN'!D250</f>
        <v>Các tuyến đường giao thông không đấu nối trực tiếp và thông ra Đường Vũ Hồng Phô đoạn từ Xa Lộ Hà Nội đến Đường Trần Quốc Toản có hiện trạng là đường nhựa, bê tông xi măng:
- Có bề rộng từ ≥3m đến &lt;5m, cách đường giao thông &gt;600m.
- Có bề rộng &lt;3m, cách đường giao thông &gt; 200m.</v>
      </c>
      <c r="L250" s="147"/>
      <c r="M250" s="147"/>
      <c r="N250" s="105">
        <f t="shared" si="146"/>
        <v>370</v>
      </c>
      <c r="O250" s="105">
        <f t="shared" si="147"/>
        <v>250</v>
      </c>
      <c r="P250" s="105">
        <v>670</v>
      </c>
      <c r="Q250" s="105">
        <v>450</v>
      </c>
      <c r="R250" s="114">
        <f>VLOOKUP(C250,'[1]1. MA DO'!$E$5:$AJ$1933,32,0)</f>
        <v>1.21</v>
      </c>
      <c r="S250" s="50">
        <v>450</v>
      </c>
      <c r="T250" s="50">
        <v>410</v>
      </c>
      <c r="U250" s="50">
        <v>390</v>
      </c>
      <c r="V250" s="50">
        <v>370</v>
      </c>
      <c r="W250" s="91">
        <f t="shared" si="118"/>
        <v>1500</v>
      </c>
      <c r="X250" s="91">
        <f t="shared" si="119"/>
        <v>1030</v>
      </c>
      <c r="Y250" s="91">
        <f t="shared" si="120"/>
        <v>860</v>
      </c>
      <c r="Z250" s="91">
        <f t="shared" si="121"/>
        <v>670</v>
      </c>
      <c r="AA250" s="19">
        <v>1</v>
      </c>
      <c r="AB250" s="76">
        <v>290</v>
      </c>
      <c r="AC250" s="76">
        <v>270</v>
      </c>
      <c r="AD250" s="76">
        <v>260</v>
      </c>
      <c r="AE250" s="76">
        <v>250</v>
      </c>
      <c r="AF250" s="91">
        <f t="shared" si="122"/>
        <v>970</v>
      </c>
      <c r="AG250" s="91">
        <f t="shared" si="123"/>
        <v>680</v>
      </c>
      <c r="AH250" s="91">
        <f t="shared" si="124"/>
        <v>570</v>
      </c>
      <c r="AI250" s="91">
        <f t="shared" si="125"/>
        <v>450</v>
      </c>
      <c r="AJ250" s="93">
        <f>'ĐẤT PNN'!I250-'ĐẤT NN'!P250</f>
        <v>1830</v>
      </c>
    </row>
    <row r="251" spans="1:36" ht="47.25">
      <c r="A251" s="100">
        <f t="shared" si="126"/>
        <v>246</v>
      </c>
      <c r="B251" s="100" t="str">
        <f>'ĐẤT PNN'!B251</f>
        <v>BH106DT_D1</v>
      </c>
      <c r="C251" s="111" t="str">
        <f>$B$251</f>
        <v>BH106DT_D1</v>
      </c>
      <c r="D251" s="100" t="s">
        <v>351</v>
      </c>
      <c r="E251" s="100" t="s">
        <v>129</v>
      </c>
      <c r="F251" s="111" t="str">
        <f t="shared" si="116"/>
        <v>Phường Tam HiệpVị trí 1450</v>
      </c>
      <c r="G251" s="100" t="s">
        <v>355</v>
      </c>
      <c r="H251" s="112" t="str">
        <f t="shared" si="117"/>
        <v>Phường Tam HiệpTPBH1Vị trí 1450</v>
      </c>
      <c r="I251" s="101" t="s">
        <v>345</v>
      </c>
      <c r="J251" s="101" t="s">
        <v>346</v>
      </c>
      <c r="K251" s="102" t="str">
        <f>'ĐẤT PNN'!D251</f>
        <v>Đường Trần Quốc Toản</v>
      </c>
      <c r="L251" s="102" t="str">
        <f>'ĐẤT PNN'!E251</f>
        <v>Đường Phạm Văn Thuận</v>
      </c>
      <c r="M251" s="102" t="str">
        <f>'ĐẤT PNN'!F251</f>
        <v>Đường Vũ Hồng Phô</v>
      </c>
      <c r="N251" s="103">
        <f>S251</f>
        <v>450</v>
      </c>
      <c r="O251" s="104">
        <f>AB251</f>
        <v>290</v>
      </c>
      <c r="P251" s="105">
        <v>1500</v>
      </c>
      <c r="Q251" s="105">
        <v>970</v>
      </c>
      <c r="R251" s="114">
        <f>VLOOKUP(C251,'[1]1. MA DO'!$E$5:$AJ$1933,32,0)</f>
        <v>1.21</v>
      </c>
      <c r="S251" s="50">
        <v>450</v>
      </c>
      <c r="T251" s="50">
        <v>410</v>
      </c>
      <c r="U251" s="50">
        <v>390</v>
      </c>
      <c r="V251" s="50">
        <v>370</v>
      </c>
      <c r="W251" s="91">
        <f t="shared" si="118"/>
        <v>1500</v>
      </c>
      <c r="X251" s="91">
        <f t="shared" si="119"/>
        <v>1030</v>
      </c>
      <c r="Y251" s="91">
        <f t="shared" si="120"/>
        <v>860</v>
      </c>
      <c r="Z251" s="91">
        <f t="shared" si="121"/>
        <v>670</v>
      </c>
      <c r="AA251" s="19">
        <v>1</v>
      </c>
      <c r="AB251" s="76">
        <v>290</v>
      </c>
      <c r="AC251" s="76">
        <v>270</v>
      </c>
      <c r="AD251" s="76">
        <v>260</v>
      </c>
      <c r="AE251" s="76">
        <v>250</v>
      </c>
      <c r="AF251" s="91">
        <f t="shared" si="122"/>
        <v>970</v>
      </c>
      <c r="AG251" s="91">
        <f t="shared" si="123"/>
        <v>680</v>
      </c>
      <c r="AH251" s="91">
        <f t="shared" si="124"/>
        <v>570</v>
      </c>
      <c r="AI251" s="91">
        <f t="shared" si="125"/>
        <v>450</v>
      </c>
      <c r="AJ251" s="93">
        <f>'ĐẤT PNN'!I251-'ĐẤT NN'!P251</f>
        <v>18300</v>
      </c>
    </row>
    <row r="252" spans="1:36" ht="110.25" customHeight="1">
      <c r="A252" s="100">
        <f t="shared" si="126"/>
        <v>247</v>
      </c>
      <c r="B252" s="100" t="str">
        <f>'ĐẤT PNN'!B252</f>
        <v>VT2</v>
      </c>
      <c r="C252" s="111" t="str">
        <f t="shared" ref="C252:C257" si="148">$B$251</f>
        <v>BH106DT_D1</v>
      </c>
      <c r="D252" s="100" t="s">
        <v>352</v>
      </c>
      <c r="E252" s="100" t="s">
        <v>129</v>
      </c>
      <c r="F252" s="111" t="str">
        <f t="shared" si="116"/>
        <v>Phường Tam HiệpVị trí 2410</v>
      </c>
      <c r="G252" s="100" t="s">
        <v>355</v>
      </c>
      <c r="H252" s="112" t="str">
        <f t="shared" si="117"/>
        <v>Phường Tam HiệpTPBH1Vị trí 1450</v>
      </c>
      <c r="I252" s="101"/>
      <c r="J252" s="101"/>
      <c r="K252" s="147" t="str">
        <f>'ĐẤT PNN'!D252</f>
        <v>Các tuyến đường giao thông đấu nối trực tiếp ra Đường Trần Quốc Toản đoạn từ Đường Phạm Văn Thuận đến Đường Vũ Hồng Phô có hiện trạng là đường nhựa, bê tông xi măng:
- Có bề rộng ≥5m, cách đường giao thông ≤600m.
- Có bề rộng từ ≥3m đến &lt;5m, cách đường giao thông ≤400m.</v>
      </c>
      <c r="L252" s="147"/>
      <c r="M252" s="147"/>
      <c r="N252" s="105">
        <f t="shared" ref="N252:N257" si="149">IF(B252="VT2",T252,IF(B252="VT3",U252,IF(B252="VT2*0,8",T252,IF(B252="VT3*0,8",U252,V252))))</f>
        <v>410</v>
      </c>
      <c r="O252" s="105">
        <f t="shared" ref="O252:O257" si="150">IF(B252="VT2",AC252,IF(B252="VT3",AD252,IF(B252="VT2*0,8",AC252,IF(B252="VT3*0,8",AD252,AE252))))</f>
        <v>270</v>
      </c>
      <c r="P252" s="105">
        <v>1030</v>
      </c>
      <c r="Q252" s="105">
        <v>680</v>
      </c>
      <c r="R252" s="114">
        <f>VLOOKUP(C252,'[1]1. MA DO'!$E$5:$AJ$1933,32,0)</f>
        <v>1.21</v>
      </c>
      <c r="S252" s="50">
        <v>450</v>
      </c>
      <c r="T252" s="50">
        <v>410</v>
      </c>
      <c r="U252" s="50">
        <v>390</v>
      </c>
      <c r="V252" s="50">
        <v>370</v>
      </c>
      <c r="W252" s="91">
        <f t="shared" si="118"/>
        <v>1500</v>
      </c>
      <c r="X252" s="91">
        <f t="shared" si="119"/>
        <v>1030</v>
      </c>
      <c r="Y252" s="91">
        <f t="shared" si="120"/>
        <v>860</v>
      </c>
      <c r="Z252" s="91">
        <f t="shared" si="121"/>
        <v>670</v>
      </c>
      <c r="AA252" s="19">
        <v>1</v>
      </c>
      <c r="AB252" s="76">
        <v>290</v>
      </c>
      <c r="AC252" s="76">
        <v>270</v>
      </c>
      <c r="AD252" s="76">
        <v>260</v>
      </c>
      <c r="AE252" s="76">
        <v>250</v>
      </c>
      <c r="AF252" s="91">
        <f t="shared" si="122"/>
        <v>970</v>
      </c>
      <c r="AG252" s="91">
        <f t="shared" si="123"/>
        <v>680</v>
      </c>
      <c r="AH252" s="91">
        <f t="shared" si="124"/>
        <v>570</v>
      </c>
      <c r="AI252" s="91">
        <f t="shared" si="125"/>
        <v>450</v>
      </c>
      <c r="AJ252" s="93">
        <f>'ĐẤT PNN'!I252-'ĐẤT NN'!P252</f>
        <v>8070</v>
      </c>
    </row>
    <row r="253" spans="1:36" ht="126" customHeight="1">
      <c r="A253" s="100">
        <f t="shared" si="126"/>
        <v>248</v>
      </c>
      <c r="B253" s="100" t="str">
        <f>'ĐẤT PNN'!B253</f>
        <v>VT3</v>
      </c>
      <c r="C253" s="111" t="str">
        <f t="shared" si="148"/>
        <v>BH106DT_D1</v>
      </c>
      <c r="D253" s="100" t="s">
        <v>353</v>
      </c>
      <c r="E253" s="100" t="s">
        <v>129</v>
      </c>
      <c r="F253" s="111" t="str">
        <f t="shared" si="116"/>
        <v>Phường Tam HiệpVị trí 3390</v>
      </c>
      <c r="G253" s="100" t="s">
        <v>355</v>
      </c>
      <c r="H253" s="112" t="str">
        <f t="shared" si="117"/>
        <v>Phường Tam HiệpTPBH1Vị trí 1450</v>
      </c>
      <c r="I253" s="101"/>
      <c r="J253" s="101"/>
      <c r="K253" s="147" t="str">
        <f>'ĐẤT PNN'!D253</f>
        <v>Các tuyến đường giao thông đấu nối trực tiếp ra Đường Trần Quốc Toản đoạn từ Đường Phạm Văn Thuận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253" s="147"/>
      <c r="M253" s="147"/>
      <c r="N253" s="105">
        <f t="shared" si="149"/>
        <v>390</v>
      </c>
      <c r="O253" s="105">
        <f t="shared" si="150"/>
        <v>260</v>
      </c>
      <c r="P253" s="105">
        <v>860</v>
      </c>
      <c r="Q253" s="105">
        <v>570</v>
      </c>
      <c r="R253" s="114">
        <f>VLOOKUP(C253,'[1]1. MA DO'!$E$5:$AJ$1933,32,0)</f>
        <v>1.21</v>
      </c>
      <c r="S253" s="50">
        <v>450</v>
      </c>
      <c r="T253" s="50">
        <v>410</v>
      </c>
      <c r="U253" s="50">
        <v>390</v>
      </c>
      <c r="V253" s="50">
        <v>370</v>
      </c>
      <c r="W253" s="91">
        <f t="shared" si="118"/>
        <v>1500</v>
      </c>
      <c r="X253" s="91">
        <f t="shared" si="119"/>
        <v>1030</v>
      </c>
      <c r="Y253" s="91">
        <f t="shared" si="120"/>
        <v>860</v>
      </c>
      <c r="Z253" s="91">
        <f t="shared" si="121"/>
        <v>670</v>
      </c>
      <c r="AA253" s="19">
        <v>1</v>
      </c>
      <c r="AB253" s="76">
        <v>290</v>
      </c>
      <c r="AC253" s="76">
        <v>270</v>
      </c>
      <c r="AD253" s="76">
        <v>260</v>
      </c>
      <c r="AE253" s="76">
        <v>250</v>
      </c>
      <c r="AF253" s="91">
        <f t="shared" si="122"/>
        <v>970</v>
      </c>
      <c r="AG253" s="91">
        <f t="shared" si="123"/>
        <v>680</v>
      </c>
      <c r="AH253" s="91">
        <f t="shared" si="124"/>
        <v>570</v>
      </c>
      <c r="AI253" s="91">
        <f t="shared" si="125"/>
        <v>450</v>
      </c>
      <c r="AJ253" s="93">
        <f>'ĐẤT PNN'!I253-'ĐẤT NN'!P253</f>
        <v>4740</v>
      </c>
    </row>
    <row r="254" spans="1:36" ht="63" customHeight="1">
      <c r="A254" s="100">
        <f t="shared" si="126"/>
        <v>249</v>
      </c>
      <c r="B254" s="100" t="str">
        <f>'ĐẤT PNN'!B254</f>
        <v>VT4</v>
      </c>
      <c r="C254" s="111" t="str">
        <f t="shared" si="148"/>
        <v>BH106DT_D1</v>
      </c>
      <c r="D254" s="100" t="s">
        <v>354</v>
      </c>
      <c r="E254" s="100" t="s">
        <v>129</v>
      </c>
      <c r="F254" s="111" t="str">
        <f t="shared" si="116"/>
        <v>Phường Tam HiệpVị trí 4370</v>
      </c>
      <c r="G254" s="100" t="s">
        <v>355</v>
      </c>
      <c r="H254" s="112" t="str">
        <f t="shared" si="117"/>
        <v>Phường Tam HiệpTPBH1Vị trí 1450</v>
      </c>
      <c r="I254" s="101"/>
      <c r="J254" s="101"/>
      <c r="K254" s="147" t="str">
        <f>'ĐẤT PNN'!D254</f>
        <v>Các tuyến đường giao thông đấu nối trực tiếp ra Đường Trần Quốc Toản đoạn từ Đường Phạm Văn Thuận đến Đường Vũ Hồng Phô có hiện trạng là đường nhựa, bê tông xi măng:
- Có bề rộng từ ≥3m đến &lt;5m, cách đường giao thông &gt;600m.
- Có bề rộng &lt;3m, cách đường giao thông &gt;200m.</v>
      </c>
      <c r="L254" s="147"/>
      <c r="M254" s="147"/>
      <c r="N254" s="105">
        <f t="shared" si="149"/>
        <v>370</v>
      </c>
      <c r="O254" s="105">
        <f t="shared" si="150"/>
        <v>250</v>
      </c>
      <c r="P254" s="105">
        <v>670</v>
      </c>
      <c r="Q254" s="105">
        <v>450</v>
      </c>
      <c r="R254" s="114">
        <f>VLOOKUP(C254,'[1]1. MA DO'!$E$5:$AJ$1933,32,0)</f>
        <v>1.21</v>
      </c>
      <c r="S254" s="50">
        <v>450</v>
      </c>
      <c r="T254" s="50">
        <v>410</v>
      </c>
      <c r="U254" s="50">
        <v>390</v>
      </c>
      <c r="V254" s="50">
        <v>370</v>
      </c>
      <c r="W254" s="91">
        <f t="shared" si="118"/>
        <v>1500</v>
      </c>
      <c r="X254" s="91">
        <f t="shared" si="119"/>
        <v>1030</v>
      </c>
      <c r="Y254" s="91">
        <f t="shared" si="120"/>
        <v>860</v>
      </c>
      <c r="Z254" s="91">
        <f t="shared" si="121"/>
        <v>670</v>
      </c>
      <c r="AA254" s="19">
        <v>1</v>
      </c>
      <c r="AB254" s="76">
        <v>290</v>
      </c>
      <c r="AC254" s="76">
        <v>270</v>
      </c>
      <c r="AD254" s="76">
        <v>260</v>
      </c>
      <c r="AE254" s="76">
        <v>250</v>
      </c>
      <c r="AF254" s="91">
        <f t="shared" si="122"/>
        <v>970</v>
      </c>
      <c r="AG254" s="91">
        <f t="shared" si="123"/>
        <v>680</v>
      </c>
      <c r="AH254" s="91">
        <f t="shared" si="124"/>
        <v>570</v>
      </c>
      <c r="AI254" s="91">
        <f t="shared" si="125"/>
        <v>450</v>
      </c>
      <c r="AJ254" s="93">
        <f>'ĐẤT PNN'!I254-'ĐẤT NN'!P254</f>
        <v>2730</v>
      </c>
    </row>
    <row r="255" spans="1:36" ht="110.25" customHeight="1">
      <c r="A255" s="100">
        <f t="shared" si="126"/>
        <v>250</v>
      </c>
      <c r="B255" s="100" t="str">
        <f>'ĐẤT PNN'!B255</f>
        <v>VT2*0,8</v>
      </c>
      <c r="C255" s="111" t="str">
        <f t="shared" si="148"/>
        <v>BH106DT_D1</v>
      </c>
      <c r="D255" s="100" t="s">
        <v>352</v>
      </c>
      <c r="E255" s="100" t="s">
        <v>129</v>
      </c>
      <c r="F255" s="111" t="str">
        <f t="shared" si="116"/>
        <v>Phường Tam HiệpVị trí 2410</v>
      </c>
      <c r="G255" s="100" t="s">
        <v>355</v>
      </c>
      <c r="H255" s="112" t="str">
        <f t="shared" si="117"/>
        <v>Phường Tam HiệpTPBH1Vị trí 1450</v>
      </c>
      <c r="I255" s="101"/>
      <c r="J255" s="101"/>
      <c r="K255" s="147" t="str">
        <f>'ĐẤT PNN'!D255</f>
        <v>Các tuyến đường giao thông không đấu nối trực tiếp và thông ra Đường Trần Quốc Toản đoạn từ Đường Phạm Văn Thuận đến Đường Vũ Hồng Phô có hiện trạng là đường nhựa, bê tông xi măng:
- Có bề rộng ≥5m, cách đường giao thông ≤600m.
- Có bề rộng từ ≥3m đến &lt;5m, cách đường giao thông ≤400m.</v>
      </c>
      <c r="L255" s="147"/>
      <c r="M255" s="147"/>
      <c r="N255" s="105">
        <f t="shared" si="149"/>
        <v>410</v>
      </c>
      <c r="O255" s="105">
        <f t="shared" si="150"/>
        <v>270</v>
      </c>
      <c r="P255" s="105">
        <v>1030</v>
      </c>
      <c r="Q255" s="105">
        <v>680</v>
      </c>
      <c r="R255" s="114">
        <f>VLOOKUP(C255,'[1]1. MA DO'!$E$5:$AJ$1933,32,0)</f>
        <v>1.21</v>
      </c>
      <c r="S255" s="50">
        <v>450</v>
      </c>
      <c r="T255" s="50">
        <v>410</v>
      </c>
      <c r="U255" s="50">
        <v>390</v>
      </c>
      <c r="V255" s="50">
        <v>370</v>
      </c>
      <c r="W255" s="91">
        <f t="shared" si="118"/>
        <v>1500</v>
      </c>
      <c r="X255" s="91">
        <f t="shared" si="119"/>
        <v>1030</v>
      </c>
      <c r="Y255" s="91">
        <f t="shared" si="120"/>
        <v>860</v>
      </c>
      <c r="Z255" s="91">
        <f t="shared" si="121"/>
        <v>670</v>
      </c>
      <c r="AA255" s="19">
        <v>1</v>
      </c>
      <c r="AB255" s="76">
        <v>290</v>
      </c>
      <c r="AC255" s="76">
        <v>270</v>
      </c>
      <c r="AD255" s="76">
        <v>260</v>
      </c>
      <c r="AE255" s="76">
        <v>250</v>
      </c>
      <c r="AF255" s="91">
        <f t="shared" si="122"/>
        <v>970</v>
      </c>
      <c r="AG255" s="91">
        <f t="shared" si="123"/>
        <v>680</v>
      </c>
      <c r="AH255" s="91">
        <f t="shared" si="124"/>
        <v>570</v>
      </c>
      <c r="AI255" s="91">
        <f t="shared" si="125"/>
        <v>450</v>
      </c>
      <c r="AJ255" s="93">
        <f>'ĐẤT PNN'!I255-'ĐẤT NN'!P255</f>
        <v>7170</v>
      </c>
    </row>
    <row r="256" spans="1:36" ht="126" customHeight="1">
      <c r="A256" s="100">
        <f t="shared" si="126"/>
        <v>251</v>
      </c>
      <c r="B256" s="100" t="str">
        <f>'ĐẤT PNN'!B256</f>
        <v>VT3*0,8</v>
      </c>
      <c r="C256" s="111" t="str">
        <f t="shared" si="148"/>
        <v>BH106DT_D1</v>
      </c>
      <c r="D256" s="100" t="s">
        <v>353</v>
      </c>
      <c r="E256" s="100" t="s">
        <v>129</v>
      </c>
      <c r="F256" s="111" t="str">
        <f t="shared" si="116"/>
        <v>Phường Tam HiệpVị trí 3390</v>
      </c>
      <c r="G256" s="100" t="s">
        <v>355</v>
      </c>
      <c r="H256" s="112" t="str">
        <f t="shared" si="117"/>
        <v>Phường Tam HiệpTPBH1Vị trí 1450</v>
      </c>
      <c r="I256" s="101"/>
      <c r="J256" s="101"/>
      <c r="K256" s="147" t="str">
        <f>'ĐẤT PNN'!D256</f>
        <v>Các tuyến đường giao thông không đấu nối trực tiếp và thông ra Đường Trần Quốc Toản đoạn từ Đường Phạm Văn Thuận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256" s="147"/>
      <c r="M256" s="147"/>
      <c r="N256" s="105">
        <f t="shared" si="149"/>
        <v>390</v>
      </c>
      <c r="O256" s="105">
        <f t="shared" si="150"/>
        <v>260</v>
      </c>
      <c r="P256" s="105">
        <v>860</v>
      </c>
      <c r="Q256" s="105">
        <v>570</v>
      </c>
      <c r="R256" s="114">
        <f>VLOOKUP(C256,'[1]1. MA DO'!$E$5:$AJ$1933,32,0)</f>
        <v>1.21</v>
      </c>
      <c r="S256" s="50">
        <v>450</v>
      </c>
      <c r="T256" s="50">
        <v>410</v>
      </c>
      <c r="U256" s="50">
        <v>390</v>
      </c>
      <c r="V256" s="50">
        <v>370</v>
      </c>
      <c r="W256" s="91">
        <f t="shared" si="118"/>
        <v>1500</v>
      </c>
      <c r="X256" s="91">
        <f t="shared" si="119"/>
        <v>1030</v>
      </c>
      <c r="Y256" s="91">
        <f t="shared" si="120"/>
        <v>860</v>
      </c>
      <c r="Z256" s="91">
        <f t="shared" si="121"/>
        <v>670</v>
      </c>
      <c r="AA256" s="19">
        <v>1</v>
      </c>
      <c r="AB256" s="76">
        <v>290</v>
      </c>
      <c r="AC256" s="76">
        <v>270</v>
      </c>
      <c r="AD256" s="76">
        <v>260</v>
      </c>
      <c r="AE256" s="76">
        <v>250</v>
      </c>
      <c r="AF256" s="91">
        <f t="shared" si="122"/>
        <v>970</v>
      </c>
      <c r="AG256" s="91">
        <f t="shared" si="123"/>
        <v>680</v>
      </c>
      <c r="AH256" s="91">
        <f t="shared" si="124"/>
        <v>570</v>
      </c>
      <c r="AI256" s="91">
        <f t="shared" si="125"/>
        <v>450</v>
      </c>
      <c r="AJ256" s="93">
        <f>'ĐẤT PNN'!I256-'ĐẤT NN'!P256</f>
        <v>4140</v>
      </c>
    </row>
    <row r="257" spans="1:36" ht="63" customHeight="1">
      <c r="A257" s="100">
        <f t="shared" si="126"/>
        <v>252</v>
      </c>
      <c r="B257" s="100" t="str">
        <f>'ĐẤT PNN'!B257</f>
        <v>VT4*0,8</v>
      </c>
      <c r="C257" s="111" t="str">
        <f t="shared" si="148"/>
        <v>BH106DT_D1</v>
      </c>
      <c r="D257" s="100" t="s">
        <v>354</v>
      </c>
      <c r="E257" s="100" t="s">
        <v>129</v>
      </c>
      <c r="F257" s="111" t="str">
        <f t="shared" si="116"/>
        <v>Phường Tam HiệpVị trí 4370</v>
      </c>
      <c r="G257" s="100" t="s">
        <v>355</v>
      </c>
      <c r="H257" s="112" t="str">
        <f t="shared" si="117"/>
        <v>Phường Tam HiệpTPBH1Vị trí 1450</v>
      </c>
      <c r="I257" s="101"/>
      <c r="J257" s="101"/>
      <c r="K257" s="147" t="str">
        <f>'ĐẤT PNN'!D257</f>
        <v>Các tuyến đường giao thông không đấu nối trực tiếp và thông ra Đường Trần Quốc Toản đoạn từ Đường Phạm Văn Thuận đến Đường Vũ Hồng Phô có hiện trạng là đường nhựa, bê tông xi măng:
- Có bề rộng từ ≥3m đến &lt;5m, cách đường giao thông &gt;600m.
- Có bề rộng &lt;3m, cách đường giao thông &gt; 200m.</v>
      </c>
      <c r="L257" s="147"/>
      <c r="M257" s="147"/>
      <c r="N257" s="105">
        <f t="shared" si="149"/>
        <v>370</v>
      </c>
      <c r="O257" s="105">
        <f t="shared" si="150"/>
        <v>250</v>
      </c>
      <c r="P257" s="105">
        <v>670</v>
      </c>
      <c r="Q257" s="105">
        <v>450</v>
      </c>
      <c r="R257" s="114">
        <f>VLOOKUP(C257,'[1]1. MA DO'!$E$5:$AJ$1933,32,0)</f>
        <v>1.21</v>
      </c>
      <c r="S257" s="50">
        <v>450</v>
      </c>
      <c r="T257" s="50">
        <v>410</v>
      </c>
      <c r="U257" s="50">
        <v>390</v>
      </c>
      <c r="V257" s="50">
        <v>370</v>
      </c>
      <c r="W257" s="91">
        <f t="shared" si="118"/>
        <v>1500</v>
      </c>
      <c r="X257" s="91">
        <f t="shared" si="119"/>
        <v>1030</v>
      </c>
      <c r="Y257" s="91">
        <f t="shared" si="120"/>
        <v>860</v>
      </c>
      <c r="Z257" s="91">
        <f t="shared" si="121"/>
        <v>670</v>
      </c>
      <c r="AA257" s="19">
        <v>1</v>
      </c>
      <c r="AB257" s="76">
        <v>290</v>
      </c>
      <c r="AC257" s="76">
        <v>270</v>
      </c>
      <c r="AD257" s="76">
        <v>260</v>
      </c>
      <c r="AE257" s="76">
        <v>250</v>
      </c>
      <c r="AF257" s="91">
        <f t="shared" si="122"/>
        <v>970</v>
      </c>
      <c r="AG257" s="91">
        <f t="shared" si="123"/>
        <v>680</v>
      </c>
      <c r="AH257" s="91">
        <f t="shared" si="124"/>
        <v>570</v>
      </c>
      <c r="AI257" s="91">
        <f t="shared" si="125"/>
        <v>450</v>
      </c>
      <c r="AJ257" s="93">
        <f>'ĐẤT PNN'!I257-'ĐẤT NN'!P257</f>
        <v>2430</v>
      </c>
    </row>
    <row r="258" spans="1:36" ht="47.25">
      <c r="A258" s="100">
        <f t="shared" si="126"/>
        <v>253</v>
      </c>
      <c r="B258" s="100" t="str">
        <f>'ĐẤT PNN'!B258</f>
        <v>BH106DT_D2</v>
      </c>
      <c r="C258" s="111" t="str">
        <f>$B$258</f>
        <v>BH106DT_D2</v>
      </c>
      <c r="D258" s="100" t="s">
        <v>351</v>
      </c>
      <c r="E258" s="100" t="s">
        <v>129</v>
      </c>
      <c r="F258" s="111" t="str">
        <f t="shared" si="116"/>
        <v>Phường Tam HiệpVị trí 1450</v>
      </c>
      <c r="G258" s="100" t="s">
        <v>355</v>
      </c>
      <c r="H258" s="112" t="str">
        <f t="shared" si="117"/>
        <v>Phường Tam HiệpTPBH1Vị trí 1450</v>
      </c>
      <c r="I258" s="101" t="s">
        <v>345</v>
      </c>
      <c r="J258" s="101" t="s">
        <v>346</v>
      </c>
      <c r="K258" s="102" t="str">
        <f>'ĐẤT PNN'!D258</f>
        <v>Đường Trần Quốc Toản</v>
      </c>
      <c r="L258" s="102" t="str">
        <f>'ĐẤT PNN'!E258</f>
        <v>Đường Vũ Hồng Phô</v>
      </c>
      <c r="M258" s="102" t="str">
        <f>'ĐẤT PNN'!F258</f>
        <v>Giáp ranh phường Trấn Biên</v>
      </c>
      <c r="N258" s="103">
        <f>S258</f>
        <v>450</v>
      </c>
      <c r="O258" s="104">
        <f>AB258</f>
        <v>290</v>
      </c>
      <c r="P258" s="105">
        <v>1500</v>
      </c>
      <c r="Q258" s="105">
        <v>970</v>
      </c>
      <c r="R258" s="114">
        <f>VLOOKUP(C258,'[1]1. MA DO'!$E$5:$AJ$1933,32,0)</f>
        <v>1.21</v>
      </c>
      <c r="S258" s="50">
        <v>450</v>
      </c>
      <c r="T258" s="50">
        <v>410</v>
      </c>
      <c r="U258" s="50">
        <v>390</v>
      </c>
      <c r="V258" s="50">
        <v>370</v>
      </c>
      <c r="W258" s="91">
        <f t="shared" si="118"/>
        <v>1500</v>
      </c>
      <c r="X258" s="91">
        <f t="shared" si="119"/>
        <v>1030</v>
      </c>
      <c r="Y258" s="91">
        <f t="shared" si="120"/>
        <v>860</v>
      </c>
      <c r="Z258" s="91">
        <f t="shared" si="121"/>
        <v>670</v>
      </c>
      <c r="AA258" s="19">
        <v>1</v>
      </c>
      <c r="AB258" s="76">
        <v>290</v>
      </c>
      <c r="AC258" s="76">
        <v>270</v>
      </c>
      <c r="AD258" s="76">
        <v>260</v>
      </c>
      <c r="AE258" s="76">
        <v>250</v>
      </c>
      <c r="AF258" s="91">
        <f t="shared" si="122"/>
        <v>970</v>
      </c>
      <c r="AG258" s="91">
        <f t="shared" si="123"/>
        <v>680</v>
      </c>
      <c r="AH258" s="91">
        <f t="shared" si="124"/>
        <v>570</v>
      </c>
      <c r="AI258" s="91">
        <f t="shared" si="125"/>
        <v>450</v>
      </c>
      <c r="AJ258" s="93">
        <f>'ĐẤT PNN'!I258-'ĐẤT NN'!P258</f>
        <v>13700</v>
      </c>
    </row>
    <row r="259" spans="1:36" ht="110.25" customHeight="1">
      <c r="A259" s="100">
        <f t="shared" si="126"/>
        <v>254</v>
      </c>
      <c r="B259" s="100" t="str">
        <f>'ĐẤT PNN'!B259</f>
        <v>VT2</v>
      </c>
      <c r="C259" s="111" t="str">
        <f t="shared" ref="C259:C264" si="151">$B$258</f>
        <v>BH106DT_D2</v>
      </c>
      <c r="D259" s="100" t="s">
        <v>352</v>
      </c>
      <c r="E259" s="100" t="s">
        <v>129</v>
      </c>
      <c r="F259" s="111" t="str">
        <f t="shared" si="116"/>
        <v>Phường Tam HiệpVị trí 2410</v>
      </c>
      <c r="G259" s="100" t="s">
        <v>355</v>
      </c>
      <c r="H259" s="112" t="str">
        <f t="shared" si="117"/>
        <v>Phường Tam HiệpTPBH1Vị trí 1450</v>
      </c>
      <c r="I259" s="101"/>
      <c r="J259" s="101"/>
      <c r="K259" s="147" t="str">
        <f>'ĐẤT PNN'!D259</f>
        <v>Các tuyến đường giao thông đấu nối trực tiếp ra Đường Trần Quốc Toản đoạn từ Đường Vũ Hồng Phô đến Giáp ranh phường Trấn Biên có hiện trạng là đường nhựa, bê tông xi măng:
- Có bề rộng ≥5m, cách đường giao thông ≤600m.
- Có bề rộng từ ≥3m đến &lt;5m, cách đường giao thông ≤400m.</v>
      </c>
      <c r="L259" s="147"/>
      <c r="M259" s="147"/>
      <c r="N259" s="105">
        <f t="shared" ref="N259:N264" si="152">IF(B259="VT2",T259,IF(B259="VT3",U259,IF(B259="VT2*0,8",T259,IF(B259="VT3*0,8",U259,V259))))</f>
        <v>410</v>
      </c>
      <c r="O259" s="105">
        <f t="shared" ref="O259:O264" si="153">IF(B259="VT2",AC259,IF(B259="VT3",AD259,IF(B259="VT2*0,8",AC259,IF(B259="VT3*0,8",AD259,AE259))))</f>
        <v>270</v>
      </c>
      <c r="P259" s="105">
        <v>1030</v>
      </c>
      <c r="Q259" s="105">
        <v>680</v>
      </c>
      <c r="R259" s="114">
        <f>VLOOKUP(C259,'[1]1. MA DO'!$E$5:$AJ$1933,32,0)</f>
        <v>1.21</v>
      </c>
      <c r="S259" s="50">
        <v>450</v>
      </c>
      <c r="T259" s="50">
        <v>410</v>
      </c>
      <c r="U259" s="50">
        <v>390</v>
      </c>
      <c r="V259" s="50">
        <v>370</v>
      </c>
      <c r="W259" s="91">
        <f t="shared" si="118"/>
        <v>1500</v>
      </c>
      <c r="X259" s="91">
        <f t="shared" si="119"/>
        <v>1030</v>
      </c>
      <c r="Y259" s="91">
        <f t="shared" si="120"/>
        <v>860</v>
      </c>
      <c r="Z259" s="91">
        <f t="shared" si="121"/>
        <v>670</v>
      </c>
      <c r="AA259" s="19">
        <v>1</v>
      </c>
      <c r="AB259" s="76">
        <v>290</v>
      </c>
      <c r="AC259" s="76">
        <v>270</v>
      </c>
      <c r="AD259" s="76">
        <v>260</v>
      </c>
      <c r="AE259" s="76">
        <v>250</v>
      </c>
      <c r="AF259" s="91">
        <f t="shared" si="122"/>
        <v>970</v>
      </c>
      <c r="AG259" s="91">
        <f t="shared" si="123"/>
        <v>680</v>
      </c>
      <c r="AH259" s="91">
        <f t="shared" si="124"/>
        <v>570</v>
      </c>
      <c r="AI259" s="91">
        <f t="shared" si="125"/>
        <v>450</v>
      </c>
      <c r="AJ259" s="93">
        <f>'ĐẤT PNN'!I259-'ĐẤT NN'!P259</f>
        <v>6570</v>
      </c>
    </row>
    <row r="260" spans="1:36" ht="126" customHeight="1">
      <c r="A260" s="100">
        <f t="shared" si="126"/>
        <v>255</v>
      </c>
      <c r="B260" s="100" t="str">
        <f>'ĐẤT PNN'!B260</f>
        <v>VT3</v>
      </c>
      <c r="C260" s="111" t="str">
        <f t="shared" si="151"/>
        <v>BH106DT_D2</v>
      </c>
      <c r="D260" s="100" t="s">
        <v>353</v>
      </c>
      <c r="E260" s="100" t="s">
        <v>129</v>
      </c>
      <c r="F260" s="111" t="str">
        <f t="shared" si="116"/>
        <v>Phường Tam HiệpVị trí 3390</v>
      </c>
      <c r="G260" s="100" t="s">
        <v>355</v>
      </c>
      <c r="H260" s="112" t="str">
        <f t="shared" si="117"/>
        <v>Phường Tam HiệpTPBH1Vị trí 1450</v>
      </c>
      <c r="I260" s="101"/>
      <c r="J260" s="101"/>
      <c r="K260" s="147" t="str">
        <f>'ĐẤT PNN'!D260</f>
        <v>Các tuyến đường giao thông đấu nối trực tiếp ra Đường Trần Quốc Toản đoạn từ Đường Vũ Hồng Phô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60" s="147"/>
      <c r="M260" s="147"/>
      <c r="N260" s="105">
        <f t="shared" si="152"/>
        <v>390</v>
      </c>
      <c r="O260" s="105">
        <f t="shared" si="153"/>
        <v>260</v>
      </c>
      <c r="P260" s="105">
        <v>860</v>
      </c>
      <c r="Q260" s="105">
        <v>570</v>
      </c>
      <c r="R260" s="114">
        <f>VLOOKUP(C260,'[1]1. MA DO'!$E$5:$AJ$1933,32,0)</f>
        <v>1.21</v>
      </c>
      <c r="S260" s="50">
        <v>450</v>
      </c>
      <c r="T260" s="50">
        <v>410</v>
      </c>
      <c r="U260" s="50">
        <v>390</v>
      </c>
      <c r="V260" s="50">
        <v>370</v>
      </c>
      <c r="W260" s="91">
        <f t="shared" si="118"/>
        <v>1500</v>
      </c>
      <c r="X260" s="91">
        <f t="shared" si="119"/>
        <v>1030</v>
      </c>
      <c r="Y260" s="91">
        <f t="shared" si="120"/>
        <v>860</v>
      </c>
      <c r="Z260" s="91">
        <f t="shared" si="121"/>
        <v>670</v>
      </c>
      <c r="AA260" s="19">
        <v>1</v>
      </c>
      <c r="AB260" s="76">
        <v>290</v>
      </c>
      <c r="AC260" s="76">
        <v>270</v>
      </c>
      <c r="AD260" s="76">
        <v>260</v>
      </c>
      <c r="AE260" s="76">
        <v>250</v>
      </c>
      <c r="AF260" s="91">
        <f t="shared" si="122"/>
        <v>970</v>
      </c>
      <c r="AG260" s="91">
        <f t="shared" si="123"/>
        <v>680</v>
      </c>
      <c r="AH260" s="91">
        <f t="shared" si="124"/>
        <v>570</v>
      </c>
      <c r="AI260" s="91">
        <f t="shared" si="125"/>
        <v>450</v>
      </c>
      <c r="AJ260" s="93">
        <f>'ĐẤT PNN'!I260-'ĐẤT NN'!P260</f>
        <v>3740</v>
      </c>
    </row>
    <row r="261" spans="1:36" ht="78.75" customHeight="1">
      <c r="A261" s="100">
        <f t="shared" si="126"/>
        <v>256</v>
      </c>
      <c r="B261" s="100" t="str">
        <f>'ĐẤT PNN'!B261</f>
        <v>VT4</v>
      </c>
      <c r="C261" s="111" t="str">
        <f t="shared" si="151"/>
        <v>BH106DT_D2</v>
      </c>
      <c r="D261" s="100" t="s">
        <v>354</v>
      </c>
      <c r="E261" s="100" t="s">
        <v>129</v>
      </c>
      <c r="F261" s="111" t="str">
        <f t="shared" si="116"/>
        <v>Phường Tam HiệpVị trí 4370</v>
      </c>
      <c r="G261" s="100" t="s">
        <v>355</v>
      </c>
      <c r="H261" s="112" t="str">
        <f t="shared" si="117"/>
        <v>Phường Tam HiệpTPBH1Vị trí 1450</v>
      </c>
      <c r="I261" s="101"/>
      <c r="J261" s="101"/>
      <c r="K261" s="147" t="str">
        <f>'ĐẤT PNN'!D261</f>
        <v>Các tuyến đường giao thông đấu nối trực tiếp ra Đường Trần Quốc Toản đoạn từ Đường Vũ Hồng Phô đến Giáp ranh phường Trấn Biên có hiện trạng là đường nhựa, bê tông xi măng:
- Có bề rộng từ ≥3m đến &lt;5m, cách đường giao thông &gt;600m.
- Có bề rộng &lt;3m, cách đường giao thông &gt;200m.</v>
      </c>
      <c r="L261" s="147"/>
      <c r="M261" s="147"/>
      <c r="N261" s="105">
        <f t="shared" si="152"/>
        <v>370</v>
      </c>
      <c r="O261" s="105">
        <f t="shared" si="153"/>
        <v>250</v>
      </c>
      <c r="P261" s="105">
        <v>670</v>
      </c>
      <c r="Q261" s="105">
        <v>450</v>
      </c>
      <c r="R261" s="114">
        <f>VLOOKUP(C261,'[1]1. MA DO'!$E$5:$AJ$1933,32,0)</f>
        <v>1.21</v>
      </c>
      <c r="S261" s="50">
        <v>450</v>
      </c>
      <c r="T261" s="50">
        <v>410</v>
      </c>
      <c r="U261" s="50">
        <v>390</v>
      </c>
      <c r="V261" s="50">
        <v>370</v>
      </c>
      <c r="W261" s="91">
        <f t="shared" si="118"/>
        <v>1500</v>
      </c>
      <c r="X261" s="91">
        <f t="shared" si="119"/>
        <v>1030</v>
      </c>
      <c r="Y261" s="91">
        <f t="shared" si="120"/>
        <v>860</v>
      </c>
      <c r="Z261" s="91">
        <f t="shared" si="121"/>
        <v>670</v>
      </c>
      <c r="AA261" s="19">
        <v>1</v>
      </c>
      <c r="AB261" s="76">
        <v>290</v>
      </c>
      <c r="AC261" s="76">
        <v>270</v>
      </c>
      <c r="AD261" s="76">
        <v>260</v>
      </c>
      <c r="AE261" s="76">
        <v>250</v>
      </c>
      <c r="AF261" s="91">
        <f t="shared" si="122"/>
        <v>970</v>
      </c>
      <c r="AG261" s="91">
        <f t="shared" si="123"/>
        <v>680</v>
      </c>
      <c r="AH261" s="91">
        <f t="shared" si="124"/>
        <v>570</v>
      </c>
      <c r="AI261" s="91">
        <f t="shared" si="125"/>
        <v>450</v>
      </c>
      <c r="AJ261" s="93">
        <f>'ĐẤT PNN'!I261-'ĐẤT NN'!P261</f>
        <v>2230</v>
      </c>
    </row>
    <row r="262" spans="1:36" ht="110.25" customHeight="1">
      <c r="A262" s="100">
        <f t="shared" si="126"/>
        <v>257</v>
      </c>
      <c r="B262" s="100" t="str">
        <f>'ĐẤT PNN'!B262</f>
        <v>VT2*0,8</v>
      </c>
      <c r="C262" s="111" t="str">
        <f t="shared" si="151"/>
        <v>BH106DT_D2</v>
      </c>
      <c r="D262" s="100" t="s">
        <v>352</v>
      </c>
      <c r="E262" s="100" t="s">
        <v>129</v>
      </c>
      <c r="F262" s="111" t="str">
        <f t="shared" ref="F262:F325" si="154">E262&amp;D262&amp;N262</f>
        <v>Phường Tam HiệpVị trí 2410</v>
      </c>
      <c r="G262" s="100" t="s">
        <v>355</v>
      </c>
      <c r="H262" s="112" t="str">
        <f t="shared" si="117"/>
        <v>Phường Tam HiệpTPBH1Vị trí 1450</v>
      </c>
      <c r="I262" s="101"/>
      <c r="J262" s="101"/>
      <c r="K262" s="147" t="str">
        <f>'ĐẤT PNN'!D262</f>
        <v>Các tuyến đường giao thông không đấu nối trực tiếp và thông ra Đường Trần Quốc Toản đoạn từ Đường Vũ Hồng Phô đến Giáp ranh phường Trấn Biên có hiện trạng là đường nhựa, bê tông xi măng:
- Có bề rộng ≥5m, cách đường giao thông ≤600m.
- Có bề rộng từ ≥3m đến &lt;5m, cách đường giao thông ≤400m.</v>
      </c>
      <c r="L262" s="147"/>
      <c r="M262" s="147"/>
      <c r="N262" s="105">
        <f t="shared" si="152"/>
        <v>410</v>
      </c>
      <c r="O262" s="105">
        <f t="shared" si="153"/>
        <v>270</v>
      </c>
      <c r="P262" s="105">
        <v>1030</v>
      </c>
      <c r="Q262" s="105">
        <v>680</v>
      </c>
      <c r="R262" s="114">
        <f>VLOOKUP(C262,'[1]1. MA DO'!$E$5:$AJ$1933,32,0)</f>
        <v>1.21</v>
      </c>
      <c r="S262" s="50">
        <v>450</v>
      </c>
      <c r="T262" s="50">
        <v>410</v>
      </c>
      <c r="U262" s="50">
        <v>390</v>
      </c>
      <c r="V262" s="50">
        <v>370</v>
      </c>
      <c r="W262" s="91">
        <f t="shared" si="118"/>
        <v>1500</v>
      </c>
      <c r="X262" s="91">
        <f t="shared" si="119"/>
        <v>1030</v>
      </c>
      <c r="Y262" s="91">
        <f t="shared" si="120"/>
        <v>860</v>
      </c>
      <c r="Z262" s="91">
        <f t="shared" si="121"/>
        <v>670</v>
      </c>
      <c r="AA262" s="19">
        <v>1</v>
      </c>
      <c r="AB262" s="76">
        <v>290</v>
      </c>
      <c r="AC262" s="76">
        <v>270</v>
      </c>
      <c r="AD262" s="76">
        <v>260</v>
      </c>
      <c r="AE262" s="76">
        <v>250</v>
      </c>
      <c r="AF262" s="91">
        <f t="shared" si="122"/>
        <v>970</v>
      </c>
      <c r="AG262" s="91">
        <f t="shared" si="123"/>
        <v>680</v>
      </c>
      <c r="AH262" s="91">
        <f t="shared" si="124"/>
        <v>570</v>
      </c>
      <c r="AI262" s="91">
        <f t="shared" si="125"/>
        <v>450</v>
      </c>
      <c r="AJ262" s="93">
        <f>'ĐẤT PNN'!I262-'ĐẤT NN'!P262</f>
        <v>5770</v>
      </c>
    </row>
    <row r="263" spans="1:36" ht="126" customHeight="1">
      <c r="A263" s="100">
        <f t="shared" si="126"/>
        <v>258</v>
      </c>
      <c r="B263" s="100" t="str">
        <f>'ĐẤT PNN'!B263</f>
        <v>VT3*0,8</v>
      </c>
      <c r="C263" s="111" t="str">
        <f t="shared" si="151"/>
        <v>BH106DT_D2</v>
      </c>
      <c r="D263" s="100" t="s">
        <v>353</v>
      </c>
      <c r="E263" s="100" t="s">
        <v>129</v>
      </c>
      <c r="F263" s="111" t="str">
        <f t="shared" si="154"/>
        <v>Phường Tam HiệpVị trí 3390</v>
      </c>
      <c r="G263" s="100" t="s">
        <v>355</v>
      </c>
      <c r="H263" s="112" t="str">
        <f t="shared" ref="H263:H326" si="155">E263&amp;G263&amp;D$6&amp;$N$6</f>
        <v>Phường Tam HiệpTPBH1Vị trí 1450</v>
      </c>
      <c r="I263" s="101"/>
      <c r="J263" s="101"/>
      <c r="K263" s="147" t="str">
        <f>'ĐẤT PNN'!D263</f>
        <v>Các tuyến đường giao thông không đấu nối trực tiếp và thông ra Đường Trần Quốc Toản đoạn từ Đường Vũ Hồng Phô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63" s="147"/>
      <c r="M263" s="147"/>
      <c r="N263" s="105">
        <f t="shared" si="152"/>
        <v>390</v>
      </c>
      <c r="O263" s="105">
        <f t="shared" si="153"/>
        <v>260</v>
      </c>
      <c r="P263" s="105">
        <v>860</v>
      </c>
      <c r="Q263" s="105">
        <v>570</v>
      </c>
      <c r="R263" s="114">
        <f>VLOOKUP(C263,'[1]1. MA DO'!$E$5:$AJ$1933,32,0)</f>
        <v>1.21</v>
      </c>
      <c r="S263" s="50">
        <v>450</v>
      </c>
      <c r="T263" s="50">
        <v>410</v>
      </c>
      <c r="U263" s="50">
        <v>390</v>
      </c>
      <c r="V263" s="50">
        <v>370</v>
      </c>
      <c r="W263" s="91">
        <f t="shared" ref="W263:W326" si="156">ROUND(S263*10/3,-1)</f>
        <v>1500</v>
      </c>
      <c r="X263" s="91">
        <f t="shared" ref="X263:X326" si="157">ROUND(T263*2.5,-1)</f>
        <v>1030</v>
      </c>
      <c r="Y263" s="91">
        <f t="shared" ref="Y263:Y326" si="158">ROUND(U263*2.2,-1)</f>
        <v>860</v>
      </c>
      <c r="Z263" s="91">
        <f t="shared" ref="Z263:Z326" si="159">ROUND(V263*1.8,-1)</f>
        <v>670</v>
      </c>
      <c r="AA263" s="19">
        <v>1</v>
      </c>
      <c r="AB263" s="76">
        <v>290</v>
      </c>
      <c r="AC263" s="76">
        <v>270</v>
      </c>
      <c r="AD263" s="76">
        <v>260</v>
      </c>
      <c r="AE263" s="76">
        <v>250</v>
      </c>
      <c r="AF263" s="91">
        <f t="shared" ref="AF263:AF326" si="160">ROUND(AB263*10/3,-1)</f>
        <v>970</v>
      </c>
      <c r="AG263" s="91">
        <f t="shared" ref="AG263:AG326" si="161">ROUND(AC263*2.5,-1)</f>
        <v>680</v>
      </c>
      <c r="AH263" s="91">
        <f t="shared" ref="AH263:AH326" si="162">ROUND(AD263*2.2,-1)</f>
        <v>570</v>
      </c>
      <c r="AI263" s="91">
        <f t="shared" ref="AI263:AI326" si="163">ROUND(AE263*1.8,-1)</f>
        <v>450</v>
      </c>
      <c r="AJ263" s="93">
        <f>'ĐẤT PNN'!I263-'ĐẤT NN'!P263</f>
        <v>3240</v>
      </c>
    </row>
    <row r="264" spans="1:36" ht="78.75" customHeight="1">
      <c r="A264" s="100">
        <f t="shared" ref="A264:A313" si="164">A263+1</f>
        <v>259</v>
      </c>
      <c r="B264" s="100" t="str">
        <f>'ĐẤT PNN'!B264</f>
        <v>VT4*0,8</v>
      </c>
      <c r="C264" s="111" t="str">
        <f t="shared" si="151"/>
        <v>BH106DT_D2</v>
      </c>
      <c r="D264" s="100" t="s">
        <v>354</v>
      </c>
      <c r="E264" s="100" t="s">
        <v>129</v>
      </c>
      <c r="F264" s="111" t="str">
        <f t="shared" si="154"/>
        <v>Phường Tam HiệpVị trí 4370</v>
      </c>
      <c r="G264" s="100" t="s">
        <v>355</v>
      </c>
      <c r="H264" s="112" t="str">
        <f t="shared" si="155"/>
        <v>Phường Tam HiệpTPBH1Vị trí 1450</v>
      </c>
      <c r="I264" s="101"/>
      <c r="J264" s="101"/>
      <c r="K264" s="147" t="str">
        <f>'ĐẤT PNN'!D264</f>
        <v>Các tuyến đường giao thông không đấu nối trực tiếp và thông ra Đường Trần Quốc Toản đoạn từ Đường Vũ Hồng Phô đến Giáp ranh phường Trấn Biên có hiện trạng là đường nhựa, bê tông xi măng:
- Có bề rộng từ ≥3m đến &lt;5m, cách đường giao thông &gt;600m.
- Có bề rộng &lt;3m, cách đường giao thông &gt; 200m.</v>
      </c>
      <c r="L264" s="147"/>
      <c r="M264" s="147"/>
      <c r="N264" s="105">
        <f t="shared" si="152"/>
        <v>370</v>
      </c>
      <c r="O264" s="105">
        <f t="shared" si="153"/>
        <v>250</v>
      </c>
      <c r="P264" s="105">
        <v>670</v>
      </c>
      <c r="Q264" s="105">
        <v>450</v>
      </c>
      <c r="R264" s="114">
        <f>VLOOKUP(C264,'[1]1. MA DO'!$E$5:$AJ$1933,32,0)</f>
        <v>1.21</v>
      </c>
      <c r="S264" s="50">
        <v>450</v>
      </c>
      <c r="T264" s="50">
        <v>410</v>
      </c>
      <c r="U264" s="50">
        <v>390</v>
      </c>
      <c r="V264" s="50">
        <v>370</v>
      </c>
      <c r="W264" s="91">
        <f t="shared" si="156"/>
        <v>1500</v>
      </c>
      <c r="X264" s="91">
        <f t="shared" si="157"/>
        <v>1030</v>
      </c>
      <c r="Y264" s="91">
        <f t="shared" si="158"/>
        <v>860</v>
      </c>
      <c r="Z264" s="91">
        <f t="shared" si="159"/>
        <v>670</v>
      </c>
      <c r="AA264" s="19">
        <v>1</v>
      </c>
      <c r="AB264" s="76">
        <v>290</v>
      </c>
      <c r="AC264" s="76">
        <v>270</v>
      </c>
      <c r="AD264" s="76">
        <v>260</v>
      </c>
      <c r="AE264" s="76">
        <v>250</v>
      </c>
      <c r="AF264" s="91">
        <f t="shared" si="160"/>
        <v>970</v>
      </c>
      <c r="AG264" s="91">
        <f t="shared" si="161"/>
        <v>680</v>
      </c>
      <c r="AH264" s="91">
        <f t="shared" si="162"/>
        <v>570</v>
      </c>
      <c r="AI264" s="91">
        <f t="shared" si="163"/>
        <v>450</v>
      </c>
      <c r="AJ264" s="93">
        <f>'ĐẤT PNN'!I264-'ĐẤT NN'!P264</f>
        <v>1930</v>
      </c>
    </row>
    <row r="265" spans="1:36" ht="47.25">
      <c r="A265" s="100">
        <f t="shared" si="164"/>
        <v>260</v>
      </c>
      <c r="B265" s="100" t="str">
        <f>'ĐẤT PNN'!B265</f>
        <v>BH55DT_D2</v>
      </c>
      <c r="C265" s="111" t="str">
        <f>$B$265</f>
        <v>BH55DT_D2</v>
      </c>
      <c r="D265" s="100" t="s">
        <v>351</v>
      </c>
      <c r="E265" s="100" t="s">
        <v>129</v>
      </c>
      <c r="F265" s="111" t="str">
        <f t="shared" si="154"/>
        <v>Phường Tam HiệpVị trí 1450</v>
      </c>
      <c r="G265" s="100" t="s">
        <v>355</v>
      </c>
      <c r="H265" s="112" t="str">
        <f t="shared" si="155"/>
        <v>Phường Tam HiệpTPBH1Vị trí 1450</v>
      </c>
      <c r="I265" s="101" t="s">
        <v>345</v>
      </c>
      <c r="J265" s="101" t="s">
        <v>346</v>
      </c>
      <c r="K265" s="102" t="str">
        <f>'ĐẤT PNN'!D265</f>
        <v>Xa lộ Hà Nội</v>
      </c>
      <c r="L265" s="102" t="str">
        <f>'ĐẤT PNN'!E265</f>
        <v>Cầu Sập</v>
      </c>
      <c r="M265" s="102" t="str">
        <f>'ĐẤT PNN'!F265</f>
        <v>Vòng xoay Tam Hiệp</v>
      </c>
      <c r="N265" s="103">
        <f>S265</f>
        <v>450</v>
      </c>
      <c r="O265" s="104">
        <f>AB265</f>
        <v>290</v>
      </c>
      <c r="P265" s="105">
        <v>1500</v>
      </c>
      <c r="Q265" s="105">
        <v>970</v>
      </c>
      <c r="R265" s="114">
        <f>VLOOKUP(C265,'[1]1. MA DO'!$E$5:$AJ$1933,32,0)</f>
        <v>1.21</v>
      </c>
      <c r="S265" s="50">
        <v>450</v>
      </c>
      <c r="T265" s="50">
        <v>410</v>
      </c>
      <c r="U265" s="50">
        <v>390</v>
      </c>
      <c r="V265" s="50">
        <v>370</v>
      </c>
      <c r="W265" s="91">
        <f t="shared" si="156"/>
        <v>1500</v>
      </c>
      <c r="X265" s="91">
        <f t="shared" si="157"/>
        <v>1030</v>
      </c>
      <c r="Y265" s="91">
        <f t="shared" si="158"/>
        <v>860</v>
      </c>
      <c r="Z265" s="91">
        <f t="shared" si="159"/>
        <v>670</v>
      </c>
      <c r="AA265" s="19">
        <v>1</v>
      </c>
      <c r="AB265" s="76">
        <v>290</v>
      </c>
      <c r="AC265" s="76">
        <v>270</v>
      </c>
      <c r="AD265" s="76">
        <v>260</v>
      </c>
      <c r="AE265" s="76">
        <v>250</v>
      </c>
      <c r="AF265" s="91">
        <f t="shared" si="160"/>
        <v>970</v>
      </c>
      <c r="AG265" s="91">
        <f t="shared" si="161"/>
        <v>680</v>
      </c>
      <c r="AH265" s="91">
        <f t="shared" si="162"/>
        <v>570</v>
      </c>
      <c r="AI265" s="91">
        <f t="shared" si="163"/>
        <v>450</v>
      </c>
      <c r="AJ265" s="93">
        <f>'ĐẤT PNN'!I265-'ĐẤT NN'!P265</f>
        <v>18900</v>
      </c>
    </row>
    <row r="266" spans="1:36" ht="110.25" customHeight="1">
      <c r="A266" s="100">
        <f t="shared" si="164"/>
        <v>261</v>
      </c>
      <c r="B266" s="100" t="str">
        <f>'ĐẤT PNN'!B266</f>
        <v>VT2</v>
      </c>
      <c r="C266" s="111" t="str">
        <f t="shared" ref="C266:C271" si="165">$B$265</f>
        <v>BH55DT_D2</v>
      </c>
      <c r="D266" s="100" t="s">
        <v>352</v>
      </c>
      <c r="E266" s="100" t="s">
        <v>129</v>
      </c>
      <c r="F266" s="111" t="str">
        <f t="shared" si="154"/>
        <v>Phường Tam HiệpVị trí 2410</v>
      </c>
      <c r="G266" s="100" t="s">
        <v>355</v>
      </c>
      <c r="H266" s="112" t="str">
        <f t="shared" si="155"/>
        <v>Phường Tam HiệpTPBH1Vị trí 1450</v>
      </c>
      <c r="I266" s="101"/>
      <c r="J266" s="101"/>
      <c r="K266" s="147" t="str">
        <f>'ĐẤT PNN'!D266</f>
        <v>Các tuyến đường giao thông đấu nối trực tiếp ra Xa lộ Hà Nội đoạn từ Cầu Sập đến Vòng xoay Tam Hiệp có hiện trạng là đường nhựa, bê tông xi măng:
- Có bề rộng ≥5m, cách đường giao thông ≤600m.
- Có bề rộng từ ≥3m đến &lt;5m, cách đường giao thông ≤400m.</v>
      </c>
      <c r="L266" s="147"/>
      <c r="M266" s="147"/>
      <c r="N266" s="105">
        <f t="shared" ref="N266:N271" si="166">IF(B266="VT2",T266,IF(B266="VT3",U266,IF(B266="VT2*0,8",T266,IF(B266="VT3*0,8",U266,V266))))</f>
        <v>410</v>
      </c>
      <c r="O266" s="105">
        <f t="shared" ref="O266:O271" si="167">IF(B266="VT2",AC266,IF(B266="VT3",AD266,IF(B266="VT2*0,8",AC266,IF(B266="VT3*0,8",AD266,AE266))))</f>
        <v>270</v>
      </c>
      <c r="P266" s="105">
        <v>1030</v>
      </c>
      <c r="Q266" s="105">
        <v>680</v>
      </c>
      <c r="R266" s="114">
        <f>VLOOKUP(C266,'[1]1. MA DO'!$E$5:$AJ$1933,32,0)</f>
        <v>1.21</v>
      </c>
      <c r="S266" s="50">
        <v>450</v>
      </c>
      <c r="T266" s="50">
        <v>410</v>
      </c>
      <c r="U266" s="50">
        <v>390</v>
      </c>
      <c r="V266" s="50">
        <v>370</v>
      </c>
      <c r="W266" s="91">
        <f t="shared" si="156"/>
        <v>1500</v>
      </c>
      <c r="X266" s="91">
        <f t="shared" si="157"/>
        <v>1030</v>
      </c>
      <c r="Y266" s="91">
        <f t="shared" si="158"/>
        <v>860</v>
      </c>
      <c r="Z266" s="91">
        <f t="shared" si="159"/>
        <v>670</v>
      </c>
      <c r="AA266" s="19">
        <v>1</v>
      </c>
      <c r="AB266" s="76">
        <v>290</v>
      </c>
      <c r="AC266" s="76">
        <v>270</v>
      </c>
      <c r="AD266" s="76">
        <v>260</v>
      </c>
      <c r="AE266" s="76">
        <v>250</v>
      </c>
      <c r="AF266" s="91">
        <f t="shared" si="160"/>
        <v>970</v>
      </c>
      <c r="AG266" s="91">
        <f t="shared" si="161"/>
        <v>680</v>
      </c>
      <c r="AH266" s="91">
        <f t="shared" si="162"/>
        <v>570</v>
      </c>
      <c r="AI266" s="91">
        <f t="shared" si="163"/>
        <v>450</v>
      </c>
      <c r="AJ266" s="93">
        <f>'ĐẤT PNN'!I266-'ĐẤT NN'!P266</f>
        <v>7770</v>
      </c>
    </row>
    <row r="267" spans="1:36" ht="126" customHeight="1">
      <c r="A267" s="100">
        <f t="shared" si="164"/>
        <v>262</v>
      </c>
      <c r="B267" s="100" t="str">
        <f>'ĐẤT PNN'!B267</f>
        <v>VT3</v>
      </c>
      <c r="C267" s="111" t="str">
        <f t="shared" si="165"/>
        <v>BH55DT_D2</v>
      </c>
      <c r="D267" s="100" t="s">
        <v>353</v>
      </c>
      <c r="E267" s="100" t="s">
        <v>129</v>
      </c>
      <c r="F267" s="111" t="str">
        <f t="shared" si="154"/>
        <v>Phường Tam HiệpVị trí 3390</v>
      </c>
      <c r="G267" s="100" t="s">
        <v>355</v>
      </c>
      <c r="H267" s="112" t="str">
        <f t="shared" si="155"/>
        <v>Phường Tam HiệpTPBH1Vị trí 1450</v>
      </c>
      <c r="I267" s="101"/>
      <c r="J267" s="101"/>
      <c r="K267" s="147" t="str">
        <f>'ĐẤT PNN'!D267</f>
        <v>Các tuyến đường giao thông đấu nối trực tiếp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L267" s="147"/>
      <c r="M267" s="147"/>
      <c r="N267" s="105">
        <f t="shared" si="166"/>
        <v>390</v>
      </c>
      <c r="O267" s="105">
        <f t="shared" si="167"/>
        <v>260</v>
      </c>
      <c r="P267" s="105">
        <v>860</v>
      </c>
      <c r="Q267" s="105">
        <v>570</v>
      </c>
      <c r="R267" s="114">
        <f>VLOOKUP(C267,'[1]1. MA DO'!$E$5:$AJ$1933,32,0)</f>
        <v>1.21</v>
      </c>
      <c r="S267" s="50">
        <v>450</v>
      </c>
      <c r="T267" s="50">
        <v>410</v>
      </c>
      <c r="U267" s="50">
        <v>390</v>
      </c>
      <c r="V267" s="50">
        <v>370</v>
      </c>
      <c r="W267" s="91">
        <f t="shared" si="156"/>
        <v>1500</v>
      </c>
      <c r="X267" s="91">
        <f t="shared" si="157"/>
        <v>1030</v>
      </c>
      <c r="Y267" s="91">
        <f t="shared" si="158"/>
        <v>860</v>
      </c>
      <c r="Z267" s="91">
        <f t="shared" si="159"/>
        <v>670</v>
      </c>
      <c r="AA267" s="19">
        <v>1</v>
      </c>
      <c r="AB267" s="76">
        <v>290</v>
      </c>
      <c r="AC267" s="76">
        <v>270</v>
      </c>
      <c r="AD267" s="76">
        <v>260</v>
      </c>
      <c r="AE267" s="76">
        <v>250</v>
      </c>
      <c r="AF267" s="91">
        <f t="shared" si="160"/>
        <v>970</v>
      </c>
      <c r="AG267" s="91">
        <f t="shared" si="161"/>
        <v>680</v>
      </c>
      <c r="AH267" s="91">
        <f t="shared" si="162"/>
        <v>570</v>
      </c>
      <c r="AI267" s="91">
        <f t="shared" si="163"/>
        <v>450</v>
      </c>
      <c r="AJ267" s="93">
        <f>'ĐẤT PNN'!I267-'ĐẤT NN'!P267</f>
        <v>3540</v>
      </c>
    </row>
    <row r="268" spans="1:36" ht="63" customHeight="1">
      <c r="A268" s="100">
        <f t="shared" si="164"/>
        <v>263</v>
      </c>
      <c r="B268" s="100" t="str">
        <f>'ĐẤT PNN'!B268</f>
        <v>VT4</v>
      </c>
      <c r="C268" s="111" t="str">
        <f t="shared" si="165"/>
        <v>BH55DT_D2</v>
      </c>
      <c r="D268" s="100" t="s">
        <v>354</v>
      </c>
      <c r="E268" s="100" t="s">
        <v>129</v>
      </c>
      <c r="F268" s="111" t="str">
        <f t="shared" si="154"/>
        <v>Phường Tam HiệpVị trí 4370</v>
      </c>
      <c r="G268" s="100" t="s">
        <v>355</v>
      </c>
      <c r="H268" s="112" t="str">
        <f t="shared" si="155"/>
        <v>Phường Tam HiệpTPBH1Vị trí 1450</v>
      </c>
      <c r="I268" s="101"/>
      <c r="J268" s="101"/>
      <c r="K268" s="147" t="str">
        <f>'ĐẤT PNN'!D268</f>
        <v>Các tuyến đường giao thông đấu nối trực tiếp ra Xa lộ Hà Nội đoạn từ Cầu Sập đến Vòng xoay Tam Hiệp có hiện trạng là đường nhựa, bê tông xi măng:
- Có bề rộng từ ≥3m đến &lt;5m, cách đường giao thông &gt;600m.
- Có bề rộng &lt;3m, cách đường giao thông &gt;200m.</v>
      </c>
      <c r="L268" s="147"/>
      <c r="M268" s="147"/>
      <c r="N268" s="105">
        <f t="shared" si="166"/>
        <v>370</v>
      </c>
      <c r="O268" s="105">
        <f t="shared" si="167"/>
        <v>250</v>
      </c>
      <c r="P268" s="105">
        <v>670</v>
      </c>
      <c r="Q268" s="105">
        <v>450</v>
      </c>
      <c r="R268" s="114">
        <f>VLOOKUP(C268,'[1]1. MA DO'!$E$5:$AJ$1933,32,0)</f>
        <v>1.21</v>
      </c>
      <c r="S268" s="50">
        <v>450</v>
      </c>
      <c r="T268" s="50">
        <v>410</v>
      </c>
      <c r="U268" s="50">
        <v>390</v>
      </c>
      <c r="V268" s="50">
        <v>370</v>
      </c>
      <c r="W268" s="91">
        <f t="shared" si="156"/>
        <v>1500</v>
      </c>
      <c r="X268" s="91">
        <f t="shared" si="157"/>
        <v>1030</v>
      </c>
      <c r="Y268" s="91">
        <f t="shared" si="158"/>
        <v>860</v>
      </c>
      <c r="Z268" s="91">
        <f t="shared" si="159"/>
        <v>670</v>
      </c>
      <c r="AA268" s="19">
        <v>1</v>
      </c>
      <c r="AB268" s="76">
        <v>290</v>
      </c>
      <c r="AC268" s="76">
        <v>270</v>
      </c>
      <c r="AD268" s="76">
        <v>260</v>
      </c>
      <c r="AE268" s="76">
        <v>250</v>
      </c>
      <c r="AF268" s="91">
        <f t="shared" si="160"/>
        <v>970</v>
      </c>
      <c r="AG268" s="91">
        <f t="shared" si="161"/>
        <v>680</v>
      </c>
      <c r="AH268" s="91">
        <f t="shared" si="162"/>
        <v>570</v>
      </c>
      <c r="AI268" s="91">
        <f t="shared" si="163"/>
        <v>450</v>
      </c>
      <c r="AJ268" s="93">
        <f>'ĐẤT PNN'!I268-'ĐẤT NN'!P268</f>
        <v>2730</v>
      </c>
    </row>
    <row r="269" spans="1:36" ht="110.25" customHeight="1">
      <c r="A269" s="100">
        <f t="shared" si="164"/>
        <v>264</v>
      </c>
      <c r="B269" s="100" t="str">
        <f>'ĐẤT PNN'!B269</f>
        <v>VT2*0,8</v>
      </c>
      <c r="C269" s="111" t="str">
        <f t="shared" si="165"/>
        <v>BH55DT_D2</v>
      </c>
      <c r="D269" s="100" t="s">
        <v>352</v>
      </c>
      <c r="E269" s="100" t="s">
        <v>129</v>
      </c>
      <c r="F269" s="111" t="str">
        <f t="shared" si="154"/>
        <v>Phường Tam HiệpVị trí 2410</v>
      </c>
      <c r="G269" s="100" t="s">
        <v>355</v>
      </c>
      <c r="H269" s="112" t="str">
        <f t="shared" si="155"/>
        <v>Phường Tam HiệpTPBH1Vị trí 1450</v>
      </c>
      <c r="I269" s="101"/>
      <c r="J269" s="101"/>
      <c r="K269" s="147" t="str">
        <f>'ĐẤT PNN'!D269</f>
        <v>Các tuyến đường giao thông không đấu nối trực tiếp và thông ra Xa lộ Hà Nội đoạn từ Cầu Sập đến Vòng xoay Tam Hiệp có hiện trạng là đường nhựa, bê tông xi măng:
- Có bề rộng ≥5m, cách đường giao thông ≤600m.
- Có bề rộng từ ≥3m đến &lt;5m, cách đường giao thông ≤400m.</v>
      </c>
      <c r="L269" s="147"/>
      <c r="M269" s="147"/>
      <c r="N269" s="105">
        <f t="shared" si="166"/>
        <v>410</v>
      </c>
      <c r="O269" s="105">
        <f t="shared" si="167"/>
        <v>270</v>
      </c>
      <c r="P269" s="105">
        <v>1030</v>
      </c>
      <c r="Q269" s="105">
        <v>680</v>
      </c>
      <c r="R269" s="114">
        <f>VLOOKUP(C269,'[1]1. MA DO'!$E$5:$AJ$1933,32,0)</f>
        <v>1.21</v>
      </c>
      <c r="S269" s="50">
        <v>450</v>
      </c>
      <c r="T269" s="50">
        <v>410</v>
      </c>
      <c r="U269" s="50">
        <v>390</v>
      </c>
      <c r="V269" s="50">
        <v>370</v>
      </c>
      <c r="W269" s="91">
        <f t="shared" si="156"/>
        <v>1500</v>
      </c>
      <c r="X269" s="91">
        <f t="shared" si="157"/>
        <v>1030</v>
      </c>
      <c r="Y269" s="91">
        <f t="shared" si="158"/>
        <v>860</v>
      </c>
      <c r="Z269" s="91">
        <f t="shared" si="159"/>
        <v>670</v>
      </c>
      <c r="AA269" s="19">
        <v>1</v>
      </c>
      <c r="AB269" s="76">
        <v>290</v>
      </c>
      <c r="AC269" s="76">
        <v>270</v>
      </c>
      <c r="AD269" s="76">
        <v>260</v>
      </c>
      <c r="AE269" s="76">
        <v>250</v>
      </c>
      <c r="AF269" s="91">
        <f t="shared" si="160"/>
        <v>970</v>
      </c>
      <c r="AG269" s="91">
        <f t="shared" si="161"/>
        <v>680</v>
      </c>
      <c r="AH269" s="91">
        <f t="shared" si="162"/>
        <v>570</v>
      </c>
      <c r="AI269" s="91">
        <f t="shared" si="163"/>
        <v>450</v>
      </c>
      <c r="AJ269" s="93">
        <f>'ĐẤT PNN'!I269-'ĐẤT NN'!P269</f>
        <v>6870</v>
      </c>
    </row>
    <row r="270" spans="1:36" ht="126" customHeight="1">
      <c r="A270" s="100">
        <f t="shared" si="164"/>
        <v>265</v>
      </c>
      <c r="B270" s="100" t="str">
        <f>'ĐẤT PNN'!B270</f>
        <v>VT3*0,8</v>
      </c>
      <c r="C270" s="111" t="str">
        <f t="shared" si="165"/>
        <v>BH55DT_D2</v>
      </c>
      <c r="D270" s="100" t="s">
        <v>353</v>
      </c>
      <c r="E270" s="100" t="s">
        <v>129</v>
      </c>
      <c r="F270" s="111" t="str">
        <f t="shared" si="154"/>
        <v>Phường Tam HiệpVị trí 3390</v>
      </c>
      <c r="G270" s="100" t="s">
        <v>355</v>
      </c>
      <c r="H270" s="112" t="str">
        <f t="shared" si="155"/>
        <v>Phường Tam HiệpTPBH1Vị trí 1450</v>
      </c>
      <c r="I270" s="101"/>
      <c r="J270" s="101"/>
      <c r="K270" s="147" t="str">
        <f>'ĐẤT PNN'!D270</f>
        <v>Các tuyến đường giao thông không đấu nối trực tiếp và thông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L270" s="147"/>
      <c r="M270" s="147"/>
      <c r="N270" s="105">
        <f t="shared" si="166"/>
        <v>390</v>
      </c>
      <c r="O270" s="105">
        <f t="shared" si="167"/>
        <v>260</v>
      </c>
      <c r="P270" s="105">
        <v>860</v>
      </c>
      <c r="Q270" s="105">
        <v>570</v>
      </c>
      <c r="R270" s="114">
        <f>VLOOKUP(C270,'[1]1. MA DO'!$E$5:$AJ$1933,32,0)</f>
        <v>1.21</v>
      </c>
      <c r="S270" s="50">
        <v>450</v>
      </c>
      <c r="T270" s="50">
        <v>410</v>
      </c>
      <c r="U270" s="50">
        <v>390</v>
      </c>
      <c r="V270" s="50">
        <v>370</v>
      </c>
      <c r="W270" s="91">
        <f t="shared" si="156"/>
        <v>1500</v>
      </c>
      <c r="X270" s="91">
        <f t="shared" si="157"/>
        <v>1030</v>
      </c>
      <c r="Y270" s="91">
        <f t="shared" si="158"/>
        <v>860</v>
      </c>
      <c r="Z270" s="91">
        <f t="shared" si="159"/>
        <v>670</v>
      </c>
      <c r="AA270" s="19">
        <v>1</v>
      </c>
      <c r="AB270" s="76">
        <v>290</v>
      </c>
      <c r="AC270" s="76">
        <v>270</v>
      </c>
      <c r="AD270" s="76">
        <v>260</v>
      </c>
      <c r="AE270" s="76">
        <v>250</v>
      </c>
      <c r="AF270" s="91">
        <f t="shared" si="160"/>
        <v>970</v>
      </c>
      <c r="AG270" s="91">
        <f t="shared" si="161"/>
        <v>680</v>
      </c>
      <c r="AH270" s="91">
        <f t="shared" si="162"/>
        <v>570</v>
      </c>
      <c r="AI270" s="91">
        <f t="shared" si="163"/>
        <v>450</v>
      </c>
      <c r="AJ270" s="93">
        <f>'ĐẤT PNN'!I270-'ĐẤT NN'!P270</f>
        <v>3140</v>
      </c>
    </row>
    <row r="271" spans="1:36" ht="63" customHeight="1">
      <c r="A271" s="100">
        <f t="shared" si="164"/>
        <v>266</v>
      </c>
      <c r="B271" s="100" t="str">
        <f>'ĐẤT PNN'!B271</f>
        <v>VT4*0,8</v>
      </c>
      <c r="C271" s="111" t="str">
        <f t="shared" si="165"/>
        <v>BH55DT_D2</v>
      </c>
      <c r="D271" s="100" t="s">
        <v>354</v>
      </c>
      <c r="E271" s="100" t="s">
        <v>129</v>
      </c>
      <c r="F271" s="111" t="str">
        <f t="shared" si="154"/>
        <v>Phường Tam HiệpVị trí 4370</v>
      </c>
      <c r="G271" s="100" t="s">
        <v>355</v>
      </c>
      <c r="H271" s="112" t="str">
        <f t="shared" si="155"/>
        <v>Phường Tam HiệpTPBH1Vị trí 1450</v>
      </c>
      <c r="I271" s="101"/>
      <c r="J271" s="101"/>
      <c r="K271" s="147" t="str">
        <f>'ĐẤT PNN'!D271</f>
        <v>Các tuyến đường giao thông không đấu nối trực tiếp và thông ra Xa lộ Hà Nội đoạn từ Cầu Sập đến Vòng xoay Tam Hiệp có hiện trạng là đường nhựa, bê tông xi măng:
- Có bề rộng từ ≥3m đến &lt;5m, cách đường giao thông &gt;600m.
- Có bề rộng &lt;3m, cách đường giao thông &gt; 200m.</v>
      </c>
      <c r="L271" s="147"/>
      <c r="M271" s="147"/>
      <c r="N271" s="105">
        <f t="shared" si="166"/>
        <v>370</v>
      </c>
      <c r="O271" s="105">
        <f t="shared" si="167"/>
        <v>250</v>
      </c>
      <c r="P271" s="105">
        <v>670</v>
      </c>
      <c r="Q271" s="105">
        <v>450</v>
      </c>
      <c r="R271" s="114">
        <f>VLOOKUP(C271,'[1]1. MA DO'!$E$5:$AJ$1933,32,0)</f>
        <v>1.21</v>
      </c>
      <c r="S271" s="50">
        <v>450</v>
      </c>
      <c r="T271" s="50">
        <v>410</v>
      </c>
      <c r="U271" s="50">
        <v>390</v>
      </c>
      <c r="V271" s="50">
        <v>370</v>
      </c>
      <c r="W271" s="91">
        <f t="shared" si="156"/>
        <v>1500</v>
      </c>
      <c r="X271" s="91">
        <f t="shared" si="157"/>
        <v>1030</v>
      </c>
      <c r="Y271" s="91">
        <f t="shared" si="158"/>
        <v>860</v>
      </c>
      <c r="Z271" s="91">
        <f t="shared" si="159"/>
        <v>670</v>
      </c>
      <c r="AA271" s="19">
        <v>1</v>
      </c>
      <c r="AB271" s="76">
        <v>290</v>
      </c>
      <c r="AC271" s="76">
        <v>270</v>
      </c>
      <c r="AD271" s="76">
        <v>260</v>
      </c>
      <c r="AE271" s="76">
        <v>250</v>
      </c>
      <c r="AF271" s="91">
        <f t="shared" si="160"/>
        <v>970</v>
      </c>
      <c r="AG271" s="91">
        <f t="shared" si="161"/>
        <v>680</v>
      </c>
      <c r="AH271" s="91">
        <f t="shared" si="162"/>
        <v>570</v>
      </c>
      <c r="AI271" s="91">
        <f t="shared" si="163"/>
        <v>450</v>
      </c>
      <c r="AJ271" s="93">
        <f>'ĐẤT PNN'!I271-'ĐẤT NN'!P271</f>
        <v>2330</v>
      </c>
    </row>
    <row r="272" spans="1:36" ht="47.25">
      <c r="A272" s="100">
        <f t="shared" si="164"/>
        <v>267</v>
      </c>
      <c r="B272" s="100" t="str">
        <f>'ĐẤT PNN'!B272</f>
        <v>BH55DT_D3</v>
      </c>
      <c r="C272" s="111" t="str">
        <f>$B$272</f>
        <v>BH55DT_D3</v>
      </c>
      <c r="D272" s="100" t="s">
        <v>351</v>
      </c>
      <c r="E272" s="100" t="s">
        <v>129</v>
      </c>
      <c r="F272" s="111" t="str">
        <f t="shared" si="154"/>
        <v>Phường Tam HiệpVị trí 1450</v>
      </c>
      <c r="G272" s="100" t="s">
        <v>355</v>
      </c>
      <c r="H272" s="112" t="str">
        <f t="shared" si="155"/>
        <v>Phường Tam HiệpTPBH1Vị trí 1450</v>
      </c>
      <c r="I272" s="101" t="s">
        <v>345</v>
      </c>
      <c r="J272" s="101" t="s">
        <v>346</v>
      </c>
      <c r="K272" s="102" t="str">
        <f>'ĐẤT PNN'!D272</f>
        <v>Xa lộ Hà Nội</v>
      </c>
      <c r="L272" s="102" t="str">
        <f>'ĐẤT PNN'!E272</f>
        <v>Vòng xoay Tam Hiệp</v>
      </c>
      <c r="M272" s="102" t="str">
        <f>'ĐẤT PNN'!F272</f>
        <v>Giáp ranh phường Trấn Biên</v>
      </c>
      <c r="N272" s="103">
        <f>S272</f>
        <v>450</v>
      </c>
      <c r="O272" s="104">
        <f>AB272</f>
        <v>290</v>
      </c>
      <c r="P272" s="105">
        <v>1500</v>
      </c>
      <c r="Q272" s="105">
        <v>970</v>
      </c>
      <c r="R272" s="114">
        <f>VLOOKUP(C272,'[1]1. MA DO'!$E$5:$AJ$1933,32,0)</f>
        <v>1.21</v>
      </c>
      <c r="S272" s="50">
        <v>450</v>
      </c>
      <c r="T272" s="50">
        <v>410</v>
      </c>
      <c r="U272" s="50">
        <v>390</v>
      </c>
      <c r="V272" s="50">
        <v>370</v>
      </c>
      <c r="W272" s="91">
        <f t="shared" si="156"/>
        <v>1500</v>
      </c>
      <c r="X272" s="91">
        <f t="shared" si="157"/>
        <v>1030</v>
      </c>
      <c r="Y272" s="91">
        <f t="shared" si="158"/>
        <v>860</v>
      </c>
      <c r="Z272" s="91">
        <f t="shared" si="159"/>
        <v>670</v>
      </c>
      <c r="AA272" s="19">
        <v>1</v>
      </c>
      <c r="AB272" s="76">
        <v>290</v>
      </c>
      <c r="AC272" s="76">
        <v>270</v>
      </c>
      <c r="AD272" s="76">
        <v>260</v>
      </c>
      <c r="AE272" s="76">
        <v>250</v>
      </c>
      <c r="AF272" s="91">
        <f t="shared" si="160"/>
        <v>970</v>
      </c>
      <c r="AG272" s="91">
        <f t="shared" si="161"/>
        <v>680</v>
      </c>
      <c r="AH272" s="91">
        <f t="shared" si="162"/>
        <v>570</v>
      </c>
      <c r="AI272" s="91">
        <f t="shared" si="163"/>
        <v>450</v>
      </c>
      <c r="AJ272" s="93">
        <f>'ĐẤT PNN'!I272-'ĐẤT NN'!P272</f>
        <v>15700</v>
      </c>
    </row>
    <row r="273" spans="1:36" ht="110.25" customHeight="1">
      <c r="A273" s="100">
        <f t="shared" si="164"/>
        <v>268</v>
      </c>
      <c r="B273" s="100" t="str">
        <f>'ĐẤT PNN'!B273</f>
        <v>VT2</v>
      </c>
      <c r="C273" s="111" t="str">
        <f t="shared" ref="C273:C278" si="168">$B$272</f>
        <v>BH55DT_D3</v>
      </c>
      <c r="D273" s="100" t="s">
        <v>352</v>
      </c>
      <c r="E273" s="100" t="s">
        <v>129</v>
      </c>
      <c r="F273" s="111" t="str">
        <f t="shared" si="154"/>
        <v>Phường Tam HiệpVị trí 2410</v>
      </c>
      <c r="G273" s="100" t="s">
        <v>355</v>
      </c>
      <c r="H273" s="112" t="str">
        <f t="shared" si="155"/>
        <v>Phường Tam HiệpTPBH1Vị trí 1450</v>
      </c>
      <c r="I273" s="101"/>
      <c r="J273" s="101"/>
      <c r="K273" s="147" t="str">
        <f>'ĐẤT PNN'!D273</f>
        <v>Các tuyến đường giao thông đấu nối trực tiếp ra Xa lộ Hà Nội đoạn từ Vòng xoay Tam Hiệp đến Giáp ranh phường Trấn Biên có hiện trạng là đường nhựa, bê tông xi măng:
- Có bề rộng ≥5m, cách đường giao thông ≤600m.
- Có bề rộng từ ≥3m đến &lt;5m, cách đường giao thông ≤400m.</v>
      </c>
      <c r="L273" s="147"/>
      <c r="M273" s="147"/>
      <c r="N273" s="105">
        <f t="shared" ref="N273:N278" si="169">IF(B273="VT2",T273,IF(B273="VT3",U273,IF(B273="VT2*0,8",T273,IF(B273="VT3*0,8",U273,V273))))</f>
        <v>410</v>
      </c>
      <c r="O273" s="105">
        <f t="shared" ref="O273:O278" si="170">IF(B273="VT2",AC273,IF(B273="VT3",AD273,IF(B273="VT2*0,8",AC273,IF(B273="VT3*0,8",AD273,AE273))))</f>
        <v>270</v>
      </c>
      <c r="P273" s="105">
        <v>1030</v>
      </c>
      <c r="Q273" s="105">
        <v>680</v>
      </c>
      <c r="R273" s="114">
        <f>VLOOKUP(C273,'[1]1. MA DO'!$E$5:$AJ$1933,32,0)</f>
        <v>1.21</v>
      </c>
      <c r="S273" s="50">
        <v>450</v>
      </c>
      <c r="T273" s="50">
        <v>410</v>
      </c>
      <c r="U273" s="50">
        <v>390</v>
      </c>
      <c r="V273" s="50">
        <v>370</v>
      </c>
      <c r="W273" s="91">
        <f t="shared" si="156"/>
        <v>1500</v>
      </c>
      <c r="X273" s="91">
        <f t="shared" si="157"/>
        <v>1030</v>
      </c>
      <c r="Y273" s="91">
        <f t="shared" si="158"/>
        <v>860</v>
      </c>
      <c r="Z273" s="91">
        <f t="shared" si="159"/>
        <v>670</v>
      </c>
      <c r="AA273" s="19">
        <v>1</v>
      </c>
      <c r="AB273" s="76">
        <v>290</v>
      </c>
      <c r="AC273" s="76">
        <v>270</v>
      </c>
      <c r="AD273" s="76">
        <v>260</v>
      </c>
      <c r="AE273" s="76">
        <v>250</v>
      </c>
      <c r="AF273" s="91">
        <f t="shared" si="160"/>
        <v>970</v>
      </c>
      <c r="AG273" s="91">
        <f t="shared" si="161"/>
        <v>680</v>
      </c>
      <c r="AH273" s="91">
        <f t="shared" si="162"/>
        <v>570</v>
      </c>
      <c r="AI273" s="91">
        <f t="shared" si="163"/>
        <v>450</v>
      </c>
      <c r="AJ273" s="93">
        <f>'ĐẤT PNN'!I273-'ĐẤT NN'!P273</f>
        <v>5670</v>
      </c>
    </row>
    <row r="274" spans="1:36" ht="126" customHeight="1">
      <c r="A274" s="100">
        <f t="shared" si="164"/>
        <v>269</v>
      </c>
      <c r="B274" s="100" t="str">
        <f>'ĐẤT PNN'!B274</f>
        <v>VT3</v>
      </c>
      <c r="C274" s="111" t="str">
        <f t="shared" si="168"/>
        <v>BH55DT_D3</v>
      </c>
      <c r="D274" s="100" t="s">
        <v>353</v>
      </c>
      <c r="E274" s="100" t="s">
        <v>129</v>
      </c>
      <c r="F274" s="111" t="str">
        <f t="shared" si="154"/>
        <v>Phường Tam HiệpVị trí 3390</v>
      </c>
      <c r="G274" s="100" t="s">
        <v>355</v>
      </c>
      <c r="H274" s="112" t="str">
        <f t="shared" si="155"/>
        <v>Phường Tam HiệpTPBH1Vị trí 1450</v>
      </c>
      <c r="I274" s="101"/>
      <c r="J274" s="101"/>
      <c r="K274" s="147" t="str">
        <f>'ĐẤT PNN'!D274</f>
        <v>Các tuyến đường giao thông đấu nối trực tiếp ra Xa lộ Hà Nội đoạn từ Vòng xoay Tam Hiệp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74" s="147"/>
      <c r="M274" s="147"/>
      <c r="N274" s="105">
        <f t="shared" si="169"/>
        <v>390</v>
      </c>
      <c r="O274" s="105">
        <f t="shared" si="170"/>
        <v>260</v>
      </c>
      <c r="P274" s="105">
        <v>860</v>
      </c>
      <c r="Q274" s="105">
        <v>570</v>
      </c>
      <c r="R274" s="114">
        <f>VLOOKUP(C274,'[1]1. MA DO'!$E$5:$AJ$1933,32,0)</f>
        <v>1.21</v>
      </c>
      <c r="S274" s="50">
        <v>450</v>
      </c>
      <c r="T274" s="50">
        <v>410</v>
      </c>
      <c r="U274" s="50">
        <v>390</v>
      </c>
      <c r="V274" s="50">
        <v>370</v>
      </c>
      <c r="W274" s="91">
        <f t="shared" si="156"/>
        <v>1500</v>
      </c>
      <c r="X274" s="91">
        <f t="shared" si="157"/>
        <v>1030</v>
      </c>
      <c r="Y274" s="91">
        <f t="shared" si="158"/>
        <v>860</v>
      </c>
      <c r="Z274" s="91">
        <f t="shared" si="159"/>
        <v>670</v>
      </c>
      <c r="AA274" s="19">
        <v>1</v>
      </c>
      <c r="AB274" s="76">
        <v>290</v>
      </c>
      <c r="AC274" s="76">
        <v>270</v>
      </c>
      <c r="AD274" s="76">
        <v>260</v>
      </c>
      <c r="AE274" s="76">
        <v>250</v>
      </c>
      <c r="AF274" s="91">
        <f t="shared" si="160"/>
        <v>970</v>
      </c>
      <c r="AG274" s="91">
        <f t="shared" si="161"/>
        <v>680</v>
      </c>
      <c r="AH274" s="91">
        <f t="shared" si="162"/>
        <v>570</v>
      </c>
      <c r="AI274" s="91">
        <f t="shared" si="163"/>
        <v>450</v>
      </c>
      <c r="AJ274" s="93">
        <f>'ĐẤT PNN'!I274-'ĐẤT NN'!P274</f>
        <v>3140</v>
      </c>
    </row>
    <row r="275" spans="1:36" ht="63" customHeight="1">
      <c r="A275" s="100">
        <f t="shared" si="164"/>
        <v>270</v>
      </c>
      <c r="B275" s="100" t="str">
        <f>'ĐẤT PNN'!B275</f>
        <v>VT4</v>
      </c>
      <c r="C275" s="111" t="str">
        <f t="shared" si="168"/>
        <v>BH55DT_D3</v>
      </c>
      <c r="D275" s="100" t="s">
        <v>354</v>
      </c>
      <c r="E275" s="100" t="s">
        <v>129</v>
      </c>
      <c r="F275" s="111" t="str">
        <f t="shared" si="154"/>
        <v>Phường Tam HiệpVị trí 4370</v>
      </c>
      <c r="G275" s="100" t="s">
        <v>355</v>
      </c>
      <c r="H275" s="112" t="str">
        <f t="shared" si="155"/>
        <v>Phường Tam HiệpTPBH1Vị trí 1450</v>
      </c>
      <c r="I275" s="101"/>
      <c r="J275" s="101"/>
      <c r="K275" s="147" t="str">
        <f>'ĐẤT PNN'!D275</f>
        <v>Các tuyến đường giao thông đấu nối trực tiếp ra Xa lộ Hà Nội đoạn từ Vòng xoay Tam Hiệp đến Giáp ranh phường Trấn Biên có hiện trạng là đường nhựa, bê tông xi măng:
- Có bề rộng từ ≥3m đến &lt;5m, cách đường giao thông &gt;600m.
- Có bề rộng &lt;3m, cách đường giao thông &gt;200m.</v>
      </c>
      <c r="L275" s="147"/>
      <c r="M275" s="147"/>
      <c r="N275" s="105">
        <f t="shared" si="169"/>
        <v>370</v>
      </c>
      <c r="O275" s="105">
        <f t="shared" si="170"/>
        <v>250</v>
      </c>
      <c r="P275" s="105">
        <v>670</v>
      </c>
      <c r="Q275" s="105">
        <v>450</v>
      </c>
      <c r="R275" s="114">
        <f>VLOOKUP(C275,'[1]1. MA DO'!$E$5:$AJ$1933,32,0)</f>
        <v>1.21</v>
      </c>
      <c r="S275" s="50">
        <v>450</v>
      </c>
      <c r="T275" s="50">
        <v>410</v>
      </c>
      <c r="U275" s="50">
        <v>390</v>
      </c>
      <c r="V275" s="50">
        <v>370</v>
      </c>
      <c r="W275" s="91">
        <f t="shared" si="156"/>
        <v>1500</v>
      </c>
      <c r="X275" s="91">
        <f t="shared" si="157"/>
        <v>1030</v>
      </c>
      <c r="Y275" s="91">
        <f t="shared" si="158"/>
        <v>860</v>
      </c>
      <c r="Z275" s="91">
        <f t="shared" si="159"/>
        <v>670</v>
      </c>
      <c r="AA275" s="19">
        <v>1</v>
      </c>
      <c r="AB275" s="76">
        <v>290</v>
      </c>
      <c r="AC275" s="76">
        <v>270</v>
      </c>
      <c r="AD275" s="76">
        <v>260</v>
      </c>
      <c r="AE275" s="76">
        <v>250</v>
      </c>
      <c r="AF275" s="91">
        <f t="shared" si="160"/>
        <v>970</v>
      </c>
      <c r="AG275" s="91">
        <f t="shared" si="161"/>
        <v>680</v>
      </c>
      <c r="AH275" s="91">
        <f t="shared" si="162"/>
        <v>570</v>
      </c>
      <c r="AI275" s="91">
        <f t="shared" si="163"/>
        <v>450</v>
      </c>
      <c r="AJ275" s="93">
        <f>'ĐẤT PNN'!I275-'ĐẤT NN'!P275</f>
        <v>2330</v>
      </c>
    </row>
    <row r="276" spans="1:36" ht="110.25" customHeight="1">
      <c r="A276" s="100">
        <f t="shared" si="164"/>
        <v>271</v>
      </c>
      <c r="B276" s="100" t="str">
        <f>'ĐẤT PNN'!B276</f>
        <v>VT2*0,8</v>
      </c>
      <c r="C276" s="111" t="str">
        <f t="shared" si="168"/>
        <v>BH55DT_D3</v>
      </c>
      <c r="D276" s="100" t="s">
        <v>352</v>
      </c>
      <c r="E276" s="100" t="s">
        <v>129</v>
      </c>
      <c r="F276" s="111" t="str">
        <f t="shared" si="154"/>
        <v>Phường Tam HiệpVị trí 2410</v>
      </c>
      <c r="G276" s="100" t="s">
        <v>355</v>
      </c>
      <c r="H276" s="112" t="str">
        <f t="shared" si="155"/>
        <v>Phường Tam HiệpTPBH1Vị trí 1450</v>
      </c>
      <c r="I276" s="101"/>
      <c r="J276" s="101"/>
      <c r="K276" s="147" t="str">
        <f>'ĐẤT PNN'!D276</f>
        <v>Các tuyến đường giao thông không đấu nối trực tiếp và thông ra Xa lộ Hà Nội đoạn từ Vòng xoay Tam Hiệp đến Giáp ranh phường Trấn Biên có hiện trạng là đường nhựa, bê tông xi măng:
- Có bề rộng ≥5m, cách đường giao thông ≤600m.
- Có bề rộng từ ≥3m đến &lt;5m, cách đường giao thông ≤400m.</v>
      </c>
      <c r="L276" s="147"/>
      <c r="M276" s="147"/>
      <c r="N276" s="105">
        <f t="shared" si="169"/>
        <v>410</v>
      </c>
      <c r="O276" s="105">
        <f t="shared" si="170"/>
        <v>270</v>
      </c>
      <c r="P276" s="105">
        <v>1030</v>
      </c>
      <c r="Q276" s="105">
        <v>680</v>
      </c>
      <c r="R276" s="114">
        <f>VLOOKUP(C276,'[1]1. MA DO'!$E$5:$AJ$1933,32,0)</f>
        <v>1.21</v>
      </c>
      <c r="S276" s="50">
        <v>450</v>
      </c>
      <c r="T276" s="50">
        <v>410</v>
      </c>
      <c r="U276" s="50">
        <v>390</v>
      </c>
      <c r="V276" s="50">
        <v>370</v>
      </c>
      <c r="W276" s="91">
        <f t="shared" si="156"/>
        <v>1500</v>
      </c>
      <c r="X276" s="91">
        <f t="shared" si="157"/>
        <v>1030</v>
      </c>
      <c r="Y276" s="91">
        <f t="shared" si="158"/>
        <v>860</v>
      </c>
      <c r="Z276" s="91">
        <f t="shared" si="159"/>
        <v>670</v>
      </c>
      <c r="AA276" s="19">
        <v>1</v>
      </c>
      <c r="AB276" s="76">
        <v>290</v>
      </c>
      <c r="AC276" s="76">
        <v>270</v>
      </c>
      <c r="AD276" s="76">
        <v>260</v>
      </c>
      <c r="AE276" s="76">
        <v>250</v>
      </c>
      <c r="AF276" s="91">
        <f t="shared" si="160"/>
        <v>970</v>
      </c>
      <c r="AG276" s="91">
        <f t="shared" si="161"/>
        <v>680</v>
      </c>
      <c r="AH276" s="91">
        <f t="shared" si="162"/>
        <v>570</v>
      </c>
      <c r="AI276" s="91">
        <f t="shared" si="163"/>
        <v>450</v>
      </c>
      <c r="AJ276" s="93">
        <f>'ĐẤT PNN'!I276-'ĐẤT NN'!P276</f>
        <v>5070</v>
      </c>
    </row>
    <row r="277" spans="1:36" ht="126" customHeight="1">
      <c r="A277" s="100">
        <f t="shared" si="164"/>
        <v>272</v>
      </c>
      <c r="B277" s="100" t="str">
        <f>'ĐẤT PNN'!B277</f>
        <v>VT3*0,8</v>
      </c>
      <c r="C277" s="111" t="str">
        <f t="shared" si="168"/>
        <v>BH55DT_D3</v>
      </c>
      <c r="D277" s="100" t="s">
        <v>353</v>
      </c>
      <c r="E277" s="100" t="s">
        <v>129</v>
      </c>
      <c r="F277" s="111" t="str">
        <f t="shared" si="154"/>
        <v>Phường Tam HiệpVị trí 3390</v>
      </c>
      <c r="G277" s="100" t="s">
        <v>355</v>
      </c>
      <c r="H277" s="112" t="str">
        <f t="shared" si="155"/>
        <v>Phường Tam HiệpTPBH1Vị trí 1450</v>
      </c>
      <c r="I277" s="101"/>
      <c r="J277" s="101"/>
      <c r="K277" s="147" t="str">
        <f>'ĐẤT PNN'!D277</f>
        <v>Các tuyến đường giao thông không đấu nối trực tiếp và thông ra Xa lộ Hà Nội đoạn từ Vòng xoay Tam Hiệp đến Giáp ranh phường Trấn Biên có hiện trạng là đường nhựa, bê tông xi măng:
- Có bề rộng ≥5m, cách đường giao thông &gt;600m.
- Có bề rộng từ ≥3m đến &lt;5m, cách đường giao thông từ &gt;400m đến ≤600m.
- Có bề rộng &lt;3m, cách đường giao thông ≤200m.</v>
      </c>
      <c r="L277" s="147"/>
      <c r="M277" s="147"/>
      <c r="N277" s="105">
        <f t="shared" si="169"/>
        <v>390</v>
      </c>
      <c r="O277" s="105">
        <f t="shared" si="170"/>
        <v>260</v>
      </c>
      <c r="P277" s="105">
        <v>860</v>
      </c>
      <c r="Q277" s="105">
        <v>570</v>
      </c>
      <c r="R277" s="114">
        <f>VLOOKUP(C277,'[1]1. MA DO'!$E$5:$AJ$1933,32,0)</f>
        <v>1.21</v>
      </c>
      <c r="S277" s="50">
        <v>450</v>
      </c>
      <c r="T277" s="50">
        <v>410</v>
      </c>
      <c r="U277" s="50">
        <v>390</v>
      </c>
      <c r="V277" s="50">
        <v>370</v>
      </c>
      <c r="W277" s="91">
        <f t="shared" si="156"/>
        <v>1500</v>
      </c>
      <c r="X277" s="91">
        <f t="shared" si="157"/>
        <v>1030</v>
      </c>
      <c r="Y277" s="91">
        <f t="shared" si="158"/>
        <v>860</v>
      </c>
      <c r="Z277" s="91">
        <f t="shared" si="159"/>
        <v>670</v>
      </c>
      <c r="AA277" s="19">
        <v>1</v>
      </c>
      <c r="AB277" s="76">
        <v>290</v>
      </c>
      <c r="AC277" s="76">
        <v>270</v>
      </c>
      <c r="AD277" s="76">
        <v>260</v>
      </c>
      <c r="AE277" s="76">
        <v>250</v>
      </c>
      <c r="AF277" s="91">
        <f t="shared" si="160"/>
        <v>970</v>
      </c>
      <c r="AG277" s="91">
        <f t="shared" si="161"/>
        <v>680</v>
      </c>
      <c r="AH277" s="91">
        <f t="shared" si="162"/>
        <v>570</v>
      </c>
      <c r="AI277" s="91">
        <f t="shared" si="163"/>
        <v>450</v>
      </c>
      <c r="AJ277" s="93">
        <f>'ĐẤT PNN'!I277-'ĐẤT NN'!P277</f>
        <v>2740</v>
      </c>
    </row>
    <row r="278" spans="1:36" ht="63" customHeight="1">
      <c r="A278" s="100">
        <f t="shared" si="164"/>
        <v>273</v>
      </c>
      <c r="B278" s="100" t="str">
        <f>'ĐẤT PNN'!B278</f>
        <v>VT4*0,8</v>
      </c>
      <c r="C278" s="111" t="str">
        <f t="shared" si="168"/>
        <v>BH55DT_D3</v>
      </c>
      <c r="D278" s="100" t="s">
        <v>354</v>
      </c>
      <c r="E278" s="100" t="s">
        <v>129</v>
      </c>
      <c r="F278" s="111" t="str">
        <f t="shared" si="154"/>
        <v>Phường Tam HiệpVị trí 4370</v>
      </c>
      <c r="G278" s="100" t="s">
        <v>355</v>
      </c>
      <c r="H278" s="112" t="str">
        <f t="shared" si="155"/>
        <v>Phường Tam HiệpTPBH1Vị trí 1450</v>
      </c>
      <c r="I278" s="101"/>
      <c r="J278" s="101"/>
      <c r="K278" s="147" t="str">
        <f>'ĐẤT PNN'!D278</f>
        <v>Các tuyến đường giao thông không đấu nối trực tiếp và thông ra Xa lộ Hà Nội đoạn từ Vòng xoay Tam Hiệp đến Giáp ranh phường Trấn Biên có hiện trạng là đường nhựa, bê tông xi măng:
- Có bề rộng từ ≥3m đến &lt;5m, cách đường giao thông &gt;600m.
- Có bề rộng &lt;3m, cách đường giao thông &gt; 200m.</v>
      </c>
      <c r="L278" s="147"/>
      <c r="M278" s="147"/>
      <c r="N278" s="105">
        <f t="shared" si="169"/>
        <v>370</v>
      </c>
      <c r="O278" s="105">
        <f t="shared" si="170"/>
        <v>250</v>
      </c>
      <c r="P278" s="105">
        <v>670</v>
      </c>
      <c r="Q278" s="105">
        <v>450</v>
      </c>
      <c r="R278" s="114">
        <f>VLOOKUP(C278,'[1]1. MA DO'!$E$5:$AJ$1933,32,0)</f>
        <v>1.21</v>
      </c>
      <c r="S278" s="50">
        <v>450</v>
      </c>
      <c r="T278" s="50">
        <v>410</v>
      </c>
      <c r="U278" s="50">
        <v>390</v>
      </c>
      <c r="V278" s="50">
        <v>370</v>
      </c>
      <c r="W278" s="91">
        <f t="shared" si="156"/>
        <v>1500</v>
      </c>
      <c r="X278" s="91">
        <f t="shared" si="157"/>
        <v>1030</v>
      </c>
      <c r="Y278" s="91">
        <f t="shared" si="158"/>
        <v>860</v>
      </c>
      <c r="Z278" s="91">
        <f t="shared" si="159"/>
        <v>670</v>
      </c>
      <c r="AA278" s="19">
        <v>1</v>
      </c>
      <c r="AB278" s="76">
        <v>290</v>
      </c>
      <c r="AC278" s="76">
        <v>270</v>
      </c>
      <c r="AD278" s="76">
        <v>260</v>
      </c>
      <c r="AE278" s="76">
        <v>250</v>
      </c>
      <c r="AF278" s="91">
        <f t="shared" si="160"/>
        <v>970</v>
      </c>
      <c r="AG278" s="91">
        <f t="shared" si="161"/>
        <v>680</v>
      </c>
      <c r="AH278" s="91">
        <f t="shared" si="162"/>
        <v>570</v>
      </c>
      <c r="AI278" s="91">
        <f t="shared" si="163"/>
        <v>450</v>
      </c>
      <c r="AJ278" s="93">
        <f>'ĐẤT PNN'!I278-'ĐẤT NN'!P278</f>
        <v>2030</v>
      </c>
    </row>
    <row r="279" spans="1:36" ht="47.25">
      <c r="A279" s="100">
        <f t="shared" si="164"/>
        <v>274</v>
      </c>
      <c r="B279" s="100" t="str">
        <f>'ĐẤT PNN'!B279</f>
        <v>BH35DT</v>
      </c>
      <c r="C279" s="111" t="str">
        <f>$B$279</f>
        <v>BH35DT</v>
      </c>
      <c r="D279" s="100" t="s">
        <v>351</v>
      </c>
      <c r="E279" s="100" t="s">
        <v>129</v>
      </c>
      <c r="F279" s="111" t="str">
        <f t="shared" si="154"/>
        <v>Phường Tam HiệpVị trí 1450</v>
      </c>
      <c r="G279" s="100" t="s">
        <v>355</v>
      </c>
      <c r="H279" s="112" t="str">
        <f t="shared" si="155"/>
        <v>Phường Tam HiệpTPBH1Vị trí 1450</v>
      </c>
      <c r="I279" s="101" t="s">
        <v>345</v>
      </c>
      <c r="J279" s="101" t="s">
        <v>346</v>
      </c>
      <c r="K279" s="102" t="str">
        <f>'ĐẤT PNN'!D279</f>
        <v>Đường Huỳnh Văn Hớn</v>
      </c>
      <c r="L279" s="102" t="str">
        <f>'ĐẤT PNN'!E279</f>
        <v>Giáp ranh phường Trấn Biên</v>
      </c>
      <c r="M279" s="102" t="str">
        <f>'ĐẤT PNN'!F279</f>
        <v>Đường Phạm Văn Thuận</v>
      </c>
      <c r="N279" s="103">
        <f>S279</f>
        <v>450</v>
      </c>
      <c r="O279" s="104">
        <f>AB279</f>
        <v>290</v>
      </c>
      <c r="P279" s="105">
        <v>1500</v>
      </c>
      <c r="Q279" s="105">
        <v>970</v>
      </c>
      <c r="R279" s="114">
        <f>VLOOKUP(C279,'[1]1. MA DO'!$E$5:$AJ$1933,32,0)</f>
        <v>1.21</v>
      </c>
      <c r="S279" s="50">
        <v>450</v>
      </c>
      <c r="T279" s="50">
        <v>410</v>
      </c>
      <c r="U279" s="50">
        <v>390</v>
      </c>
      <c r="V279" s="50">
        <v>370</v>
      </c>
      <c r="W279" s="91">
        <f t="shared" si="156"/>
        <v>1500</v>
      </c>
      <c r="X279" s="91">
        <f t="shared" si="157"/>
        <v>1030</v>
      </c>
      <c r="Y279" s="91">
        <f t="shared" si="158"/>
        <v>860</v>
      </c>
      <c r="Z279" s="91">
        <f t="shared" si="159"/>
        <v>670</v>
      </c>
      <c r="AA279" s="19">
        <v>1</v>
      </c>
      <c r="AB279" s="76">
        <v>290</v>
      </c>
      <c r="AC279" s="76">
        <v>270</v>
      </c>
      <c r="AD279" s="76">
        <v>260</v>
      </c>
      <c r="AE279" s="76">
        <v>250</v>
      </c>
      <c r="AF279" s="91">
        <f t="shared" si="160"/>
        <v>970</v>
      </c>
      <c r="AG279" s="91">
        <f t="shared" si="161"/>
        <v>680</v>
      </c>
      <c r="AH279" s="91">
        <f t="shared" si="162"/>
        <v>570</v>
      </c>
      <c r="AI279" s="91">
        <f t="shared" si="163"/>
        <v>450</v>
      </c>
      <c r="AJ279" s="93">
        <f>'ĐẤT PNN'!I279-'ĐẤT NN'!P279</f>
        <v>13700</v>
      </c>
    </row>
    <row r="280" spans="1:36" ht="110.25" customHeight="1">
      <c r="A280" s="100">
        <f t="shared" si="164"/>
        <v>275</v>
      </c>
      <c r="B280" s="100" t="str">
        <f>'ĐẤT PNN'!B280</f>
        <v>VT2</v>
      </c>
      <c r="C280" s="111" t="str">
        <f t="shared" ref="C280:C285" si="171">$B$279</f>
        <v>BH35DT</v>
      </c>
      <c r="D280" s="100" t="s">
        <v>352</v>
      </c>
      <c r="E280" s="100" t="s">
        <v>129</v>
      </c>
      <c r="F280" s="111" t="str">
        <f t="shared" si="154"/>
        <v>Phường Tam HiệpVị trí 2410</v>
      </c>
      <c r="G280" s="100" t="s">
        <v>355</v>
      </c>
      <c r="H280" s="112" t="str">
        <f t="shared" si="155"/>
        <v>Phường Tam HiệpTPBH1Vị trí 1450</v>
      </c>
      <c r="I280" s="101"/>
      <c r="J280" s="101"/>
      <c r="K280" s="147" t="str">
        <f>'ĐẤT PNN'!D280</f>
        <v>Các tuyến đường giao thông đấu nối trực tiếp ra Đường Huỳnh Văn Hớn đoạn từ Giáp ranh phường Trấn Biên đến Đường Phạm Văn Thuận có hiện trạng là đường nhựa, bê tông xi măng:
- Có bề rộng ≥5m, cách đường giao thông ≤600m.
- Có bề rộng từ ≥3m đến &lt;5m, cách đường giao thông ≤400m.</v>
      </c>
      <c r="L280" s="147"/>
      <c r="M280" s="147"/>
      <c r="N280" s="105">
        <f t="shared" ref="N280:N285" si="172">IF(B280="VT2",T280,IF(B280="VT3",U280,IF(B280="VT2*0,8",T280,IF(B280="VT3*0,8",U280,V280))))</f>
        <v>410</v>
      </c>
      <c r="O280" s="105">
        <f t="shared" ref="O280:O285" si="173">IF(B280="VT2",AC280,IF(B280="VT3",AD280,IF(B280="VT2*0,8",AC280,IF(B280="VT3*0,8",AD280,AE280))))</f>
        <v>270</v>
      </c>
      <c r="P280" s="105">
        <v>1030</v>
      </c>
      <c r="Q280" s="105">
        <v>680</v>
      </c>
      <c r="R280" s="114">
        <f>VLOOKUP(C280,'[1]1. MA DO'!$E$5:$AJ$1933,32,0)</f>
        <v>1.21</v>
      </c>
      <c r="S280" s="50">
        <v>450</v>
      </c>
      <c r="T280" s="50">
        <v>410</v>
      </c>
      <c r="U280" s="50">
        <v>390</v>
      </c>
      <c r="V280" s="50">
        <v>370</v>
      </c>
      <c r="W280" s="91">
        <f t="shared" si="156"/>
        <v>1500</v>
      </c>
      <c r="X280" s="91">
        <f t="shared" si="157"/>
        <v>1030</v>
      </c>
      <c r="Y280" s="91">
        <f t="shared" si="158"/>
        <v>860</v>
      </c>
      <c r="Z280" s="91">
        <f t="shared" si="159"/>
        <v>670</v>
      </c>
      <c r="AA280" s="19">
        <v>1</v>
      </c>
      <c r="AB280" s="76">
        <v>290</v>
      </c>
      <c r="AC280" s="76">
        <v>270</v>
      </c>
      <c r="AD280" s="76">
        <v>260</v>
      </c>
      <c r="AE280" s="76">
        <v>250</v>
      </c>
      <c r="AF280" s="91">
        <f t="shared" si="160"/>
        <v>970</v>
      </c>
      <c r="AG280" s="91">
        <f t="shared" si="161"/>
        <v>680</v>
      </c>
      <c r="AH280" s="91">
        <f t="shared" si="162"/>
        <v>570</v>
      </c>
      <c r="AI280" s="91">
        <f t="shared" si="163"/>
        <v>450</v>
      </c>
      <c r="AJ280" s="93">
        <f>'ĐẤT PNN'!I280-'ĐẤT NN'!P280</f>
        <v>7370</v>
      </c>
    </row>
    <row r="281" spans="1:36" ht="126" customHeight="1">
      <c r="A281" s="100">
        <f t="shared" si="164"/>
        <v>276</v>
      </c>
      <c r="B281" s="100" t="str">
        <f>'ĐẤT PNN'!B281</f>
        <v>VT3</v>
      </c>
      <c r="C281" s="111" t="str">
        <f t="shared" si="171"/>
        <v>BH35DT</v>
      </c>
      <c r="D281" s="100" t="s">
        <v>353</v>
      </c>
      <c r="E281" s="100" t="s">
        <v>129</v>
      </c>
      <c r="F281" s="111" t="str">
        <f t="shared" si="154"/>
        <v>Phường Tam HiệpVị trí 3390</v>
      </c>
      <c r="G281" s="100" t="s">
        <v>355</v>
      </c>
      <c r="H281" s="112" t="str">
        <f t="shared" si="155"/>
        <v>Phường Tam HiệpTPBH1Vị trí 1450</v>
      </c>
      <c r="I281" s="101"/>
      <c r="J281" s="101"/>
      <c r="K281" s="147" t="str">
        <f>'ĐẤT PNN'!D281</f>
        <v>Các tuyến đường giao thông đấu nối trực tiếp ra Đường Huỳnh Văn Hớn đoạn từ Giáp ranh phường Trấn Biên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281" s="147"/>
      <c r="M281" s="147"/>
      <c r="N281" s="105">
        <f t="shared" si="172"/>
        <v>390</v>
      </c>
      <c r="O281" s="105">
        <f t="shared" si="173"/>
        <v>260</v>
      </c>
      <c r="P281" s="105">
        <v>860</v>
      </c>
      <c r="Q281" s="105">
        <v>570</v>
      </c>
      <c r="R281" s="114">
        <f>VLOOKUP(C281,'[1]1. MA DO'!$E$5:$AJ$1933,32,0)</f>
        <v>1.21</v>
      </c>
      <c r="S281" s="50">
        <v>450</v>
      </c>
      <c r="T281" s="50">
        <v>410</v>
      </c>
      <c r="U281" s="50">
        <v>390</v>
      </c>
      <c r="V281" s="50">
        <v>370</v>
      </c>
      <c r="W281" s="91">
        <f t="shared" si="156"/>
        <v>1500</v>
      </c>
      <c r="X281" s="91">
        <f t="shared" si="157"/>
        <v>1030</v>
      </c>
      <c r="Y281" s="91">
        <f t="shared" si="158"/>
        <v>860</v>
      </c>
      <c r="Z281" s="91">
        <f t="shared" si="159"/>
        <v>670</v>
      </c>
      <c r="AA281" s="19">
        <v>1</v>
      </c>
      <c r="AB281" s="76">
        <v>290</v>
      </c>
      <c r="AC281" s="76">
        <v>270</v>
      </c>
      <c r="AD281" s="76">
        <v>260</v>
      </c>
      <c r="AE281" s="76">
        <v>250</v>
      </c>
      <c r="AF281" s="91">
        <f t="shared" si="160"/>
        <v>970</v>
      </c>
      <c r="AG281" s="91">
        <f t="shared" si="161"/>
        <v>680</v>
      </c>
      <c r="AH281" s="91">
        <f t="shared" si="162"/>
        <v>570</v>
      </c>
      <c r="AI281" s="91">
        <f t="shared" si="163"/>
        <v>450</v>
      </c>
      <c r="AJ281" s="93">
        <f>'ĐẤT PNN'!I281-'ĐẤT NN'!P281</f>
        <v>5240</v>
      </c>
    </row>
    <row r="282" spans="1:36" ht="78.75" customHeight="1">
      <c r="A282" s="100">
        <f t="shared" si="164"/>
        <v>277</v>
      </c>
      <c r="B282" s="100" t="str">
        <f>'ĐẤT PNN'!B282</f>
        <v>VT4</v>
      </c>
      <c r="C282" s="111" t="str">
        <f t="shared" si="171"/>
        <v>BH35DT</v>
      </c>
      <c r="D282" s="100" t="s">
        <v>354</v>
      </c>
      <c r="E282" s="100" t="s">
        <v>129</v>
      </c>
      <c r="F282" s="111" t="str">
        <f t="shared" si="154"/>
        <v>Phường Tam HiệpVị trí 4370</v>
      </c>
      <c r="G282" s="100" t="s">
        <v>355</v>
      </c>
      <c r="H282" s="112" t="str">
        <f t="shared" si="155"/>
        <v>Phường Tam HiệpTPBH1Vị trí 1450</v>
      </c>
      <c r="I282" s="101"/>
      <c r="J282" s="101"/>
      <c r="K282" s="147" t="str">
        <f>'ĐẤT PNN'!D282</f>
        <v>Các tuyến đường giao thông đấu nối trực tiếp ra Đường Huỳnh Văn Hớn đoạn từ Giáp ranh phường Trấn Biên đến Đường Phạm Văn Thuận có hiện trạng là đường nhựa, bê tông xi măng:
- Có bề rộng từ ≥3m đến &lt;5m, cách đường giao thông &gt;600m.
- Có bề rộng &lt;3m, cách đường giao thông &gt;200m.</v>
      </c>
      <c r="L282" s="147"/>
      <c r="M282" s="147"/>
      <c r="N282" s="105">
        <f t="shared" si="172"/>
        <v>370</v>
      </c>
      <c r="O282" s="105">
        <f t="shared" si="173"/>
        <v>250</v>
      </c>
      <c r="P282" s="105">
        <v>670</v>
      </c>
      <c r="Q282" s="105">
        <v>450</v>
      </c>
      <c r="R282" s="114">
        <f>VLOOKUP(C282,'[1]1. MA DO'!$E$5:$AJ$1933,32,0)</f>
        <v>1.21</v>
      </c>
      <c r="S282" s="50">
        <v>450</v>
      </c>
      <c r="T282" s="50">
        <v>410</v>
      </c>
      <c r="U282" s="50">
        <v>390</v>
      </c>
      <c r="V282" s="50">
        <v>370</v>
      </c>
      <c r="W282" s="91">
        <f t="shared" si="156"/>
        <v>1500</v>
      </c>
      <c r="X282" s="91">
        <f t="shared" si="157"/>
        <v>1030</v>
      </c>
      <c r="Y282" s="91">
        <f t="shared" si="158"/>
        <v>860</v>
      </c>
      <c r="Z282" s="91">
        <f t="shared" si="159"/>
        <v>670</v>
      </c>
      <c r="AA282" s="19">
        <v>1</v>
      </c>
      <c r="AB282" s="76">
        <v>290</v>
      </c>
      <c r="AC282" s="76">
        <v>270</v>
      </c>
      <c r="AD282" s="76">
        <v>260</v>
      </c>
      <c r="AE282" s="76">
        <v>250</v>
      </c>
      <c r="AF282" s="91">
        <f t="shared" si="160"/>
        <v>970</v>
      </c>
      <c r="AG282" s="91">
        <f t="shared" si="161"/>
        <v>680</v>
      </c>
      <c r="AH282" s="91">
        <f t="shared" si="162"/>
        <v>570</v>
      </c>
      <c r="AI282" s="91">
        <f t="shared" si="163"/>
        <v>450</v>
      </c>
      <c r="AJ282" s="93">
        <f>'ĐẤT PNN'!I282-'ĐẤT NN'!P282</f>
        <v>2730</v>
      </c>
    </row>
    <row r="283" spans="1:36" ht="110.25" customHeight="1">
      <c r="A283" s="100">
        <f t="shared" si="164"/>
        <v>278</v>
      </c>
      <c r="B283" s="100" t="str">
        <f>'ĐẤT PNN'!B283</f>
        <v>VT2*0,8</v>
      </c>
      <c r="C283" s="111" t="str">
        <f t="shared" si="171"/>
        <v>BH35DT</v>
      </c>
      <c r="D283" s="100" t="s">
        <v>352</v>
      </c>
      <c r="E283" s="100" t="s">
        <v>129</v>
      </c>
      <c r="F283" s="111" t="str">
        <f t="shared" si="154"/>
        <v>Phường Tam HiệpVị trí 2410</v>
      </c>
      <c r="G283" s="100" t="s">
        <v>355</v>
      </c>
      <c r="H283" s="112" t="str">
        <f t="shared" si="155"/>
        <v>Phường Tam HiệpTPBH1Vị trí 1450</v>
      </c>
      <c r="I283" s="101"/>
      <c r="J283" s="101"/>
      <c r="K283" s="147" t="str">
        <f>'ĐẤT PNN'!D283</f>
        <v>Các tuyến đường giao thông không đấu nối trực tiếp và thông ra Đường Huỳnh Văn Hớn đoạn từ Giáp ranh phường Trấn Biên đến Đường Phạm Văn Thuận có hiện trạng là đường nhựa, bê tông xi măng:
- Có bề rộng ≥5m, cách đường giao thông ≤600m.
- Có bề rộng từ ≥3m đến &lt;5m, cách đường giao thông ≤400m.</v>
      </c>
      <c r="L283" s="147"/>
      <c r="M283" s="147"/>
      <c r="N283" s="105">
        <f t="shared" si="172"/>
        <v>410</v>
      </c>
      <c r="O283" s="105">
        <f t="shared" si="173"/>
        <v>270</v>
      </c>
      <c r="P283" s="105">
        <v>1030</v>
      </c>
      <c r="Q283" s="105">
        <v>680</v>
      </c>
      <c r="R283" s="114">
        <f>VLOOKUP(C283,'[1]1. MA DO'!$E$5:$AJ$1933,32,0)</f>
        <v>1.21</v>
      </c>
      <c r="S283" s="50">
        <v>450</v>
      </c>
      <c r="T283" s="50">
        <v>410</v>
      </c>
      <c r="U283" s="50">
        <v>390</v>
      </c>
      <c r="V283" s="50">
        <v>370</v>
      </c>
      <c r="W283" s="91">
        <f t="shared" si="156"/>
        <v>1500</v>
      </c>
      <c r="X283" s="91">
        <f t="shared" si="157"/>
        <v>1030</v>
      </c>
      <c r="Y283" s="91">
        <f t="shared" si="158"/>
        <v>860</v>
      </c>
      <c r="Z283" s="91">
        <f t="shared" si="159"/>
        <v>670</v>
      </c>
      <c r="AA283" s="19">
        <v>1</v>
      </c>
      <c r="AB283" s="76">
        <v>290</v>
      </c>
      <c r="AC283" s="76">
        <v>270</v>
      </c>
      <c r="AD283" s="76">
        <v>260</v>
      </c>
      <c r="AE283" s="76">
        <v>250</v>
      </c>
      <c r="AF283" s="91">
        <f t="shared" si="160"/>
        <v>970</v>
      </c>
      <c r="AG283" s="91">
        <f t="shared" si="161"/>
        <v>680</v>
      </c>
      <c r="AH283" s="91">
        <f t="shared" si="162"/>
        <v>570</v>
      </c>
      <c r="AI283" s="91">
        <f t="shared" si="163"/>
        <v>450</v>
      </c>
      <c r="AJ283" s="93">
        <f>'ĐẤT PNN'!I283-'ĐẤT NN'!P283</f>
        <v>6570</v>
      </c>
    </row>
    <row r="284" spans="1:36" ht="126" customHeight="1">
      <c r="A284" s="100">
        <f t="shared" si="164"/>
        <v>279</v>
      </c>
      <c r="B284" s="100" t="str">
        <f>'ĐẤT PNN'!B284</f>
        <v>VT3*0,8</v>
      </c>
      <c r="C284" s="111" t="str">
        <f t="shared" si="171"/>
        <v>BH35DT</v>
      </c>
      <c r="D284" s="100" t="s">
        <v>353</v>
      </c>
      <c r="E284" s="100" t="s">
        <v>129</v>
      </c>
      <c r="F284" s="111" t="str">
        <f t="shared" si="154"/>
        <v>Phường Tam HiệpVị trí 3390</v>
      </c>
      <c r="G284" s="100" t="s">
        <v>355</v>
      </c>
      <c r="H284" s="112" t="str">
        <f t="shared" si="155"/>
        <v>Phường Tam HiệpTPBH1Vị trí 1450</v>
      </c>
      <c r="I284" s="101"/>
      <c r="J284" s="101"/>
      <c r="K284" s="147" t="str">
        <f>'ĐẤT PNN'!D284</f>
        <v>Các tuyến đường giao thông không đấu nối trực tiếp và thông ra Đường Huỳnh Văn Hớn đoạn từ Giáp ranh phường Trấn Biên đến Đường Phạm Văn Thuận có hiện trạng là đường nhựa, bê tông xi măng:
- Có bề rộng ≥5m, cách đường giao thông &gt;600m.
- Có bề rộng từ ≥3m đến &lt;5m, cách đường giao thông từ &gt;400m đến ≤600m.
- Có bề rộng &lt;3m, cách đường giao thông ≤200m.</v>
      </c>
      <c r="L284" s="147"/>
      <c r="M284" s="147"/>
      <c r="N284" s="105">
        <f t="shared" si="172"/>
        <v>390</v>
      </c>
      <c r="O284" s="105">
        <f t="shared" si="173"/>
        <v>260</v>
      </c>
      <c r="P284" s="105">
        <v>860</v>
      </c>
      <c r="Q284" s="105">
        <v>570</v>
      </c>
      <c r="R284" s="114">
        <f>VLOOKUP(C284,'[1]1. MA DO'!$E$5:$AJ$1933,32,0)</f>
        <v>1.21</v>
      </c>
      <c r="S284" s="50">
        <v>450</v>
      </c>
      <c r="T284" s="50">
        <v>410</v>
      </c>
      <c r="U284" s="50">
        <v>390</v>
      </c>
      <c r="V284" s="50">
        <v>370</v>
      </c>
      <c r="W284" s="91">
        <f t="shared" si="156"/>
        <v>1500</v>
      </c>
      <c r="X284" s="91">
        <f t="shared" si="157"/>
        <v>1030</v>
      </c>
      <c r="Y284" s="91">
        <f t="shared" si="158"/>
        <v>860</v>
      </c>
      <c r="Z284" s="91">
        <f t="shared" si="159"/>
        <v>670</v>
      </c>
      <c r="AA284" s="19">
        <v>1</v>
      </c>
      <c r="AB284" s="76">
        <v>290</v>
      </c>
      <c r="AC284" s="76">
        <v>270</v>
      </c>
      <c r="AD284" s="76">
        <v>260</v>
      </c>
      <c r="AE284" s="76">
        <v>250</v>
      </c>
      <c r="AF284" s="91">
        <f t="shared" si="160"/>
        <v>970</v>
      </c>
      <c r="AG284" s="91">
        <f t="shared" si="161"/>
        <v>680</v>
      </c>
      <c r="AH284" s="91">
        <f t="shared" si="162"/>
        <v>570</v>
      </c>
      <c r="AI284" s="91">
        <f t="shared" si="163"/>
        <v>450</v>
      </c>
      <c r="AJ284" s="93">
        <f>'ĐẤT PNN'!I284-'ĐẤT NN'!P284</f>
        <v>4640</v>
      </c>
    </row>
    <row r="285" spans="1:36" ht="78.75" customHeight="1">
      <c r="A285" s="100">
        <f t="shared" si="164"/>
        <v>280</v>
      </c>
      <c r="B285" s="100" t="str">
        <f>'ĐẤT PNN'!B285</f>
        <v>VT4*0,8</v>
      </c>
      <c r="C285" s="111" t="str">
        <f t="shared" si="171"/>
        <v>BH35DT</v>
      </c>
      <c r="D285" s="100" t="s">
        <v>354</v>
      </c>
      <c r="E285" s="100" t="s">
        <v>129</v>
      </c>
      <c r="F285" s="111" t="str">
        <f t="shared" si="154"/>
        <v>Phường Tam HiệpVị trí 4370</v>
      </c>
      <c r="G285" s="100" t="s">
        <v>355</v>
      </c>
      <c r="H285" s="112" t="str">
        <f t="shared" si="155"/>
        <v>Phường Tam HiệpTPBH1Vị trí 1450</v>
      </c>
      <c r="I285" s="101"/>
      <c r="J285" s="101"/>
      <c r="K285" s="147" t="str">
        <f>'ĐẤT PNN'!D285</f>
        <v>Các tuyến đường giao thông không đấu nối trực tiếp và thông ra Đường Huỳnh Văn Hớn đoạn từ Giáp ranh phường Trấn Biên đến Đường Phạm Văn Thuận có hiện trạng là đường nhựa, bê tông xi măng:
- Có bề rộng từ ≥3m đến &lt;5m, cách đường giao thông &gt;600m.
- Có bề rộng &lt;3m, cách đường giao thông &gt; 200m.</v>
      </c>
      <c r="L285" s="147"/>
      <c r="M285" s="147"/>
      <c r="N285" s="105">
        <f t="shared" si="172"/>
        <v>370</v>
      </c>
      <c r="O285" s="105">
        <f t="shared" si="173"/>
        <v>250</v>
      </c>
      <c r="P285" s="105">
        <v>670</v>
      </c>
      <c r="Q285" s="105">
        <v>450</v>
      </c>
      <c r="R285" s="114">
        <f>VLOOKUP(C285,'[1]1. MA DO'!$E$5:$AJ$1933,32,0)</f>
        <v>1.21</v>
      </c>
      <c r="S285" s="50">
        <v>450</v>
      </c>
      <c r="T285" s="50">
        <v>410</v>
      </c>
      <c r="U285" s="50">
        <v>390</v>
      </c>
      <c r="V285" s="50">
        <v>370</v>
      </c>
      <c r="W285" s="91">
        <f t="shared" si="156"/>
        <v>1500</v>
      </c>
      <c r="X285" s="91">
        <f t="shared" si="157"/>
        <v>1030</v>
      </c>
      <c r="Y285" s="91">
        <f t="shared" si="158"/>
        <v>860</v>
      </c>
      <c r="Z285" s="91">
        <f t="shared" si="159"/>
        <v>670</v>
      </c>
      <c r="AA285" s="19">
        <v>1</v>
      </c>
      <c r="AB285" s="76">
        <v>290</v>
      </c>
      <c r="AC285" s="76">
        <v>270</v>
      </c>
      <c r="AD285" s="76">
        <v>260</v>
      </c>
      <c r="AE285" s="76">
        <v>250</v>
      </c>
      <c r="AF285" s="91">
        <f t="shared" si="160"/>
        <v>970</v>
      </c>
      <c r="AG285" s="91">
        <f t="shared" si="161"/>
        <v>680</v>
      </c>
      <c r="AH285" s="91">
        <f t="shared" si="162"/>
        <v>570</v>
      </c>
      <c r="AI285" s="91">
        <f t="shared" si="163"/>
        <v>450</v>
      </c>
      <c r="AJ285" s="93">
        <f>'ĐẤT PNN'!I285-'ĐẤT NN'!P285</f>
        <v>2430</v>
      </c>
    </row>
    <row r="286" spans="1:36" ht="47.25">
      <c r="A286" s="100">
        <f t="shared" si="164"/>
        <v>281</v>
      </c>
      <c r="B286" s="100" t="str">
        <f>'ĐẤT PNN'!B286</f>
        <v>BH114DT</v>
      </c>
      <c r="C286" s="111" t="str">
        <f>$B$286</f>
        <v>BH114DT</v>
      </c>
      <c r="D286" s="100" t="s">
        <v>351</v>
      </c>
      <c r="E286" s="100" t="s">
        <v>129</v>
      </c>
      <c r="F286" s="111" t="str">
        <f t="shared" si="154"/>
        <v>Phường Tam HiệpVị trí 1450</v>
      </c>
      <c r="G286" s="100" t="s">
        <v>355</v>
      </c>
      <c r="H286" s="112" t="str">
        <f t="shared" si="155"/>
        <v>Phường Tam HiệpTPBH1Vị trí 1450</v>
      </c>
      <c r="I286" s="101" t="s">
        <v>345</v>
      </c>
      <c r="J286" s="101" t="s">
        <v>346</v>
      </c>
      <c r="K286" s="102" t="str">
        <f>'ĐẤT PNN'!D286</f>
        <v>Đường Trần Thị Hoa</v>
      </c>
      <c r="L286" s="102" t="str">
        <f>'ĐẤT PNN'!E286</f>
        <v>Giáp ranh phường Trấn Biên</v>
      </c>
      <c r="M286" s="102" t="str">
        <f>'ĐẤT PNN'!F286</f>
        <v>Đường Vũ Hồng Phô</v>
      </c>
      <c r="N286" s="103">
        <f>S286</f>
        <v>450</v>
      </c>
      <c r="O286" s="104">
        <f>AB286</f>
        <v>290</v>
      </c>
      <c r="P286" s="105">
        <v>1500</v>
      </c>
      <c r="Q286" s="105">
        <v>970</v>
      </c>
      <c r="R286" s="114">
        <f>VLOOKUP(C286,'[1]1. MA DO'!$E$5:$AJ$1933,32,0)</f>
        <v>1.21</v>
      </c>
      <c r="S286" s="50">
        <v>450</v>
      </c>
      <c r="T286" s="50">
        <v>410</v>
      </c>
      <c r="U286" s="50">
        <v>390</v>
      </c>
      <c r="V286" s="50">
        <v>370</v>
      </c>
      <c r="W286" s="91">
        <f t="shared" si="156"/>
        <v>1500</v>
      </c>
      <c r="X286" s="91">
        <f t="shared" si="157"/>
        <v>1030</v>
      </c>
      <c r="Y286" s="91">
        <f t="shared" si="158"/>
        <v>860</v>
      </c>
      <c r="Z286" s="91">
        <f t="shared" si="159"/>
        <v>670</v>
      </c>
      <c r="AA286" s="19">
        <v>1</v>
      </c>
      <c r="AB286" s="76">
        <v>290</v>
      </c>
      <c r="AC286" s="76">
        <v>270</v>
      </c>
      <c r="AD286" s="76">
        <v>260</v>
      </c>
      <c r="AE286" s="76">
        <v>250</v>
      </c>
      <c r="AF286" s="91">
        <f t="shared" si="160"/>
        <v>970</v>
      </c>
      <c r="AG286" s="91">
        <f t="shared" si="161"/>
        <v>680</v>
      </c>
      <c r="AH286" s="91">
        <f t="shared" si="162"/>
        <v>570</v>
      </c>
      <c r="AI286" s="91">
        <f t="shared" si="163"/>
        <v>450</v>
      </c>
      <c r="AJ286" s="93">
        <f>'ĐẤT PNN'!I286-'ĐẤT NN'!P286</f>
        <v>9900</v>
      </c>
    </row>
    <row r="287" spans="1:36" ht="110.25" customHeight="1">
      <c r="A287" s="100">
        <f t="shared" si="164"/>
        <v>282</v>
      </c>
      <c r="B287" s="100" t="str">
        <f>'ĐẤT PNN'!B287</f>
        <v>VT2</v>
      </c>
      <c r="C287" s="111" t="str">
        <f t="shared" ref="C287:C292" si="174">$B$286</f>
        <v>BH114DT</v>
      </c>
      <c r="D287" s="100" t="s">
        <v>352</v>
      </c>
      <c r="E287" s="100" t="s">
        <v>129</v>
      </c>
      <c r="F287" s="111" t="str">
        <f t="shared" si="154"/>
        <v>Phường Tam HiệpVị trí 2410</v>
      </c>
      <c r="G287" s="100" t="s">
        <v>355</v>
      </c>
      <c r="H287" s="112" t="str">
        <f t="shared" si="155"/>
        <v>Phường Tam HiệpTPBH1Vị trí 1450</v>
      </c>
      <c r="I287" s="101"/>
      <c r="J287" s="101"/>
      <c r="K287" s="147" t="str">
        <f>'ĐẤT PNN'!D287</f>
        <v>Các tuyến đường giao thông đấu nối trực tiếp ra Đường Trần Thị Hoa đoạn từ Giáp ranh phường Trấn Biên đến Đường Vũ Hồng Phô có hiện trạng là đường nhựa, bê tông xi măng:
- Có bề rộng ≥5m, cách đường giao thông ≤600m.
- Có bề rộng từ ≥3m đến &lt;5m, cách đường giao thông ≤400m.</v>
      </c>
      <c r="L287" s="147"/>
      <c r="M287" s="147"/>
      <c r="N287" s="105">
        <f t="shared" ref="N287:N292" si="175">IF(B287="VT2",T287,IF(B287="VT3",U287,IF(B287="VT2*0,8",T287,IF(B287="VT3*0,8",U287,V287))))</f>
        <v>410</v>
      </c>
      <c r="O287" s="105">
        <f t="shared" ref="O287:O292" si="176">IF(B287="VT2",AC287,IF(B287="VT3",AD287,IF(B287="VT2*0,8",AC287,IF(B287="VT3*0,8",AD287,AE287))))</f>
        <v>270</v>
      </c>
      <c r="P287" s="105">
        <v>1030</v>
      </c>
      <c r="Q287" s="105">
        <v>680</v>
      </c>
      <c r="R287" s="114">
        <f>VLOOKUP(C287,'[1]1. MA DO'!$E$5:$AJ$1933,32,0)</f>
        <v>1.21</v>
      </c>
      <c r="S287" s="50">
        <v>450</v>
      </c>
      <c r="T287" s="50">
        <v>410</v>
      </c>
      <c r="U287" s="50">
        <v>390</v>
      </c>
      <c r="V287" s="50">
        <v>370</v>
      </c>
      <c r="W287" s="91">
        <f t="shared" si="156"/>
        <v>1500</v>
      </c>
      <c r="X287" s="91">
        <f t="shared" si="157"/>
        <v>1030</v>
      </c>
      <c r="Y287" s="91">
        <f t="shared" si="158"/>
        <v>860</v>
      </c>
      <c r="Z287" s="91">
        <f t="shared" si="159"/>
        <v>670</v>
      </c>
      <c r="AA287" s="19">
        <v>1</v>
      </c>
      <c r="AB287" s="76">
        <v>290</v>
      </c>
      <c r="AC287" s="76">
        <v>270</v>
      </c>
      <c r="AD287" s="76">
        <v>260</v>
      </c>
      <c r="AE287" s="76">
        <v>250</v>
      </c>
      <c r="AF287" s="91">
        <f t="shared" si="160"/>
        <v>970</v>
      </c>
      <c r="AG287" s="91">
        <f t="shared" si="161"/>
        <v>680</v>
      </c>
      <c r="AH287" s="91">
        <f t="shared" si="162"/>
        <v>570</v>
      </c>
      <c r="AI287" s="91">
        <f t="shared" si="163"/>
        <v>450</v>
      </c>
      <c r="AJ287" s="93">
        <f>'ĐẤT PNN'!I287-'ĐẤT NN'!P287</f>
        <v>5370</v>
      </c>
    </row>
    <row r="288" spans="1:36" ht="126" customHeight="1">
      <c r="A288" s="100">
        <f t="shared" si="164"/>
        <v>283</v>
      </c>
      <c r="B288" s="100" t="str">
        <f>'ĐẤT PNN'!B288</f>
        <v>VT3</v>
      </c>
      <c r="C288" s="111" t="str">
        <f t="shared" si="174"/>
        <v>BH114DT</v>
      </c>
      <c r="D288" s="100" t="s">
        <v>353</v>
      </c>
      <c r="E288" s="100" t="s">
        <v>129</v>
      </c>
      <c r="F288" s="111" t="str">
        <f t="shared" si="154"/>
        <v>Phường Tam HiệpVị trí 3390</v>
      </c>
      <c r="G288" s="100" t="s">
        <v>355</v>
      </c>
      <c r="H288" s="112" t="str">
        <f t="shared" si="155"/>
        <v>Phường Tam HiệpTPBH1Vị trí 1450</v>
      </c>
      <c r="I288" s="101"/>
      <c r="J288" s="101"/>
      <c r="K288" s="147" t="str">
        <f>'ĐẤT PNN'!D288</f>
        <v>Các tuyến đường giao thông đấu nối trực tiếp ra Đường Trần Thị Hoa đoạn từ Giáp ranh phường Trấn Biên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288" s="147"/>
      <c r="M288" s="147"/>
      <c r="N288" s="105">
        <f t="shared" si="175"/>
        <v>390</v>
      </c>
      <c r="O288" s="105">
        <f t="shared" si="176"/>
        <v>260</v>
      </c>
      <c r="P288" s="105">
        <v>860</v>
      </c>
      <c r="Q288" s="105">
        <v>570</v>
      </c>
      <c r="R288" s="114">
        <f>VLOOKUP(C288,'[1]1. MA DO'!$E$5:$AJ$1933,32,0)</f>
        <v>1.21</v>
      </c>
      <c r="S288" s="50">
        <v>450</v>
      </c>
      <c r="T288" s="50">
        <v>410</v>
      </c>
      <c r="U288" s="50">
        <v>390</v>
      </c>
      <c r="V288" s="50">
        <v>370</v>
      </c>
      <c r="W288" s="91">
        <f t="shared" si="156"/>
        <v>1500</v>
      </c>
      <c r="X288" s="91">
        <f t="shared" si="157"/>
        <v>1030</v>
      </c>
      <c r="Y288" s="91">
        <f t="shared" si="158"/>
        <v>860</v>
      </c>
      <c r="Z288" s="91">
        <f t="shared" si="159"/>
        <v>670</v>
      </c>
      <c r="AA288" s="19">
        <v>1</v>
      </c>
      <c r="AB288" s="76">
        <v>290</v>
      </c>
      <c r="AC288" s="76">
        <v>270</v>
      </c>
      <c r="AD288" s="76">
        <v>260</v>
      </c>
      <c r="AE288" s="76">
        <v>250</v>
      </c>
      <c r="AF288" s="91">
        <f t="shared" si="160"/>
        <v>970</v>
      </c>
      <c r="AG288" s="91">
        <f t="shared" si="161"/>
        <v>680</v>
      </c>
      <c r="AH288" s="91">
        <f t="shared" si="162"/>
        <v>570</v>
      </c>
      <c r="AI288" s="91">
        <f t="shared" si="163"/>
        <v>450</v>
      </c>
      <c r="AJ288" s="93">
        <f>'ĐẤT PNN'!I288-'ĐẤT NN'!P288</f>
        <v>2840</v>
      </c>
    </row>
    <row r="289" spans="1:36" ht="78.75" customHeight="1">
      <c r="A289" s="100">
        <f t="shared" si="164"/>
        <v>284</v>
      </c>
      <c r="B289" s="100" t="str">
        <f>'ĐẤT PNN'!B289</f>
        <v>VT4</v>
      </c>
      <c r="C289" s="111" t="str">
        <f t="shared" si="174"/>
        <v>BH114DT</v>
      </c>
      <c r="D289" s="100" t="s">
        <v>354</v>
      </c>
      <c r="E289" s="100" t="s">
        <v>129</v>
      </c>
      <c r="F289" s="111" t="str">
        <f t="shared" si="154"/>
        <v>Phường Tam HiệpVị trí 4370</v>
      </c>
      <c r="G289" s="100" t="s">
        <v>355</v>
      </c>
      <c r="H289" s="112" t="str">
        <f t="shared" si="155"/>
        <v>Phường Tam HiệpTPBH1Vị trí 1450</v>
      </c>
      <c r="I289" s="101"/>
      <c r="J289" s="101"/>
      <c r="K289" s="147" t="str">
        <f>'ĐẤT PNN'!D289</f>
        <v>Các tuyến đường giao thông đấu nối trực tiếp ra Đường Trần Thị Hoa đoạn từ Giáp ranh phường Trấn Biên đến Đường Vũ Hồng Phô có hiện trạng là đường nhựa, bê tông xi măng:
- Có bề rộng từ ≥3m đến &lt;5m, cách đường giao thông &gt;600m.
- Có bề rộng &lt;3m, cách đường giao thông &gt;200m.</v>
      </c>
      <c r="L289" s="147"/>
      <c r="M289" s="147"/>
      <c r="N289" s="105">
        <f t="shared" si="175"/>
        <v>370</v>
      </c>
      <c r="O289" s="105">
        <f t="shared" si="176"/>
        <v>250</v>
      </c>
      <c r="P289" s="105">
        <v>670</v>
      </c>
      <c r="Q289" s="105">
        <v>450</v>
      </c>
      <c r="R289" s="114">
        <f>VLOOKUP(C289,'[1]1. MA DO'!$E$5:$AJ$1933,32,0)</f>
        <v>1.21</v>
      </c>
      <c r="S289" s="50">
        <v>450</v>
      </c>
      <c r="T289" s="50">
        <v>410</v>
      </c>
      <c r="U289" s="50">
        <v>390</v>
      </c>
      <c r="V289" s="50">
        <v>370</v>
      </c>
      <c r="W289" s="91">
        <f t="shared" si="156"/>
        <v>1500</v>
      </c>
      <c r="X289" s="91">
        <f t="shared" si="157"/>
        <v>1030</v>
      </c>
      <c r="Y289" s="91">
        <f t="shared" si="158"/>
        <v>860</v>
      </c>
      <c r="Z289" s="91">
        <f t="shared" si="159"/>
        <v>670</v>
      </c>
      <c r="AA289" s="19">
        <v>1</v>
      </c>
      <c r="AB289" s="76">
        <v>290</v>
      </c>
      <c r="AC289" s="76">
        <v>270</v>
      </c>
      <c r="AD289" s="76">
        <v>260</v>
      </c>
      <c r="AE289" s="76">
        <v>250</v>
      </c>
      <c r="AF289" s="91">
        <f t="shared" si="160"/>
        <v>970</v>
      </c>
      <c r="AG289" s="91">
        <f t="shared" si="161"/>
        <v>680</v>
      </c>
      <c r="AH289" s="91">
        <f t="shared" si="162"/>
        <v>570</v>
      </c>
      <c r="AI289" s="91">
        <f t="shared" si="163"/>
        <v>450</v>
      </c>
      <c r="AJ289" s="93">
        <f>'ĐẤT PNN'!I289-'ĐẤT NN'!P289</f>
        <v>2030</v>
      </c>
    </row>
    <row r="290" spans="1:36" ht="110.25" customHeight="1">
      <c r="A290" s="100">
        <f t="shared" si="164"/>
        <v>285</v>
      </c>
      <c r="B290" s="100" t="str">
        <f>'ĐẤT PNN'!B290</f>
        <v>VT2*0,8</v>
      </c>
      <c r="C290" s="111" t="str">
        <f t="shared" si="174"/>
        <v>BH114DT</v>
      </c>
      <c r="D290" s="100" t="s">
        <v>352</v>
      </c>
      <c r="E290" s="100" t="s">
        <v>129</v>
      </c>
      <c r="F290" s="111" t="str">
        <f t="shared" si="154"/>
        <v>Phường Tam HiệpVị trí 2410</v>
      </c>
      <c r="G290" s="100" t="s">
        <v>355</v>
      </c>
      <c r="H290" s="112" t="str">
        <f t="shared" si="155"/>
        <v>Phường Tam HiệpTPBH1Vị trí 1450</v>
      </c>
      <c r="I290" s="101"/>
      <c r="J290" s="101"/>
      <c r="K290" s="147" t="str">
        <f>'ĐẤT PNN'!D290</f>
        <v>Các tuyến đường giao thông không đấu nối trực tiếp và thông ra Đường Trần Thị Hoa đoạn từ Giáp ranh phường Trấn Biên đến Đường Vũ Hồng Phô có hiện trạng là đường nhựa, bê tông xi măng:
- Có bề rộng ≥5m, cách đường giao thông ≤600m.
- Có bề rộng từ ≥3m đến &lt;5m, cách đường giao thông ≤400m.</v>
      </c>
      <c r="L290" s="147"/>
      <c r="M290" s="147"/>
      <c r="N290" s="105">
        <f t="shared" si="175"/>
        <v>410</v>
      </c>
      <c r="O290" s="105">
        <f t="shared" si="176"/>
        <v>270</v>
      </c>
      <c r="P290" s="105">
        <v>1030</v>
      </c>
      <c r="Q290" s="105">
        <v>680</v>
      </c>
      <c r="R290" s="114">
        <f>VLOOKUP(C290,'[1]1. MA DO'!$E$5:$AJ$1933,32,0)</f>
        <v>1.21</v>
      </c>
      <c r="S290" s="50">
        <v>450</v>
      </c>
      <c r="T290" s="50">
        <v>410</v>
      </c>
      <c r="U290" s="50">
        <v>390</v>
      </c>
      <c r="V290" s="50">
        <v>370</v>
      </c>
      <c r="W290" s="91">
        <f t="shared" si="156"/>
        <v>1500</v>
      </c>
      <c r="X290" s="91">
        <f t="shared" si="157"/>
        <v>1030</v>
      </c>
      <c r="Y290" s="91">
        <f t="shared" si="158"/>
        <v>860</v>
      </c>
      <c r="Z290" s="91">
        <f t="shared" si="159"/>
        <v>670</v>
      </c>
      <c r="AA290" s="19">
        <v>1</v>
      </c>
      <c r="AB290" s="76">
        <v>290</v>
      </c>
      <c r="AC290" s="76">
        <v>270</v>
      </c>
      <c r="AD290" s="76">
        <v>260</v>
      </c>
      <c r="AE290" s="76">
        <v>250</v>
      </c>
      <c r="AF290" s="91">
        <f t="shared" si="160"/>
        <v>970</v>
      </c>
      <c r="AG290" s="91">
        <f t="shared" si="161"/>
        <v>680</v>
      </c>
      <c r="AH290" s="91">
        <f t="shared" si="162"/>
        <v>570</v>
      </c>
      <c r="AI290" s="91">
        <f t="shared" si="163"/>
        <v>450</v>
      </c>
      <c r="AJ290" s="93">
        <f>'ĐẤT PNN'!I290-'ĐẤT NN'!P290</f>
        <v>4770</v>
      </c>
    </row>
    <row r="291" spans="1:36" ht="126" customHeight="1">
      <c r="A291" s="100">
        <f t="shared" si="164"/>
        <v>286</v>
      </c>
      <c r="B291" s="100" t="str">
        <f>'ĐẤT PNN'!B291</f>
        <v>VT3*0,8</v>
      </c>
      <c r="C291" s="111" t="str">
        <f t="shared" si="174"/>
        <v>BH114DT</v>
      </c>
      <c r="D291" s="100" t="s">
        <v>353</v>
      </c>
      <c r="E291" s="100" t="s">
        <v>129</v>
      </c>
      <c r="F291" s="111" t="str">
        <f t="shared" si="154"/>
        <v>Phường Tam HiệpVị trí 3390</v>
      </c>
      <c r="G291" s="100" t="s">
        <v>355</v>
      </c>
      <c r="H291" s="112" t="str">
        <f t="shared" si="155"/>
        <v>Phường Tam HiệpTPBH1Vị trí 1450</v>
      </c>
      <c r="I291" s="101"/>
      <c r="J291" s="101"/>
      <c r="K291" s="147" t="str">
        <f>'ĐẤT PNN'!D291</f>
        <v>Các tuyến đường giao thông không đấu nối trực tiếp và thông ra Đường Trần Thị Hoa đoạn từ Giáp ranh phường Trấn Biên đến Đường Vũ Hồng Phô có hiện trạng là đường nhựa, bê tông xi măng:
- Có bề rộng ≥5m, cách đường giao thông &gt;600m.
- Có bề rộng từ ≥3m đến &lt;5m, cách đường giao thông từ &gt;400m đến ≤600m.
- Có bề rộng &lt;3m, cách đường giao thông ≤200m.</v>
      </c>
      <c r="L291" s="147"/>
      <c r="M291" s="147"/>
      <c r="N291" s="105">
        <f t="shared" si="175"/>
        <v>390</v>
      </c>
      <c r="O291" s="105">
        <f t="shared" si="176"/>
        <v>260</v>
      </c>
      <c r="P291" s="105">
        <v>860</v>
      </c>
      <c r="Q291" s="105">
        <v>570</v>
      </c>
      <c r="R291" s="114">
        <f>VLOOKUP(C291,'[1]1. MA DO'!$E$5:$AJ$1933,32,0)</f>
        <v>1.21</v>
      </c>
      <c r="S291" s="50">
        <v>450</v>
      </c>
      <c r="T291" s="50">
        <v>410</v>
      </c>
      <c r="U291" s="50">
        <v>390</v>
      </c>
      <c r="V291" s="50">
        <v>370</v>
      </c>
      <c r="W291" s="91">
        <f t="shared" si="156"/>
        <v>1500</v>
      </c>
      <c r="X291" s="91">
        <f t="shared" si="157"/>
        <v>1030</v>
      </c>
      <c r="Y291" s="91">
        <f t="shared" si="158"/>
        <v>860</v>
      </c>
      <c r="Z291" s="91">
        <f t="shared" si="159"/>
        <v>670</v>
      </c>
      <c r="AA291" s="19">
        <v>1</v>
      </c>
      <c r="AB291" s="76">
        <v>290</v>
      </c>
      <c r="AC291" s="76">
        <v>270</v>
      </c>
      <c r="AD291" s="76">
        <v>260</v>
      </c>
      <c r="AE291" s="76">
        <v>250</v>
      </c>
      <c r="AF291" s="91">
        <f t="shared" si="160"/>
        <v>970</v>
      </c>
      <c r="AG291" s="91">
        <f t="shared" si="161"/>
        <v>680</v>
      </c>
      <c r="AH291" s="91">
        <f t="shared" si="162"/>
        <v>570</v>
      </c>
      <c r="AI291" s="91">
        <f t="shared" si="163"/>
        <v>450</v>
      </c>
      <c r="AJ291" s="93">
        <f>'ĐẤT PNN'!I291-'ĐẤT NN'!P291</f>
        <v>2540</v>
      </c>
    </row>
    <row r="292" spans="1:36" ht="78.75" customHeight="1">
      <c r="A292" s="100">
        <f t="shared" si="164"/>
        <v>287</v>
      </c>
      <c r="B292" s="100" t="str">
        <f>'ĐẤT PNN'!B292</f>
        <v>VT4*0,8</v>
      </c>
      <c r="C292" s="111" t="str">
        <f t="shared" si="174"/>
        <v>BH114DT</v>
      </c>
      <c r="D292" s="100" t="s">
        <v>354</v>
      </c>
      <c r="E292" s="100" t="s">
        <v>129</v>
      </c>
      <c r="F292" s="111" t="str">
        <f t="shared" si="154"/>
        <v>Phường Tam HiệpVị trí 4370</v>
      </c>
      <c r="G292" s="100" t="s">
        <v>355</v>
      </c>
      <c r="H292" s="112" t="str">
        <f t="shared" si="155"/>
        <v>Phường Tam HiệpTPBH1Vị trí 1450</v>
      </c>
      <c r="I292" s="101"/>
      <c r="J292" s="101"/>
      <c r="K292" s="147" t="str">
        <f>'ĐẤT PNN'!D292</f>
        <v>Các tuyến đường giao thông không đấu nối trực tiếp và thông ra Đường Trần Thị Hoa đoạn từ Giáp ranh phường Trấn Biên đến Đường Vũ Hồng Phô có hiện trạng là đường nhựa, bê tông xi măng:
- Có bề rộng từ ≥3m đến &lt;5m, cách đường giao thông &gt;600m.
- Có bề rộng &lt;3m, cách đường giao thông &gt; 200m.</v>
      </c>
      <c r="L292" s="147"/>
      <c r="M292" s="147"/>
      <c r="N292" s="105">
        <f t="shared" si="175"/>
        <v>370</v>
      </c>
      <c r="O292" s="105">
        <f t="shared" si="176"/>
        <v>250</v>
      </c>
      <c r="P292" s="105">
        <v>670</v>
      </c>
      <c r="Q292" s="105">
        <v>450</v>
      </c>
      <c r="R292" s="114">
        <f>VLOOKUP(C292,'[1]1. MA DO'!$E$5:$AJ$1933,32,0)</f>
        <v>1.21</v>
      </c>
      <c r="S292" s="50">
        <v>450</v>
      </c>
      <c r="T292" s="50">
        <v>410</v>
      </c>
      <c r="U292" s="50">
        <v>390</v>
      </c>
      <c r="V292" s="50">
        <v>370</v>
      </c>
      <c r="W292" s="91">
        <f t="shared" si="156"/>
        <v>1500</v>
      </c>
      <c r="X292" s="91">
        <f t="shared" si="157"/>
        <v>1030</v>
      </c>
      <c r="Y292" s="91">
        <f t="shared" si="158"/>
        <v>860</v>
      </c>
      <c r="Z292" s="91">
        <f t="shared" si="159"/>
        <v>670</v>
      </c>
      <c r="AA292" s="19">
        <v>1</v>
      </c>
      <c r="AB292" s="76">
        <v>290</v>
      </c>
      <c r="AC292" s="76">
        <v>270</v>
      </c>
      <c r="AD292" s="76">
        <v>260</v>
      </c>
      <c r="AE292" s="76">
        <v>250</v>
      </c>
      <c r="AF292" s="91">
        <f t="shared" si="160"/>
        <v>970</v>
      </c>
      <c r="AG292" s="91">
        <f t="shared" si="161"/>
        <v>680</v>
      </c>
      <c r="AH292" s="91">
        <f t="shared" si="162"/>
        <v>570</v>
      </c>
      <c r="AI292" s="91">
        <f t="shared" si="163"/>
        <v>450</v>
      </c>
      <c r="AJ292" s="93">
        <f>'ĐẤT PNN'!I292-'ĐẤT NN'!P292</f>
        <v>1830</v>
      </c>
    </row>
    <row r="293" spans="1:36" ht="63">
      <c r="A293" s="100">
        <f t="shared" si="164"/>
        <v>288</v>
      </c>
      <c r="B293" s="100" t="str">
        <f>'ĐẤT PNN'!B293</f>
        <v>BH118DT</v>
      </c>
      <c r="C293" s="111" t="str">
        <f>$B$293</f>
        <v>BH118DT</v>
      </c>
      <c r="D293" s="100" t="s">
        <v>351</v>
      </c>
      <c r="E293" s="100" t="s">
        <v>129</v>
      </c>
      <c r="F293" s="111" t="str">
        <f t="shared" si="154"/>
        <v>Phường Tam HiệpVị trí 1450</v>
      </c>
      <c r="G293" s="100" t="s">
        <v>355</v>
      </c>
      <c r="H293" s="112" t="str">
        <f t="shared" si="155"/>
        <v>Phường Tam HiệpTPBH1Vị trí 1450</v>
      </c>
      <c r="I293" s="101" t="s">
        <v>345</v>
      </c>
      <c r="J293" s="101" t="s">
        <v>346</v>
      </c>
      <c r="K293" s="102" t="str">
        <f>'ĐẤT PNN'!D293</f>
        <v>Đường Trạm thuế khu vực 2</v>
      </c>
      <c r="L293" s="102" t="str">
        <f>'ĐẤT PNN'!E293</f>
        <v>Đường Phạm Văn Thuận</v>
      </c>
      <c r="M293" s="102" t="str">
        <f>'ĐẤT PNN'!F293</f>
        <v>Hết ranh thửa đất số 1, tờ BĐĐC số 31 về bên phải và hết ranh thửa đất số 7, tờ BĐĐC số 31 về bên trái, phường Tam Hiệp</v>
      </c>
      <c r="N293" s="103">
        <f>S293</f>
        <v>450</v>
      </c>
      <c r="O293" s="104">
        <f>AB293</f>
        <v>290</v>
      </c>
      <c r="P293" s="105">
        <v>1500</v>
      </c>
      <c r="Q293" s="105">
        <v>970</v>
      </c>
      <c r="R293" s="114">
        <f>VLOOKUP(C293,'[1]1. MA DO'!$E$5:$AJ$1933,32,0)</f>
        <v>1.21</v>
      </c>
      <c r="S293" s="50">
        <v>450</v>
      </c>
      <c r="T293" s="50">
        <v>410</v>
      </c>
      <c r="U293" s="50">
        <v>390</v>
      </c>
      <c r="V293" s="50">
        <v>370</v>
      </c>
      <c r="W293" s="91">
        <f t="shared" si="156"/>
        <v>1500</v>
      </c>
      <c r="X293" s="91">
        <f t="shared" si="157"/>
        <v>1030</v>
      </c>
      <c r="Y293" s="91">
        <f t="shared" si="158"/>
        <v>860</v>
      </c>
      <c r="Z293" s="91">
        <f t="shared" si="159"/>
        <v>670</v>
      </c>
      <c r="AA293" s="19">
        <v>1</v>
      </c>
      <c r="AB293" s="76">
        <v>290</v>
      </c>
      <c r="AC293" s="76">
        <v>270</v>
      </c>
      <c r="AD293" s="76">
        <v>260</v>
      </c>
      <c r="AE293" s="76">
        <v>250</v>
      </c>
      <c r="AF293" s="91">
        <f t="shared" si="160"/>
        <v>970</v>
      </c>
      <c r="AG293" s="91">
        <f t="shared" si="161"/>
        <v>680</v>
      </c>
      <c r="AH293" s="91">
        <f t="shared" si="162"/>
        <v>570</v>
      </c>
      <c r="AI293" s="91">
        <f t="shared" si="163"/>
        <v>450</v>
      </c>
      <c r="AJ293" s="93">
        <f>'ĐẤT PNN'!I293-'ĐẤT NN'!P293</f>
        <v>12700</v>
      </c>
    </row>
    <row r="294" spans="1:36" ht="141.75" customHeight="1">
      <c r="A294" s="100">
        <f t="shared" si="164"/>
        <v>289</v>
      </c>
      <c r="B294" s="100" t="str">
        <f>'ĐẤT PNN'!B294</f>
        <v>VT2</v>
      </c>
      <c r="C294" s="111" t="str">
        <f t="shared" ref="C294:C299" si="177">$B$293</f>
        <v>BH118DT</v>
      </c>
      <c r="D294" s="100" t="s">
        <v>352</v>
      </c>
      <c r="E294" s="100" t="s">
        <v>129</v>
      </c>
      <c r="F294" s="111" t="str">
        <f t="shared" si="154"/>
        <v>Phường Tam HiệpVị trí 2410</v>
      </c>
      <c r="G294" s="100" t="s">
        <v>355</v>
      </c>
      <c r="H294" s="112" t="str">
        <f t="shared" si="155"/>
        <v>Phường Tam HiệpTPBH1Vị trí 1450</v>
      </c>
      <c r="I294" s="101"/>
      <c r="J294" s="101"/>
      <c r="K294" s="147" t="str">
        <f>'ĐẤT PNN'!D294</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≤600m.
- Có bề rộng từ ≥3m đến &lt;5m, cách đường giao thông ≤400m.</v>
      </c>
      <c r="L294" s="147"/>
      <c r="M294" s="147"/>
      <c r="N294" s="105">
        <f t="shared" ref="N294:N299" si="178">IF(B294="VT2",T294,IF(B294="VT3",U294,IF(B294="VT2*0,8",T294,IF(B294="VT3*0,8",U294,V294))))</f>
        <v>410</v>
      </c>
      <c r="O294" s="105">
        <f t="shared" ref="O294:O299" si="179">IF(B294="VT2",AC294,IF(B294="VT3",AD294,IF(B294="VT2*0,8",AC294,IF(B294="VT3*0,8",AD294,AE294))))</f>
        <v>270</v>
      </c>
      <c r="P294" s="105">
        <v>1030</v>
      </c>
      <c r="Q294" s="105">
        <v>680</v>
      </c>
      <c r="R294" s="114">
        <f>VLOOKUP(C294,'[1]1. MA DO'!$E$5:$AJ$1933,32,0)</f>
        <v>1.21</v>
      </c>
      <c r="S294" s="50">
        <v>450</v>
      </c>
      <c r="T294" s="50">
        <v>410</v>
      </c>
      <c r="U294" s="50">
        <v>390</v>
      </c>
      <c r="V294" s="50">
        <v>370</v>
      </c>
      <c r="W294" s="91">
        <f t="shared" si="156"/>
        <v>1500</v>
      </c>
      <c r="X294" s="91">
        <f t="shared" si="157"/>
        <v>1030</v>
      </c>
      <c r="Y294" s="91">
        <f t="shared" si="158"/>
        <v>860</v>
      </c>
      <c r="Z294" s="91">
        <f t="shared" si="159"/>
        <v>670</v>
      </c>
      <c r="AA294" s="19">
        <v>1</v>
      </c>
      <c r="AB294" s="76">
        <v>290</v>
      </c>
      <c r="AC294" s="76">
        <v>270</v>
      </c>
      <c r="AD294" s="76">
        <v>260</v>
      </c>
      <c r="AE294" s="76">
        <v>250</v>
      </c>
      <c r="AF294" s="91">
        <f t="shared" si="160"/>
        <v>970</v>
      </c>
      <c r="AG294" s="91">
        <f t="shared" si="161"/>
        <v>680</v>
      </c>
      <c r="AH294" s="91">
        <f t="shared" si="162"/>
        <v>570</v>
      </c>
      <c r="AI294" s="91">
        <f t="shared" si="163"/>
        <v>450</v>
      </c>
      <c r="AJ294" s="93">
        <f>'ĐẤT PNN'!I294-'ĐẤT NN'!P294</f>
        <v>6770</v>
      </c>
    </row>
    <row r="295" spans="1:36" ht="157.5" customHeight="1">
      <c r="A295" s="100">
        <f t="shared" si="164"/>
        <v>290</v>
      </c>
      <c r="B295" s="100" t="str">
        <f>'ĐẤT PNN'!B295</f>
        <v>VT3</v>
      </c>
      <c r="C295" s="111" t="str">
        <f t="shared" si="177"/>
        <v>BH118DT</v>
      </c>
      <c r="D295" s="100" t="s">
        <v>353</v>
      </c>
      <c r="E295" s="100" t="s">
        <v>129</v>
      </c>
      <c r="F295" s="111" t="str">
        <f t="shared" si="154"/>
        <v>Phường Tam HiệpVị trí 3390</v>
      </c>
      <c r="G295" s="100" t="s">
        <v>355</v>
      </c>
      <c r="H295" s="112" t="str">
        <f t="shared" si="155"/>
        <v>Phường Tam HiệpTPBH1Vị trí 1450</v>
      </c>
      <c r="I295" s="101"/>
      <c r="J295" s="101"/>
      <c r="K295" s="147" t="str">
        <f>'ĐẤT PNN'!D295</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L295" s="147"/>
      <c r="M295" s="147"/>
      <c r="N295" s="105">
        <f t="shared" si="178"/>
        <v>390</v>
      </c>
      <c r="O295" s="105">
        <f t="shared" si="179"/>
        <v>260</v>
      </c>
      <c r="P295" s="105">
        <v>860</v>
      </c>
      <c r="Q295" s="105">
        <v>570</v>
      </c>
      <c r="R295" s="114">
        <f>VLOOKUP(C295,'[1]1. MA DO'!$E$5:$AJ$1933,32,0)</f>
        <v>1.21</v>
      </c>
      <c r="S295" s="50">
        <v>450</v>
      </c>
      <c r="T295" s="50">
        <v>410</v>
      </c>
      <c r="U295" s="50">
        <v>390</v>
      </c>
      <c r="V295" s="50">
        <v>370</v>
      </c>
      <c r="W295" s="91">
        <f t="shared" si="156"/>
        <v>1500</v>
      </c>
      <c r="X295" s="91">
        <f t="shared" si="157"/>
        <v>1030</v>
      </c>
      <c r="Y295" s="91">
        <f t="shared" si="158"/>
        <v>860</v>
      </c>
      <c r="Z295" s="91">
        <f t="shared" si="159"/>
        <v>670</v>
      </c>
      <c r="AA295" s="19">
        <v>1</v>
      </c>
      <c r="AB295" s="76">
        <v>290</v>
      </c>
      <c r="AC295" s="76">
        <v>270</v>
      </c>
      <c r="AD295" s="76">
        <v>260</v>
      </c>
      <c r="AE295" s="76">
        <v>250</v>
      </c>
      <c r="AF295" s="91">
        <f t="shared" si="160"/>
        <v>970</v>
      </c>
      <c r="AG295" s="91">
        <f t="shared" si="161"/>
        <v>680</v>
      </c>
      <c r="AH295" s="91">
        <f t="shared" si="162"/>
        <v>570</v>
      </c>
      <c r="AI295" s="91">
        <f t="shared" si="163"/>
        <v>450</v>
      </c>
      <c r="AJ295" s="93">
        <f>'ĐẤT PNN'!I295-'ĐẤT NN'!P295</f>
        <v>3740</v>
      </c>
    </row>
    <row r="296" spans="1:36" ht="94.5" customHeight="1">
      <c r="A296" s="100">
        <f t="shared" si="164"/>
        <v>291</v>
      </c>
      <c r="B296" s="100" t="str">
        <f>'ĐẤT PNN'!B296</f>
        <v>VT4</v>
      </c>
      <c r="C296" s="111" t="str">
        <f t="shared" si="177"/>
        <v>BH118DT</v>
      </c>
      <c r="D296" s="100" t="s">
        <v>354</v>
      </c>
      <c r="E296" s="100" t="s">
        <v>129</v>
      </c>
      <c r="F296" s="111" t="str">
        <f t="shared" si="154"/>
        <v>Phường Tam HiệpVị trí 4370</v>
      </c>
      <c r="G296" s="100" t="s">
        <v>355</v>
      </c>
      <c r="H296" s="112" t="str">
        <f t="shared" si="155"/>
        <v>Phường Tam HiệpTPBH1Vị trí 1450</v>
      </c>
      <c r="I296" s="101"/>
      <c r="J296" s="101"/>
      <c r="K296" s="147" t="str">
        <f>'ĐẤT PNN'!D296</f>
        <v>Các tuyến đường giao thông đấu nối trực tiếp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từ ≥3m đến &lt;5m, cách đường giao thông &gt;600m.
- Có bề rộng &lt;3m, cách đường giao thông &gt;200m.</v>
      </c>
      <c r="L296" s="147"/>
      <c r="M296" s="147"/>
      <c r="N296" s="105">
        <f t="shared" si="178"/>
        <v>370</v>
      </c>
      <c r="O296" s="105">
        <f t="shared" si="179"/>
        <v>250</v>
      </c>
      <c r="P296" s="105">
        <v>670</v>
      </c>
      <c r="Q296" s="105">
        <v>450</v>
      </c>
      <c r="R296" s="114">
        <f>VLOOKUP(C296,'[1]1. MA DO'!$E$5:$AJ$1933,32,0)</f>
        <v>1.21</v>
      </c>
      <c r="S296" s="50">
        <v>450</v>
      </c>
      <c r="T296" s="50">
        <v>410</v>
      </c>
      <c r="U296" s="50">
        <v>390</v>
      </c>
      <c r="V296" s="50">
        <v>370</v>
      </c>
      <c r="W296" s="91">
        <f t="shared" si="156"/>
        <v>1500</v>
      </c>
      <c r="X296" s="91">
        <f t="shared" si="157"/>
        <v>1030</v>
      </c>
      <c r="Y296" s="91">
        <f t="shared" si="158"/>
        <v>860</v>
      </c>
      <c r="Z296" s="91">
        <f t="shared" si="159"/>
        <v>670</v>
      </c>
      <c r="AA296" s="19">
        <v>1</v>
      </c>
      <c r="AB296" s="76">
        <v>290</v>
      </c>
      <c r="AC296" s="76">
        <v>270</v>
      </c>
      <c r="AD296" s="76">
        <v>260</v>
      </c>
      <c r="AE296" s="76">
        <v>250</v>
      </c>
      <c r="AF296" s="91">
        <f t="shared" si="160"/>
        <v>970</v>
      </c>
      <c r="AG296" s="91">
        <f t="shared" si="161"/>
        <v>680</v>
      </c>
      <c r="AH296" s="91">
        <f t="shared" si="162"/>
        <v>570</v>
      </c>
      <c r="AI296" s="91">
        <f t="shared" si="163"/>
        <v>450</v>
      </c>
      <c r="AJ296" s="93">
        <f>'ĐẤT PNN'!I296-'ĐẤT NN'!P296</f>
        <v>2330</v>
      </c>
    </row>
    <row r="297" spans="1:36" ht="141.75" customHeight="1">
      <c r="A297" s="100">
        <f t="shared" si="164"/>
        <v>292</v>
      </c>
      <c r="B297" s="100" t="str">
        <f>'ĐẤT PNN'!B297</f>
        <v>VT2*0,8</v>
      </c>
      <c r="C297" s="111" t="str">
        <f t="shared" si="177"/>
        <v>BH118DT</v>
      </c>
      <c r="D297" s="100" t="s">
        <v>352</v>
      </c>
      <c r="E297" s="100" t="s">
        <v>129</v>
      </c>
      <c r="F297" s="111" t="str">
        <f t="shared" si="154"/>
        <v>Phường Tam HiệpVị trí 2410</v>
      </c>
      <c r="G297" s="100" t="s">
        <v>355</v>
      </c>
      <c r="H297" s="112" t="str">
        <f t="shared" si="155"/>
        <v>Phường Tam HiệpTPBH1Vị trí 1450</v>
      </c>
      <c r="I297" s="101"/>
      <c r="J297" s="101"/>
      <c r="K297" s="147" t="str">
        <f>'ĐẤT PNN'!D297</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≤600m.
- Có bề rộng từ ≥3m đến &lt;5m, cách đường giao thông ≤400m.</v>
      </c>
      <c r="L297" s="147"/>
      <c r="M297" s="147"/>
      <c r="N297" s="105">
        <f t="shared" si="178"/>
        <v>410</v>
      </c>
      <c r="O297" s="105">
        <f t="shared" si="179"/>
        <v>270</v>
      </c>
      <c r="P297" s="105">
        <v>1030</v>
      </c>
      <c r="Q297" s="105">
        <v>680</v>
      </c>
      <c r="R297" s="114">
        <f>VLOOKUP(C297,'[1]1. MA DO'!$E$5:$AJ$1933,32,0)</f>
        <v>1.21</v>
      </c>
      <c r="S297" s="50">
        <v>450</v>
      </c>
      <c r="T297" s="50">
        <v>410</v>
      </c>
      <c r="U297" s="50">
        <v>390</v>
      </c>
      <c r="V297" s="50">
        <v>370</v>
      </c>
      <c r="W297" s="91">
        <f t="shared" si="156"/>
        <v>1500</v>
      </c>
      <c r="X297" s="91">
        <f t="shared" si="157"/>
        <v>1030</v>
      </c>
      <c r="Y297" s="91">
        <f t="shared" si="158"/>
        <v>860</v>
      </c>
      <c r="Z297" s="91">
        <f t="shared" si="159"/>
        <v>670</v>
      </c>
      <c r="AA297" s="19">
        <v>1</v>
      </c>
      <c r="AB297" s="76">
        <v>290</v>
      </c>
      <c r="AC297" s="76">
        <v>270</v>
      </c>
      <c r="AD297" s="76">
        <v>260</v>
      </c>
      <c r="AE297" s="76">
        <v>250</v>
      </c>
      <c r="AF297" s="91">
        <f t="shared" si="160"/>
        <v>970</v>
      </c>
      <c r="AG297" s="91">
        <f t="shared" si="161"/>
        <v>680</v>
      </c>
      <c r="AH297" s="91">
        <f t="shared" si="162"/>
        <v>570</v>
      </c>
      <c r="AI297" s="91">
        <f t="shared" si="163"/>
        <v>450</v>
      </c>
      <c r="AJ297" s="93">
        <f>'ĐẤT PNN'!I297-'ĐẤT NN'!P297</f>
        <v>5970</v>
      </c>
    </row>
    <row r="298" spans="1:36" ht="157.5" customHeight="1">
      <c r="A298" s="100">
        <f t="shared" si="164"/>
        <v>293</v>
      </c>
      <c r="B298" s="100" t="str">
        <f>'ĐẤT PNN'!B298</f>
        <v>VT3*0,8</v>
      </c>
      <c r="C298" s="111" t="str">
        <f t="shared" si="177"/>
        <v>BH118DT</v>
      </c>
      <c r="D298" s="100" t="s">
        <v>353</v>
      </c>
      <c r="E298" s="100" t="s">
        <v>129</v>
      </c>
      <c r="F298" s="111" t="str">
        <f t="shared" si="154"/>
        <v>Phường Tam HiệpVị trí 3390</v>
      </c>
      <c r="G298" s="100" t="s">
        <v>355</v>
      </c>
      <c r="H298" s="112" t="str">
        <f t="shared" si="155"/>
        <v>Phường Tam HiệpTPBH1Vị trí 1450</v>
      </c>
      <c r="I298" s="101"/>
      <c r="J298" s="101"/>
      <c r="K298" s="147" t="str">
        <f>'ĐẤT PNN'!D298</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L298" s="147"/>
      <c r="M298" s="147"/>
      <c r="N298" s="105">
        <f t="shared" si="178"/>
        <v>390</v>
      </c>
      <c r="O298" s="105">
        <f t="shared" si="179"/>
        <v>260</v>
      </c>
      <c r="P298" s="105">
        <v>860</v>
      </c>
      <c r="Q298" s="105">
        <v>570</v>
      </c>
      <c r="R298" s="114">
        <f>VLOOKUP(C298,'[1]1. MA DO'!$E$5:$AJ$1933,32,0)</f>
        <v>1.21</v>
      </c>
      <c r="S298" s="50">
        <v>450</v>
      </c>
      <c r="T298" s="50">
        <v>410</v>
      </c>
      <c r="U298" s="50">
        <v>390</v>
      </c>
      <c r="V298" s="50">
        <v>370</v>
      </c>
      <c r="W298" s="91">
        <f t="shared" si="156"/>
        <v>1500</v>
      </c>
      <c r="X298" s="91">
        <f t="shared" si="157"/>
        <v>1030</v>
      </c>
      <c r="Y298" s="91">
        <f t="shared" si="158"/>
        <v>860</v>
      </c>
      <c r="Z298" s="91">
        <f t="shared" si="159"/>
        <v>670</v>
      </c>
      <c r="AA298" s="19">
        <v>1</v>
      </c>
      <c r="AB298" s="76">
        <v>290</v>
      </c>
      <c r="AC298" s="76">
        <v>270</v>
      </c>
      <c r="AD298" s="76">
        <v>260</v>
      </c>
      <c r="AE298" s="76">
        <v>250</v>
      </c>
      <c r="AF298" s="91">
        <f t="shared" si="160"/>
        <v>970</v>
      </c>
      <c r="AG298" s="91">
        <f t="shared" si="161"/>
        <v>680</v>
      </c>
      <c r="AH298" s="91">
        <f t="shared" si="162"/>
        <v>570</v>
      </c>
      <c r="AI298" s="91">
        <f t="shared" si="163"/>
        <v>450</v>
      </c>
      <c r="AJ298" s="93">
        <f>'ĐẤT PNN'!I298-'ĐẤT NN'!P298</f>
        <v>3240</v>
      </c>
    </row>
    <row r="299" spans="1:36" ht="110.25" customHeight="1">
      <c r="A299" s="100">
        <f t="shared" si="164"/>
        <v>294</v>
      </c>
      <c r="B299" s="100" t="str">
        <f>'ĐẤT PNN'!B299</f>
        <v>VT4*0,8</v>
      </c>
      <c r="C299" s="111" t="str">
        <f t="shared" si="177"/>
        <v>BH118DT</v>
      </c>
      <c r="D299" s="100" t="s">
        <v>354</v>
      </c>
      <c r="E299" s="100" t="s">
        <v>129</v>
      </c>
      <c r="F299" s="111" t="str">
        <f t="shared" si="154"/>
        <v>Phường Tam HiệpVị trí 4370</v>
      </c>
      <c r="G299" s="100" t="s">
        <v>355</v>
      </c>
      <c r="H299" s="112" t="str">
        <f t="shared" si="155"/>
        <v>Phường Tam HiệpTPBH1Vị trí 1450</v>
      </c>
      <c r="I299" s="101"/>
      <c r="J299" s="101"/>
      <c r="K299" s="147" t="str">
        <f>'ĐẤT PNN'!D299</f>
        <v>Các tuyến đường giao thông không đấu nối trực tiếp và thông ra Đường Trạm thuế khu vực 2 đoạn từ Đường Phạm Văn Thuận đến Hết ranh thửa đất số 1, tờ BĐĐC số 31 về bên phải và hết ranh thửa đất số 7, tờ BĐĐC số 31 về bên trái, phường Tam Hiệp có hiện trạng là đường nhựa, bê tông xi măng:
- Có bề rộng từ ≥3m đến &lt;5m, cách đường giao thông &gt;600m.
- Có bề rộng &lt;3m, cách đường giao thông &gt; 200m.</v>
      </c>
      <c r="L299" s="147"/>
      <c r="M299" s="147"/>
      <c r="N299" s="105">
        <f t="shared" si="178"/>
        <v>370</v>
      </c>
      <c r="O299" s="105">
        <f t="shared" si="179"/>
        <v>250</v>
      </c>
      <c r="P299" s="105">
        <v>670</v>
      </c>
      <c r="Q299" s="105">
        <v>450</v>
      </c>
      <c r="R299" s="114">
        <f>VLOOKUP(C299,'[1]1. MA DO'!$E$5:$AJ$1933,32,0)</f>
        <v>1.21</v>
      </c>
      <c r="S299" s="50">
        <v>450</v>
      </c>
      <c r="T299" s="50">
        <v>410</v>
      </c>
      <c r="U299" s="50">
        <v>390</v>
      </c>
      <c r="V299" s="50">
        <v>370</v>
      </c>
      <c r="W299" s="91">
        <f t="shared" si="156"/>
        <v>1500</v>
      </c>
      <c r="X299" s="91">
        <f t="shared" si="157"/>
        <v>1030</v>
      </c>
      <c r="Y299" s="91">
        <f t="shared" si="158"/>
        <v>860</v>
      </c>
      <c r="Z299" s="91">
        <f t="shared" si="159"/>
        <v>670</v>
      </c>
      <c r="AA299" s="19">
        <v>1</v>
      </c>
      <c r="AB299" s="76">
        <v>290</v>
      </c>
      <c r="AC299" s="76">
        <v>270</v>
      </c>
      <c r="AD299" s="76">
        <v>260</v>
      </c>
      <c r="AE299" s="76">
        <v>250</v>
      </c>
      <c r="AF299" s="91">
        <f t="shared" si="160"/>
        <v>970</v>
      </c>
      <c r="AG299" s="91">
        <f t="shared" si="161"/>
        <v>680</v>
      </c>
      <c r="AH299" s="91">
        <f t="shared" si="162"/>
        <v>570</v>
      </c>
      <c r="AI299" s="91">
        <f t="shared" si="163"/>
        <v>450</v>
      </c>
      <c r="AJ299" s="93">
        <f>'ĐẤT PNN'!I299-'ĐẤT NN'!P299</f>
        <v>2030</v>
      </c>
    </row>
    <row r="300" spans="1:36" ht="47.25">
      <c r="A300" s="100">
        <f t="shared" si="164"/>
        <v>295</v>
      </c>
      <c r="B300" s="100" t="str">
        <f>'ĐẤT PNN'!B300</f>
        <v>BH20DT_D3</v>
      </c>
      <c r="C300" s="111" t="str">
        <f>$B$300</f>
        <v>BH20DT_D3</v>
      </c>
      <c r="D300" s="100" t="s">
        <v>351</v>
      </c>
      <c r="E300" s="100" t="s">
        <v>129</v>
      </c>
      <c r="F300" s="111" t="str">
        <f t="shared" si="154"/>
        <v>Phường Tam HiệpVị trí 1450</v>
      </c>
      <c r="G300" s="100" t="s">
        <v>355</v>
      </c>
      <c r="H300" s="112" t="str">
        <f t="shared" si="155"/>
        <v>Phường Tam HiệpTPBH1Vị trí 1450</v>
      </c>
      <c r="I300" s="101" t="s">
        <v>345</v>
      </c>
      <c r="J300" s="101" t="s">
        <v>346</v>
      </c>
      <c r="K300" s="102" t="str">
        <f>'ĐẤT PNN'!D300</f>
        <v>Đường Nguyễn Ái Quốc</v>
      </c>
      <c r="L300" s="102" t="str">
        <f>'ĐẤT PNN'!E300</f>
        <v>Giáp ranh phường Trấn Biên</v>
      </c>
      <c r="M300" s="102" t="str">
        <f>'ĐẤT PNN'!F300</f>
        <v>Ngã 4 Tân Phong</v>
      </c>
      <c r="N300" s="103">
        <f>S300</f>
        <v>450</v>
      </c>
      <c r="O300" s="104">
        <f>AB300</f>
        <v>290</v>
      </c>
      <c r="P300" s="105">
        <v>1500</v>
      </c>
      <c r="Q300" s="105">
        <v>970</v>
      </c>
      <c r="R300" s="114">
        <f>VLOOKUP(C300,'[1]1. MA DO'!$E$5:$AJ$1933,32,0)</f>
        <v>1.21</v>
      </c>
      <c r="S300" s="50">
        <v>450</v>
      </c>
      <c r="T300" s="50">
        <v>410</v>
      </c>
      <c r="U300" s="50">
        <v>390</v>
      </c>
      <c r="V300" s="50">
        <v>370</v>
      </c>
      <c r="W300" s="91">
        <f t="shared" si="156"/>
        <v>1500</v>
      </c>
      <c r="X300" s="91">
        <f t="shared" si="157"/>
        <v>1030</v>
      </c>
      <c r="Y300" s="91">
        <f t="shared" si="158"/>
        <v>860</v>
      </c>
      <c r="Z300" s="91">
        <f t="shared" si="159"/>
        <v>670</v>
      </c>
      <c r="AA300" s="19">
        <v>1</v>
      </c>
      <c r="AB300" s="76">
        <v>290</v>
      </c>
      <c r="AC300" s="76">
        <v>270</v>
      </c>
      <c r="AD300" s="76">
        <v>260</v>
      </c>
      <c r="AE300" s="76">
        <v>250</v>
      </c>
      <c r="AF300" s="91">
        <f t="shared" si="160"/>
        <v>970</v>
      </c>
      <c r="AG300" s="91">
        <f t="shared" si="161"/>
        <v>680</v>
      </c>
      <c r="AH300" s="91">
        <f t="shared" si="162"/>
        <v>570</v>
      </c>
      <c r="AI300" s="91">
        <f t="shared" si="163"/>
        <v>450</v>
      </c>
      <c r="AJ300" s="93">
        <f>'ĐẤT PNN'!I300-'ĐẤT NN'!P300</f>
        <v>22900</v>
      </c>
    </row>
    <row r="301" spans="1:36" ht="110.25" customHeight="1">
      <c r="A301" s="100">
        <f t="shared" si="164"/>
        <v>296</v>
      </c>
      <c r="B301" s="100" t="str">
        <f>'ĐẤT PNN'!B301</f>
        <v>VT2</v>
      </c>
      <c r="C301" s="111" t="str">
        <f t="shared" ref="C301:C306" si="180">$B$300</f>
        <v>BH20DT_D3</v>
      </c>
      <c r="D301" s="100" t="s">
        <v>352</v>
      </c>
      <c r="E301" s="100" t="s">
        <v>129</v>
      </c>
      <c r="F301" s="111" t="str">
        <f t="shared" si="154"/>
        <v>Phường Tam HiệpVị trí 2410</v>
      </c>
      <c r="G301" s="100" t="s">
        <v>355</v>
      </c>
      <c r="H301" s="112" t="str">
        <f t="shared" si="155"/>
        <v>Phường Tam HiệpTPBH1Vị trí 1450</v>
      </c>
      <c r="I301" s="101"/>
      <c r="J301" s="101"/>
      <c r="K301" s="147" t="str">
        <f>'ĐẤT PNN'!D301</f>
        <v>Các tuyến đường giao thông đấu nối trực tiếp ra Đường Nguyễn Ái Quốc đoạn từ Giáp ranh phường Trấn Biên đến Ngã 4 Tân Phong có hiện trạng là đường nhựa, bê tông xi măng:
- Có bề rộng ≥5m, cách đường giao thông ≤600m.
- Có bề rộng từ ≥3m đến &lt;5m, cách đường giao thông ≤400m.</v>
      </c>
      <c r="L301" s="147"/>
      <c r="M301" s="147"/>
      <c r="N301" s="105">
        <f t="shared" ref="N301:N306" si="181">IF(B301="VT2",T301,IF(B301="VT3",U301,IF(B301="VT2*0,8",T301,IF(B301="VT3*0,8",U301,V301))))</f>
        <v>410</v>
      </c>
      <c r="O301" s="105">
        <f t="shared" ref="O301:O306" si="182">IF(B301="VT2",AC301,IF(B301="VT3",AD301,IF(B301="VT2*0,8",AC301,IF(B301="VT3*0,8",AD301,AE301))))</f>
        <v>270</v>
      </c>
      <c r="P301" s="105">
        <v>1030</v>
      </c>
      <c r="Q301" s="105">
        <v>680</v>
      </c>
      <c r="R301" s="114">
        <f>VLOOKUP(C301,'[1]1. MA DO'!$E$5:$AJ$1933,32,0)</f>
        <v>1.21</v>
      </c>
      <c r="S301" s="50">
        <v>450</v>
      </c>
      <c r="T301" s="50">
        <v>410</v>
      </c>
      <c r="U301" s="50">
        <v>390</v>
      </c>
      <c r="V301" s="50">
        <v>370</v>
      </c>
      <c r="W301" s="91">
        <f t="shared" si="156"/>
        <v>1500</v>
      </c>
      <c r="X301" s="91">
        <f t="shared" si="157"/>
        <v>1030</v>
      </c>
      <c r="Y301" s="91">
        <f t="shared" si="158"/>
        <v>860</v>
      </c>
      <c r="Z301" s="91">
        <f t="shared" si="159"/>
        <v>670</v>
      </c>
      <c r="AA301" s="19">
        <v>1</v>
      </c>
      <c r="AB301" s="76">
        <v>290</v>
      </c>
      <c r="AC301" s="76">
        <v>270</v>
      </c>
      <c r="AD301" s="76">
        <v>260</v>
      </c>
      <c r="AE301" s="76">
        <v>250</v>
      </c>
      <c r="AF301" s="91">
        <f t="shared" si="160"/>
        <v>970</v>
      </c>
      <c r="AG301" s="91">
        <f t="shared" si="161"/>
        <v>680</v>
      </c>
      <c r="AH301" s="91">
        <f t="shared" si="162"/>
        <v>570</v>
      </c>
      <c r="AI301" s="91">
        <f t="shared" si="163"/>
        <v>450</v>
      </c>
      <c r="AJ301" s="93">
        <f>'ĐẤT PNN'!I301-'ĐẤT NN'!P301</f>
        <v>9570</v>
      </c>
    </row>
    <row r="302" spans="1:36" ht="126" customHeight="1">
      <c r="A302" s="100">
        <f t="shared" si="164"/>
        <v>297</v>
      </c>
      <c r="B302" s="100" t="str">
        <f>'ĐẤT PNN'!B302</f>
        <v>VT3</v>
      </c>
      <c r="C302" s="111" t="str">
        <f t="shared" si="180"/>
        <v>BH20DT_D3</v>
      </c>
      <c r="D302" s="100" t="s">
        <v>353</v>
      </c>
      <c r="E302" s="100" t="s">
        <v>129</v>
      </c>
      <c r="F302" s="111" t="str">
        <f t="shared" si="154"/>
        <v>Phường Tam HiệpVị trí 3390</v>
      </c>
      <c r="G302" s="100" t="s">
        <v>355</v>
      </c>
      <c r="H302" s="112" t="str">
        <f t="shared" si="155"/>
        <v>Phường Tam HiệpTPBH1Vị trí 1450</v>
      </c>
      <c r="I302" s="101"/>
      <c r="J302" s="101"/>
      <c r="K302" s="147" t="str">
        <f>'ĐẤT PNN'!D302</f>
        <v>Các tuyến đường giao thông đấu nối trực tiếp ra Đường Nguyễn Ái Quốc đoạn từ Giáp ranh phường Trấn Biên đến Ngã 4 Tân Phong có hiện trạng là đường nhựa, bê tông xi măng:
- Có bề rộng ≥5m, cách đường giao thông &gt;600m.
- Có bề rộng từ ≥3m đến &lt;5m, cách đường giao thông từ &gt;400m đến ≤600m.
- Có bề rộng &lt;3m, cách đường giao thông ≤200m.</v>
      </c>
      <c r="L302" s="147"/>
      <c r="M302" s="147"/>
      <c r="N302" s="105">
        <f t="shared" si="181"/>
        <v>390</v>
      </c>
      <c r="O302" s="105">
        <f t="shared" si="182"/>
        <v>260</v>
      </c>
      <c r="P302" s="105">
        <v>860</v>
      </c>
      <c r="Q302" s="105">
        <v>570</v>
      </c>
      <c r="R302" s="114">
        <f>VLOOKUP(C302,'[1]1. MA DO'!$E$5:$AJ$1933,32,0)</f>
        <v>1.21</v>
      </c>
      <c r="S302" s="50">
        <v>450</v>
      </c>
      <c r="T302" s="50">
        <v>410</v>
      </c>
      <c r="U302" s="50">
        <v>390</v>
      </c>
      <c r="V302" s="50">
        <v>370</v>
      </c>
      <c r="W302" s="91">
        <f t="shared" si="156"/>
        <v>1500</v>
      </c>
      <c r="X302" s="91">
        <f t="shared" si="157"/>
        <v>1030</v>
      </c>
      <c r="Y302" s="91">
        <f t="shared" si="158"/>
        <v>860</v>
      </c>
      <c r="Z302" s="91">
        <f t="shared" si="159"/>
        <v>670</v>
      </c>
      <c r="AA302" s="19">
        <v>1</v>
      </c>
      <c r="AB302" s="76">
        <v>290</v>
      </c>
      <c r="AC302" s="76">
        <v>270</v>
      </c>
      <c r="AD302" s="76">
        <v>260</v>
      </c>
      <c r="AE302" s="76">
        <v>250</v>
      </c>
      <c r="AF302" s="91">
        <f t="shared" si="160"/>
        <v>970</v>
      </c>
      <c r="AG302" s="91">
        <f t="shared" si="161"/>
        <v>680</v>
      </c>
      <c r="AH302" s="91">
        <f t="shared" si="162"/>
        <v>570</v>
      </c>
      <c r="AI302" s="91">
        <f t="shared" si="163"/>
        <v>450</v>
      </c>
      <c r="AJ302" s="93">
        <f>'ĐẤT PNN'!I302-'ĐẤT NN'!P302</f>
        <v>6040</v>
      </c>
    </row>
    <row r="303" spans="1:36" ht="78.75" customHeight="1">
      <c r="A303" s="100">
        <f t="shared" si="164"/>
        <v>298</v>
      </c>
      <c r="B303" s="100" t="str">
        <f>'ĐẤT PNN'!B303</f>
        <v>VT4</v>
      </c>
      <c r="C303" s="111" t="str">
        <f t="shared" si="180"/>
        <v>BH20DT_D3</v>
      </c>
      <c r="D303" s="100" t="s">
        <v>354</v>
      </c>
      <c r="E303" s="100" t="s">
        <v>129</v>
      </c>
      <c r="F303" s="111" t="str">
        <f t="shared" si="154"/>
        <v>Phường Tam HiệpVị trí 4370</v>
      </c>
      <c r="G303" s="100" t="s">
        <v>355</v>
      </c>
      <c r="H303" s="112" t="str">
        <f t="shared" si="155"/>
        <v>Phường Tam HiệpTPBH1Vị trí 1450</v>
      </c>
      <c r="I303" s="101"/>
      <c r="J303" s="101"/>
      <c r="K303" s="147" t="str">
        <f>'ĐẤT PNN'!D303</f>
        <v>Các tuyến đường giao thông đấu nối trực tiếp ra Đường Nguyễn Ái Quốc đoạn từ Giáp ranh phường Trấn Biên đến Ngã 4 Tân Phong có hiện trạng là đường nhựa, bê tông xi măng:
- Có bề rộng từ ≥3m đến &lt;5m, cách đường giao thông &gt;600m.
- Có bề rộng &lt;3m, cách đường giao thông &gt;200m.</v>
      </c>
      <c r="L303" s="147"/>
      <c r="M303" s="147"/>
      <c r="N303" s="105">
        <f t="shared" si="181"/>
        <v>370</v>
      </c>
      <c r="O303" s="105">
        <f t="shared" si="182"/>
        <v>250</v>
      </c>
      <c r="P303" s="105">
        <v>670</v>
      </c>
      <c r="Q303" s="105">
        <v>450</v>
      </c>
      <c r="R303" s="114">
        <f>VLOOKUP(C303,'[1]1. MA DO'!$E$5:$AJ$1933,32,0)</f>
        <v>1.21</v>
      </c>
      <c r="S303" s="50">
        <v>450</v>
      </c>
      <c r="T303" s="50">
        <v>410</v>
      </c>
      <c r="U303" s="50">
        <v>390</v>
      </c>
      <c r="V303" s="50">
        <v>370</v>
      </c>
      <c r="W303" s="91">
        <f t="shared" si="156"/>
        <v>1500</v>
      </c>
      <c r="X303" s="91">
        <f t="shared" si="157"/>
        <v>1030</v>
      </c>
      <c r="Y303" s="91">
        <f t="shared" si="158"/>
        <v>860</v>
      </c>
      <c r="Z303" s="91">
        <f t="shared" si="159"/>
        <v>670</v>
      </c>
      <c r="AA303" s="19">
        <v>1</v>
      </c>
      <c r="AB303" s="76">
        <v>290</v>
      </c>
      <c r="AC303" s="76">
        <v>270</v>
      </c>
      <c r="AD303" s="76">
        <v>260</v>
      </c>
      <c r="AE303" s="76">
        <v>250</v>
      </c>
      <c r="AF303" s="91">
        <f t="shared" si="160"/>
        <v>970</v>
      </c>
      <c r="AG303" s="91">
        <f t="shared" si="161"/>
        <v>680</v>
      </c>
      <c r="AH303" s="91">
        <f t="shared" si="162"/>
        <v>570</v>
      </c>
      <c r="AI303" s="91">
        <f t="shared" si="163"/>
        <v>450</v>
      </c>
      <c r="AJ303" s="93">
        <f>'ĐẤT PNN'!I303-'ĐẤT NN'!P303</f>
        <v>3730</v>
      </c>
    </row>
    <row r="304" spans="1:36" ht="110.25" customHeight="1">
      <c r="A304" s="100">
        <f t="shared" si="164"/>
        <v>299</v>
      </c>
      <c r="B304" s="100" t="str">
        <f>'ĐẤT PNN'!B304</f>
        <v>VT2*0,8</v>
      </c>
      <c r="C304" s="111" t="str">
        <f t="shared" si="180"/>
        <v>BH20DT_D3</v>
      </c>
      <c r="D304" s="100" t="s">
        <v>352</v>
      </c>
      <c r="E304" s="100" t="s">
        <v>129</v>
      </c>
      <c r="F304" s="111" t="str">
        <f t="shared" si="154"/>
        <v>Phường Tam HiệpVị trí 2410</v>
      </c>
      <c r="G304" s="100" t="s">
        <v>355</v>
      </c>
      <c r="H304" s="112" t="str">
        <f t="shared" si="155"/>
        <v>Phường Tam HiệpTPBH1Vị trí 1450</v>
      </c>
      <c r="I304" s="101"/>
      <c r="J304" s="101"/>
      <c r="K304" s="147" t="str">
        <f>'ĐẤT PNN'!D304</f>
        <v>Các tuyến đường giao thông không đấu nối trực tiếp và thông ra Đường Nguyễn Ái Quốc đoạn từ Giáp ranh phường Trấn Biên đến Ngã 4 Tân Phong có hiện trạng là đường nhựa, bê tông xi măng:
- Có bề rộng ≥5m, cách đường giao thông ≤600m.
- Có bề rộng từ ≥3m đến &lt;5m, cách đường giao thông ≤400m.</v>
      </c>
      <c r="L304" s="147"/>
      <c r="M304" s="147"/>
      <c r="N304" s="105">
        <f t="shared" si="181"/>
        <v>410</v>
      </c>
      <c r="O304" s="105">
        <f t="shared" si="182"/>
        <v>270</v>
      </c>
      <c r="P304" s="105">
        <v>1030</v>
      </c>
      <c r="Q304" s="105">
        <v>680</v>
      </c>
      <c r="R304" s="114">
        <f>VLOOKUP(C304,'[1]1. MA DO'!$E$5:$AJ$1933,32,0)</f>
        <v>1.21</v>
      </c>
      <c r="S304" s="50">
        <v>450</v>
      </c>
      <c r="T304" s="50">
        <v>410</v>
      </c>
      <c r="U304" s="50">
        <v>390</v>
      </c>
      <c r="V304" s="50">
        <v>370</v>
      </c>
      <c r="W304" s="91">
        <f t="shared" si="156"/>
        <v>1500</v>
      </c>
      <c r="X304" s="91">
        <f t="shared" si="157"/>
        <v>1030</v>
      </c>
      <c r="Y304" s="91">
        <f t="shared" si="158"/>
        <v>860</v>
      </c>
      <c r="Z304" s="91">
        <f t="shared" si="159"/>
        <v>670</v>
      </c>
      <c r="AA304" s="19">
        <v>1</v>
      </c>
      <c r="AB304" s="76">
        <v>290</v>
      </c>
      <c r="AC304" s="76">
        <v>270</v>
      </c>
      <c r="AD304" s="76">
        <v>260</v>
      </c>
      <c r="AE304" s="76">
        <v>250</v>
      </c>
      <c r="AF304" s="91">
        <f t="shared" si="160"/>
        <v>970</v>
      </c>
      <c r="AG304" s="91">
        <f t="shared" si="161"/>
        <v>680</v>
      </c>
      <c r="AH304" s="91">
        <f t="shared" si="162"/>
        <v>570</v>
      </c>
      <c r="AI304" s="91">
        <f t="shared" si="163"/>
        <v>450</v>
      </c>
      <c r="AJ304" s="93">
        <f>'ĐẤT PNN'!I304-'ĐẤT NN'!P304</f>
        <v>8470</v>
      </c>
    </row>
    <row r="305" spans="1:36" ht="126" customHeight="1">
      <c r="A305" s="100">
        <f t="shared" si="164"/>
        <v>300</v>
      </c>
      <c r="B305" s="100" t="str">
        <f>'ĐẤT PNN'!B305</f>
        <v>VT3*0,8</v>
      </c>
      <c r="C305" s="111" t="str">
        <f t="shared" si="180"/>
        <v>BH20DT_D3</v>
      </c>
      <c r="D305" s="100" t="s">
        <v>353</v>
      </c>
      <c r="E305" s="100" t="s">
        <v>129</v>
      </c>
      <c r="F305" s="111" t="str">
        <f t="shared" si="154"/>
        <v>Phường Tam HiệpVị trí 3390</v>
      </c>
      <c r="G305" s="100" t="s">
        <v>355</v>
      </c>
      <c r="H305" s="112" t="str">
        <f t="shared" si="155"/>
        <v>Phường Tam HiệpTPBH1Vị trí 1450</v>
      </c>
      <c r="I305" s="101"/>
      <c r="J305" s="101"/>
      <c r="K305" s="147" t="str">
        <f>'ĐẤT PNN'!D305</f>
        <v>Các tuyến đường giao thông không đấu nối trực tiếp và thông ra Đường Nguyễn Ái Quốc đoạn từ Giáp ranh phường Trấn Biên đến Ngã 4 Tân Phong có hiện trạng là đường nhựa, bê tông xi măng:
- Có bề rộng ≥5m, cách đường giao thông &gt;600m.
- Có bề rộng từ ≥3m đến &lt;5m, cách đường giao thông từ &gt;400m đến ≤600m.
- Có bề rộng &lt;3m, cách đường giao thông ≤200m.</v>
      </c>
      <c r="L305" s="147"/>
      <c r="M305" s="147"/>
      <c r="N305" s="105">
        <f t="shared" si="181"/>
        <v>390</v>
      </c>
      <c r="O305" s="105">
        <f t="shared" si="182"/>
        <v>260</v>
      </c>
      <c r="P305" s="105">
        <v>860</v>
      </c>
      <c r="Q305" s="105">
        <v>570</v>
      </c>
      <c r="R305" s="114">
        <f>VLOOKUP(C305,'[1]1. MA DO'!$E$5:$AJ$1933,32,0)</f>
        <v>1.21</v>
      </c>
      <c r="S305" s="50">
        <v>450</v>
      </c>
      <c r="T305" s="50">
        <v>410</v>
      </c>
      <c r="U305" s="50">
        <v>390</v>
      </c>
      <c r="V305" s="50">
        <v>370</v>
      </c>
      <c r="W305" s="91">
        <f t="shared" si="156"/>
        <v>1500</v>
      </c>
      <c r="X305" s="91">
        <f t="shared" si="157"/>
        <v>1030</v>
      </c>
      <c r="Y305" s="91">
        <f t="shared" si="158"/>
        <v>860</v>
      </c>
      <c r="Z305" s="91">
        <f t="shared" si="159"/>
        <v>670</v>
      </c>
      <c r="AA305" s="19">
        <v>1</v>
      </c>
      <c r="AB305" s="76">
        <v>290</v>
      </c>
      <c r="AC305" s="76">
        <v>270</v>
      </c>
      <c r="AD305" s="76">
        <v>260</v>
      </c>
      <c r="AE305" s="76">
        <v>250</v>
      </c>
      <c r="AF305" s="91">
        <f t="shared" si="160"/>
        <v>970</v>
      </c>
      <c r="AG305" s="91">
        <f t="shared" si="161"/>
        <v>680</v>
      </c>
      <c r="AH305" s="91">
        <f t="shared" si="162"/>
        <v>570</v>
      </c>
      <c r="AI305" s="91">
        <f t="shared" si="163"/>
        <v>450</v>
      </c>
      <c r="AJ305" s="93">
        <f>'ĐẤT PNN'!I305-'ĐẤT NN'!P305</f>
        <v>5340</v>
      </c>
    </row>
    <row r="306" spans="1:36" ht="78.75" customHeight="1">
      <c r="A306" s="100">
        <f t="shared" si="164"/>
        <v>301</v>
      </c>
      <c r="B306" s="100" t="str">
        <f>'ĐẤT PNN'!B306</f>
        <v>VT4*0,8</v>
      </c>
      <c r="C306" s="111" t="str">
        <f t="shared" si="180"/>
        <v>BH20DT_D3</v>
      </c>
      <c r="D306" s="100" t="s">
        <v>354</v>
      </c>
      <c r="E306" s="100" t="s">
        <v>129</v>
      </c>
      <c r="F306" s="111" t="str">
        <f t="shared" si="154"/>
        <v>Phường Tam HiệpVị trí 4370</v>
      </c>
      <c r="G306" s="100" t="s">
        <v>355</v>
      </c>
      <c r="H306" s="112" t="str">
        <f t="shared" si="155"/>
        <v>Phường Tam HiệpTPBH1Vị trí 1450</v>
      </c>
      <c r="I306" s="101"/>
      <c r="J306" s="101"/>
      <c r="K306" s="147" t="str">
        <f>'ĐẤT PNN'!D306</f>
        <v>Các tuyến đường giao thông không đấu nối trực tiếp và thông ra Đường Nguyễn Ái Quốc đoạn từ Giáp ranh phường Trấn Biên đến Ngã 4 Tân Phong có hiện trạng là đường nhựa, bê tông xi măng:
- Có bề rộng từ ≥3m đến &lt;5m, cách đường giao thông &gt;600m.
- Có bề rộng &lt;3m, cách đường giao thông &gt; 200m.</v>
      </c>
      <c r="L306" s="147"/>
      <c r="M306" s="147"/>
      <c r="N306" s="105">
        <f t="shared" si="181"/>
        <v>370</v>
      </c>
      <c r="O306" s="105">
        <f t="shared" si="182"/>
        <v>250</v>
      </c>
      <c r="P306" s="105">
        <v>670</v>
      </c>
      <c r="Q306" s="105">
        <v>450</v>
      </c>
      <c r="R306" s="114">
        <f>VLOOKUP(C306,'[1]1. MA DO'!$E$5:$AJ$1933,32,0)</f>
        <v>1.21</v>
      </c>
      <c r="S306" s="50">
        <v>450</v>
      </c>
      <c r="T306" s="50">
        <v>410</v>
      </c>
      <c r="U306" s="50">
        <v>390</v>
      </c>
      <c r="V306" s="50">
        <v>370</v>
      </c>
      <c r="W306" s="91">
        <f t="shared" si="156"/>
        <v>1500</v>
      </c>
      <c r="X306" s="91">
        <f t="shared" si="157"/>
        <v>1030</v>
      </c>
      <c r="Y306" s="91">
        <f t="shared" si="158"/>
        <v>860</v>
      </c>
      <c r="Z306" s="91">
        <f t="shared" si="159"/>
        <v>670</v>
      </c>
      <c r="AA306" s="19">
        <v>1</v>
      </c>
      <c r="AB306" s="76">
        <v>290</v>
      </c>
      <c r="AC306" s="76">
        <v>270</v>
      </c>
      <c r="AD306" s="76">
        <v>260</v>
      </c>
      <c r="AE306" s="76">
        <v>250</v>
      </c>
      <c r="AF306" s="91">
        <f t="shared" si="160"/>
        <v>970</v>
      </c>
      <c r="AG306" s="91">
        <f t="shared" si="161"/>
        <v>680</v>
      </c>
      <c r="AH306" s="91">
        <f t="shared" si="162"/>
        <v>570</v>
      </c>
      <c r="AI306" s="91">
        <f t="shared" si="163"/>
        <v>450</v>
      </c>
      <c r="AJ306" s="93">
        <f>'ĐẤT PNN'!I306-'ĐẤT NN'!P306</f>
        <v>3330</v>
      </c>
    </row>
    <row r="307" spans="1:36" ht="47.25">
      <c r="A307" s="100">
        <f t="shared" si="164"/>
        <v>302</v>
      </c>
      <c r="B307" s="100" t="str">
        <f>'ĐẤT PNN'!B307</f>
        <v>BH20DT_D4</v>
      </c>
      <c r="C307" s="111" t="str">
        <f>$B$307</f>
        <v>BH20DT_D4</v>
      </c>
      <c r="D307" s="100" t="s">
        <v>351</v>
      </c>
      <c r="E307" s="100" t="s">
        <v>129</v>
      </c>
      <c r="F307" s="111" t="str">
        <f t="shared" si="154"/>
        <v>Phường Tam HiệpVị trí 1450</v>
      </c>
      <c r="G307" s="100" t="s">
        <v>355</v>
      </c>
      <c r="H307" s="112" t="str">
        <f t="shared" si="155"/>
        <v>Phường Tam HiệpTPBH1Vị trí 1450</v>
      </c>
      <c r="I307" s="101" t="s">
        <v>345</v>
      </c>
      <c r="J307" s="101" t="s">
        <v>346</v>
      </c>
      <c r="K307" s="102" t="str">
        <f>'ĐẤT PNN'!D307</f>
        <v>Đường Nguyễn Ái Quốc</v>
      </c>
      <c r="L307" s="102" t="str">
        <f>'ĐẤT PNN'!E307</f>
        <v>Ngã 4 Tân Phong</v>
      </c>
      <c r="M307" s="102" t="str">
        <f>'ĐẤT PNN'!F307</f>
        <v>Giáp ranh phường Long Bình</v>
      </c>
      <c r="N307" s="103">
        <f>S307</f>
        <v>450</v>
      </c>
      <c r="O307" s="104">
        <f>AB307</f>
        <v>290</v>
      </c>
      <c r="P307" s="105">
        <v>1500</v>
      </c>
      <c r="Q307" s="105">
        <v>970</v>
      </c>
      <c r="R307" s="114">
        <f>VLOOKUP(C307,'[1]1. MA DO'!$E$5:$AJ$1933,32,0)</f>
        <v>1.21</v>
      </c>
      <c r="S307" s="50">
        <v>450</v>
      </c>
      <c r="T307" s="50">
        <v>410</v>
      </c>
      <c r="U307" s="50">
        <v>390</v>
      </c>
      <c r="V307" s="50">
        <v>370</v>
      </c>
      <c r="W307" s="91">
        <f t="shared" si="156"/>
        <v>1500</v>
      </c>
      <c r="X307" s="91">
        <f t="shared" si="157"/>
        <v>1030</v>
      </c>
      <c r="Y307" s="91">
        <f t="shared" si="158"/>
        <v>860</v>
      </c>
      <c r="Z307" s="91">
        <f t="shared" si="159"/>
        <v>670</v>
      </c>
      <c r="AA307" s="19">
        <v>1</v>
      </c>
      <c r="AB307" s="76">
        <v>290</v>
      </c>
      <c r="AC307" s="76">
        <v>270</v>
      </c>
      <c r="AD307" s="76">
        <v>260</v>
      </c>
      <c r="AE307" s="76">
        <v>250</v>
      </c>
      <c r="AF307" s="91">
        <f t="shared" si="160"/>
        <v>970</v>
      </c>
      <c r="AG307" s="91">
        <f t="shared" si="161"/>
        <v>680</v>
      </c>
      <c r="AH307" s="91">
        <f t="shared" si="162"/>
        <v>570</v>
      </c>
      <c r="AI307" s="91">
        <f t="shared" si="163"/>
        <v>450</v>
      </c>
      <c r="AJ307" s="93">
        <f>'ĐẤT PNN'!I307-'ĐẤT NN'!P307</f>
        <v>20400</v>
      </c>
    </row>
    <row r="308" spans="1:36" ht="110.25" customHeight="1">
      <c r="A308" s="100">
        <f t="shared" si="164"/>
        <v>303</v>
      </c>
      <c r="B308" s="100" t="str">
        <f>'ĐẤT PNN'!B308</f>
        <v>VT2</v>
      </c>
      <c r="C308" s="111" t="str">
        <f t="shared" ref="C308:C313" si="183">$B$307</f>
        <v>BH20DT_D4</v>
      </c>
      <c r="D308" s="100" t="s">
        <v>352</v>
      </c>
      <c r="E308" s="100" t="s">
        <v>129</v>
      </c>
      <c r="F308" s="111" t="str">
        <f t="shared" si="154"/>
        <v>Phường Tam HiệpVị trí 2410</v>
      </c>
      <c r="G308" s="100" t="s">
        <v>355</v>
      </c>
      <c r="H308" s="112" t="str">
        <f t="shared" si="155"/>
        <v>Phường Tam HiệpTPBH1Vị trí 1450</v>
      </c>
      <c r="I308" s="101"/>
      <c r="J308" s="101"/>
      <c r="K308" s="147" t="str">
        <f>'ĐẤT PNN'!D308</f>
        <v>Các tuyến đường giao thông đấu nối trực tiếp ra Đường Nguyễn Ái Quốc đoạn từ Ngã 4 Tân Phong đến Giáp ranh phường Long Bình có hiện trạng là đường nhựa, bê tông xi măng:
- Có bề rộng ≥5m, cách đường giao thông ≤600m.
- Có bề rộng từ ≥3m đến &lt;5m, cách đường giao thông ≤400m.</v>
      </c>
      <c r="L308" s="147"/>
      <c r="M308" s="147"/>
      <c r="N308" s="105">
        <f t="shared" ref="N308:N313" si="184">IF(B308="VT2",T308,IF(B308="VT3",U308,IF(B308="VT2*0,8",T308,IF(B308="VT3*0,8",U308,V308))))</f>
        <v>410</v>
      </c>
      <c r="O308" s="105">
        <f t="shared" ref="O308:O313" si="185">IF(B308="VT2",AC308,IF(B308="VT3",AD308,IF(B308="VT2*0,8",AC308,IF(B308="VT3*0,8",AD308,AE308))))</f>
        <v>270</v>
      </c>
      <c r="P308" s="105">
        <v>1030</v>
      </c>
      <c r="Q308" s="105">
        <v>680</v>
      </c>
      <c r="R308" s="114">
        <f>VLOOKUP(C308,'[1]1. MA DO'!$E$5:$AJ$1933,32,0)</f>
        <v>1.21</v>
      </c>
      <c r="S308" s="50">
        <v>450</v>
      </c>
      <c r="T308" s="50">
        <v>410</v>
      </c>
      <c r="U308" s="50">
        <v>390</v>
      </c>
      <c r="V308" s="50">
        <v>370</v>
      </c>
      <c r="W308" s="91">
        <f t="shared" si="156"/>
        <v>1500</v>
      </c>
      <c r="X308" s="91">
        <f t="shared" si="157"/>
        <v>1030</v>
      </c>
      <c r="Y308" s="91">
        <f t="shared" si="158"/>
        <v>860</v>
      </c>
      <c r="Z308" s="91">
        <f t="shared" si="159"/>
        <v>670</v>
      </c>
      <c r="AA308" s="19">
        <v>1</v>
      </c>
      <c r="AB308" s="76">
        <v>290</v>
      </c>
      <c r="AC308" s="76">
        <v>270</v>
      </c>
      <c r="AD308" s="76">
        <v>260</v>
      </c>
      <c r="AE308" s="76">
        <v>250</v>
      </c>
      <c r="AF308" s="91">
        <f t="shared" si="160"/>
        <v>970</v>
      </c>
      <c r="AG308" s="91">
        <f t="shared" si="161"/>
        <v>680</v>
      </c>
      <c r="AH308" s="91">
        <f t="shared" si="162"/>
        <v>570</v>
      </c>
      <c r="AI308" s="91">
        <f t="shared" si="163"/>
        <v>450</v>
      </c>
      <c r="AJ308" s="93">
        <f>'ĐẤT PNN'!I308-'ĐẤT NN'!P308</f>
        <v>9570</v>
      </c>
    </row>
    <row r="309" spans="1:36" ht="126" customHeight="1">
      <c r="A309" s="100">
        <f t="shared" si="164"/>
        <v>304</v>
      </c>
      <c r="B309" s="100" t="str">
        <f>'ĐẤT PNN'!B309</f>
        <v>VT3</v>
      </c>
      <c r="C309" s="111" t="str">
        <f t="shared" si="183"/>
        <v>BH20DT_D4</v>
      </c>
      <c r="D309" s="100" t="s">
        <v>353</v>
      </c>
      <c r="E309" s="100" t="s">
        <v>129</v>
      </c>
      <c r="F309" s="111" t="str">
        <f t="shared" si="154"/>
        <v>Phường Tam HiệpVị trí 3390</v>
      </c>
      <c r="G309" s="100" t="s">
        <v>355</v>
      </c>
      <c r="H309" s="112" t="str">
        <f t="shared" si="155"/>
        <v>Phường Tam HiệpTPBH1Vị trí 1450</v>
      </c>
      <c r="I309" s="101"/>
      <c r="J309" s="101"/>
      <c r="K309" s="147" t="str">
        <f>'ĐẤT PNN'!D309</f>
        <v>Các tuyến đường giao thông đấu nối trực tiếp ra Đường Nguyễn Ái Quốc đoạn từ Ngã 4 Tân Phong đến Giáp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309" s="147"/>
      <c r="M309" s="147"/>
      <c r="N309" s="105">
        <f t="shared" si="184"/>
        <v>390</v>
      </c>
      <c r="O309" s="105">
        <f t="shared" si="185"/>
        <v>260</v>
      </c>
      <c r="P309" s="105">
        <v>860</v>
      </c>
      <c r="Q309" s="105">
        <v>570</v>
      </c>
      <c r="R309" s="114">
        <f>VLOOKUP(C309,'[1]1. MA DO'!$E$5:$AJ$1933,32,0)</f>
        <v>1.21</v>
      </c>
      <c r="S309" s="50">
        <v>450</v>
      </c>
      <c r="T309" s="50">
        <v>410</v>
      </c>
      <c r="U309" s="50">
        <v>390</v>
      </c>
      <c r="V309" s="50">
        <v>370</v>
      </c>
      <c r="W309" s="91">
        <f t="shared" si="156"/>
        <v>1500</v>
      </c>
      <c r="X309" s="91">
        <f t="shared" si="157"/>
        <v>1030</v>
      </c>
      <c r="Y309" s="91">
        <f t="shared" si="158"/>
        <v>860</v>
      </c>
      <c r="Z309" s="91">
        <f t="shared" si="159"/>
        <v>670</v>
      </c>
      <c r="AA309" s="19">
        <v>1</v>
      </c>
      <c r="AB309" s="76">
        <v>290</v>
      </c>
      <c r="AC309" s="76">
        <v>270</v>
      </c>
      <c r="AD309" s="76">
        <v>260</v>
      </c>
      <c r="AE309" s="76">
        <v>250</v>
      </c>
      <c r="AF309" s="91">
        <f t="shared" si="160"/>
        <v>970</v>
      </c>
      <c r="AG309" s="91">
        <f t="shared" si="161"/>
        <v>680</v>
      </c>
      <c r="AH309" s="91">
        <f t="shared" si="162"/>
        <v>570</v>
      </c>
      <c r="AI309" s="91">
        <f t="shared" si="163"/>
        <v>450</v>
      </c>
      <c r="AJ309" s="93">
        <f>'ĐẤT PNN'!I309-'ĐẤT NN'!P309</f>
        <v>5640</v>
      </c>
    </row>
    <row r="310" spans="1:36" ht="63" customHeight="1">
      <c r="A310" s="100">
        <f t="shared" si="164"/>
        <v>305</v>
      </c>
      <c r="B310" s="100" t="str">
        <f>'ĐẤT PNN'!B310</f>
        <v>VT4</v>
      </c>
      <c r="C310" s="111" t="str">
        <f t="shared" si="183"/>
        <v>BH20DT_D4</v>
      </c>
      <c r="D310" s="100" t="s">
        <v>354</v>
      </c>
      <c r="E310" s="100" t="s">
        <v>129</v>
      </c>
      <c r="F310" s="111" t="str">
        <f t="shared" si="154"/>
        <v>Phường Tam HiệpVị trí 4370</v>
      </c>
      <c r="G310" s="100" t="s">
        <v>355</v>
      </c>
      <c r="H310" s="112" t="str">
        <f t="shared" si="155"/>
        <v>Phường Tam HiệpTPBH1Vị trí 1450</v>
      </c>
      <c r="I310" s="101"/>
      <c r="J310" s="101"/>
      <c r="K310" s="147" t="str">
        <f>'ĐẤT PNN'!D310</f>
        <v>Các tuyến đường giao thông đấu nối trực tiếp ra Đường Nguyễn Ái Quốc đoạn từ Ngã 4 Tân Phong đến Giáp ranh phường Long Bình có hiện trạng là đường nhựa, bê tông xi măng:
- Có bề rộng từ ≥3m đến &lt;5m, cách đường giao thông &gt;600m.
- Có bề rộng &lt;3m, cách đường giao thông &gt;200m.</v>
      </c>
      <c r="L310" s="147"/>
      <c r="M310" s="147"/>
      <c r="N310" s="105">
        <f t="shared" si="184"/>
        <v>370</v>
      </c>
      <c r="O310" s="105">
        <f t="shared" si="185"/>
        <v>250</v>
      </c>
      <c r="P310" s="105">
        <v>670</v>
      </c>
      <c r="Q310" s="105">
        <v>450</v>
      </c>
      <c r="R310" s="114">
        <f>VLOOKUP(C310,'[1]1. MA DO'!$E$5:$AJ$1933,32,0)</f>
        <v>1.21</v>
      </c>
      <c r="S310" s="50">
        <v>450</v>
      </c>
      <c r="T310" s="50">
        <v>410</v>
      </c>
      <c r="U310" s="50">
        <v>390</v>
      </c>
      <c r="V310" s="50">
        <v>370</v>
      </c>
      <c r="W310" s="91">
        <f t="shared" si="156"/>
        <v>1500</v>
      </c>
      <c r="X310" s="91">
        <f t="shared" si="157"/>
        <v>1030</v>
      </c>
      <c r="Y310" s="91">
        <f t="shared" si="158"/>
        <v>860</v>
      </c>
      <c r="Z310" s="91">
        <f t="shared" si="159"/>
        <v>670</v>
      </c>
      <c r="AA310" s="19">
        <v>1</v>
      </c>
      <c r="AB310" s="76">
        <v>290</v>
      </c>
      <c r="AC310" s="76">
        <v>270</v>
      </c>
      <c r="AD310" s="76">
        <v>260</v>
      </c>
      <c r="AE310" s="76">
        <v>250</v>
      </c>
      <c r="AF310" s="91">
        <f t="shared" si="160"/>
        <v>970</v>
      </c>
      <c r="AG310" s="91">
        <f t="shared" si="161"/>
        <v>680</v>
      </c>
      <c r="AH310" s="91">
        <f t="shared" si="162"/>
        <v>570</v>
      </c>
      <c r="AI310" s="91">
        <f t="shared" si="163"/>
        <v>450</v>
      </c>
      <c r="AJ310" s="93">
        <f>'ĐẤT PNN'!I310-'ĐẤT NN'!P310</f>
        <v>4230</v>
      </c>
    </row>
    <row r="311" spans="1:36" ht="110.25" customHeight="1">
      <c r="A311" s="100">
        <f t="shared" si="164"/>
        <v>306</v>
      </c>
      <c r="B311" s="100" t="str">
        <f>'ĐẤT PNN'!B311</f>
        <v>VT2*0,8</v>
      </c>
      <c r="C311" s="111" t="str">
        <f t="shared" si="183"/>
        <v>BH20DT_D4</v>
      </c>
      <c r="D311" s="100" t="s">
        <v>352</v>
      </c>
      <c r="E311" s="100" t="s">
        <v>129</v>
      </c>
      <c r="F311" s="111" t="str">
        <f t="shared" si="154"/>
        <v>Phường Tam HiệpVị trí 2410</v>
      </c>
      <c r="G311" s="100" t="s">
        <v>355</v>
      </c>
      <c r="H311" s="112" t="str">
        <f t="shared" si="155"/>
        <v>Phường Tam HiệpTPBH1Vị trí 1450</v>
      </c>
      <c r="I311" s="101"/>
      <c r="J311" s="101"/>
      <c r="K311" s="147" t="str">
        <f>'ĐẤT PNN'!D311</f>
        <v>Các tuyến đường giao thông không đấu nối trực tiếp và thông ra Đường Nguyễn Ái Quốc đoạn từ Ngã 4 Tân Phong đến Giáp ranh phường Long Bình có hiện trạng là đường nhựa, bê tông xi măng:
- Có bề rộng ≥5m, cách đường giao thông ≤600m.
- Có bề rộng từ ≥3m đến &lt;5m, cách đường giao thông ≤400m.</v>
      </c>
      <c r="L311" s="147"/>
      <c r="M311" s="147"/>
      <c r="N311" s="105">
        <f t="shared" si="184"/>
        <v>410</v>
      </c>
      <c r="O311" s="105">
        <f t="shared" si="185"/>
        <v>270</v>
      </c>
      <c r="P311" s="105">
        <v>1030</v>
      </c>
      <c r="Q311" s="105">
        <v>680</v>
      </c>
      <c r="R311" s="114">
        <f>VLOOKUP(C311,'[1]1. MA DO'!$E$5:$AJ$1933,32,0)</f>
        <v>1.21</v>
      </c>
      <c r="S311" s="50">
        <v>450</v>
      </c>
      <c r="T311" s="50">
        <v>410</v>
      </c>
      <c r="U311" s="50">
        <v>390</v>
      </c>
      <c r="V311" s="50">
        <v>370</v>
      </c>
      <c r="W311" s="91">
        <f t="shared" si="156"/>
        <v>1500</v>
      </c>
      <c r="X311" s="91">
        <f t="shared" si="157"/>
        <v>1030</v>
      </c>
      <c r="Y311" s="91">
        <f t="shared" si="158"/>
        <v>860</v>
      </c>
      <c r="Z311" s="91">
        <f t="shared" si="159"/>
        <v>670</v>
      </c>
      <c r="AA311" s="19">
        <v>1</v>
      </c>
      <c r="AB311" s="76">
        <v>290</v>
      </c>
      <c r="AC311" s="76">
        <v>270</v>
      </c>
      <c r="AD311" s="76">
        <v>260</v>
      </c>
      <c r="AE311" s="76">
        <v>250</v>
      </c>
      <c r="AF311" s="91">
        <f t="shared" si="160"/>
        <v>970</v>
      </c>
      <c r="AG311" s="91">
        <f t="shared" si="161"/>
        <v>680</v>
      </c>
      <c r="AH311" s="91">
        <f t="shared" si="162"/>
        <v>570</v>
      </c>
      <c r="AI311" s="91">
        <f t="shared" si="163"/>
        <v>450</v>
      </c>
      <c r="AJ311" s="93">
        <f>'ĐẤT PNN'!I311-'ĐẤT NN'!P311</f>
        <v>8470</v>
      </c>
    </row>
    <row r="312" spans="1:36" ht="126" customHeight="1">
      <c r="A312" s="100">
        <f t="shared" si="164"/>
        <v>307</v>
      </c>
      <c r="B312" s="100" t="str">
        <f>'ĐẤT PNN'!B312</f>
        <v>VT3*0,8</v>
      </c>
      <c r="C312" s="111" t="str">
        <f t="shared" si="183"/>
        <v>BH20DT_D4</v>
      </c>
      <c r="D312" s="100" t="s">
        <v>353</v>
      </c>
      <c r="E312" s="100" t="s">
        <v>129</v>
      </c>
      <c r="F312" s="111" t="str">
        <f t="shared" si="154"/>
        <v>Phường Tam HiệpVị trí 3390</v>
      </c>
      <c r="G312" s="100" t="s">
        <v>355</v>
      </c>
      <c r="H312" s="112" t="str">
        <f t="shared" si="155"/>
        <v>Phường Tam HiệpTPBH1Vị trí 1450</v>
      </c>
      <c r="I312" s="101"/>
      <c r="J312" s="101"/>
      <c r="K312" s="147" t="str">
        <f>'ĐẤT PNN'!D312</f>
        <v>Các tuyến đường giao thông không đấu nối trực tiếp và thông ra Đường Nguyễn Ái Quốc đoạn từ Ngã 4 Tân Phong đến Giáp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312" s="147"/>
      <c r="M312" s="147"/>
      <c r="N312" s="105">
        <f t="shared" si="184"/>
        <v>390</v>
      </c>
      <c r="O312" s="105">
        <f t="shared" si="185"/>
        <v>260</v>
      </c>
      <c r="P312" s="105">
        <v>860</v>
      </c>
      <c r="Q312" s="105">
        <v>570</v>
      </c>
      <c r="R312" s="114">
        <f>VLOOKUP(C312,'[1]1. MA DO'!$E$5:$AJ$1933,32,0)</f>
        <v>1.21</v>
      </c>
      <c r="S312" s="50">
        <v>450</v>
      </c>
      <c r="T312" s="50">
        <v>410</v>
      </c>
      <c r="U312" s="50">
        <v>390</v>
      </c>
      <c r="V312" s="50">
        <v>370</v>
      </c>
      <c r="W312" s="91">
        <f t="shared" si="156"/>
        <v>1500</v>
      </c>
      <c r="X312" s="91">
        <f t="shared" si="157"/>
        <v>1030</v>
      </c>
      <c r="Y312" s="91">
        <f t="shared" si="158"/>
        <v>860</v>
      </c>
      <c r="Z312" s="91">
        <f t="shared" si="159"/>
        <v>670</v>
      </c>
      <c r="AA312" s="19">
        <v>1</v>
      </c>
      <c r="AB312" s="76">
        <v>290</v>
      </c>
      <c r="AC312" s="76">
        <v>270</v>
      </c>
      <c r="AD312" s="76">
        <v>260</v>
      </c>
      <c r="AE312" s="76">
        <v>250</v>
      </c>
      <c r="AF312" s="91">
        <f t="shared" si="160"/>
        <v>970</v>
      </c>
      <c r="AG312" s="91">
        <f t="shared" si="161"/>
        <v>680</v>
      </c>
      <c r="AH312" s="91">
        <f t="shared" si="162"/>
        <v>570</v>
      </c>
      <c r="AI312" s="91">
        <f t="shared" si="163"/>
        <v>450</v>
      </c>
      <c r="AJ312" s="93">
        <f>'ĐẤT PNN'!I312-'ĐẤT NN'!P312</f>
        <v>4940</v>
      </c>
    </row>
    <row r="313" spans="1:36" ht="63" customHeight="1">
      <c r="A313" s="100">
        <f t="shared" si="164"/>
        <v>308</v>
      </c>
      <c r="B313" s="100" t="str">
        <f>'ĐẤT PNN'!B313</f>
        <v>VT4*0,8</v>
      </c>
      <c r="C313" s="111" t="str">
        <f t="shared" si="183"/>
        <v>BH20DT_D4</v>
      </c>
      <c r="D313" s="100" t="s">
        <v>354</v>
      </c>
      <c r="E313" s="100" t="s">
        <v>129</v>
      </c>
      <c r="F313" s="111" t="str">
        <f t="shared" si="154"/>
        <v>Phường Tam HiệpVị trí 4370</v>
      </c>
      <c r="G313" s="100" t="s">
        <v>355</v>
      </c>
      <c r="H313" s="112" t="str">
        <f t="shared" si="155"/>
        <v>Phường Tam HiệpTPBH1Vị trí 1450</v>
      </c>
      <c r="I313" s="101"/>
      <c r="J313" s="101"/>
      <c r="K313" s="147" t="str">
        <f>'ĐẤT PNN'!D313</f>
        <v>Các tuyến đường giao thông không đấu nối trực tiếp và thông ra Đường Nguyễn Ái Quốc đoạn từ Ngã 4 Tân Phong đến Giáp ranh phường Long Bình có hiện trạng là đường nhựa, bê tông xi măng:
- Có bề rộng từ ≥3m đến &lt;5m, cách đường giao thông &gt;600m.
- Có bề rộng &lt;3m, cách đường giao thông &gt; 200m.</v>
      </c>
      <c r="L313" s="147"/>
      <c r="M313" s="147"/>
      <c r="N313" s="105">
        <f t="shared" si="184"/>
        <v>370</v>
      </c>
      <c r="O313" s="105">
        <f t="shared" si="185"/>
        <v>250</v>
      </c>
      <c r="P313" s="105">
        <v>670</v>
      </c>
      <c r="Q313" s="105">
        <v>450</v>
      </c>
      <c r="R313" s="114">
        <f>VLOOKUP(C313,'[1]1. MA DO'!$E$5:$AJ$1933,32,0)</f>
        <v>1.21</v>
      </c>
      <c r="S313" s="50">
        <v>450</v>
      </c>
      <c r="T313" s="50">
        <v>410</v>
      </c>
      <c r="U313" s="50">
        <v>390</v>
      </c>
      <c r="V313" s="50">
        <v>370</v>
      </c>
      <c r="W313" s="91">
        <f t="shared" si="156"/>
        <v>1500</v>
      </c>
      <c r="X313" s="91">
        <f t="shared" si="157"/>
        <v>1030</v>
      </c>
      <c r="Y313" s="91">
        <f t="shared" si="158"/>
        <v>860</v>
      </c>
      <c r="Z313" s="91">
        <f t="shared" si="159"/>
        <v>670</v>
      </c>
      <c r="AA313" s="19">
        <v>1</v>
      </c>
      <c r="AB313" s="76">
        <v>290</v>
      </c>
      <c r="AC313" s="76">
        <v>270</v>
      </c>
      <c r="AD313" s="76">
        <v>260</v>
      </c>
      <c r="AE313" s="76">
        <v>250</v>
      </c>
      <c r="AF313" s="91">
        <f t="shared" si="160"/>
        <v>970</v>
      </c>
      <c r="AG313" s="91">
        <f t="shared" si="161"/>
        <v>680</v>
      </c>
      <c r="AH313" s="91">
        <f t="shared" si="162"/>
        <v>570</v>
      </c>
      <c r="AI313" s="91">
        <f t="shared" si="163"/>
        <v>450</v>
      </c>
      <c r="AJ313" s="93">
        <f>'ĐẤT PNN'!I313-'ĐẤT NN'!P313</f>
        <v>3730</v>
      </c>
    </row>
    <row r="314" spans="1:36" ht="47.25">
      <c r="A314" s="100">
        <f t="shared" ref="A314:A341" si="186">A313+1</f>
        <v>309</v>
      </c>
      <c r="B314" s="100" t="str">
        <f>'ĐẤT PNN'!B314</f>
        <v>BH134DT</v>
      </c>
      <c r="C314" s="111" t="str">
        <f>$B$314</f>
        <v>BH134DT</v>
      </c>
      <c r="D314" s="100" t="s">
        <v>351</v>
      </c>
      <c r="E314" s="100" t="s">
        <v>129</v>
      </c>
      <c r="F314" s="111" t="str">
        <f t="shared" si="154"/>
        <v>Phường Tam HiệpVị trí 1450</v>
      </c>
      <c r="G314" s="100" t="s">
        <v>355</v>
      </c>
      <c r="H314" s="112" t="str">
        <f t="shared" si="155"/>
        <v>Phường Tam HiệpTPBH1Vị trí 1450</v>
      </c>
      <c r="I314" s="101" t="s">
        <v>345</v>
      </c>
      <c r="J314" s="101" t="s">
        <v>346</v>
      </c>
      <c r="K314" s="102" t="str">
        <f>'ĐẤT PNN'!D314</f>
        <v>Đường Bùi Văn Hòa</v>
      </c>
      <c r="L314" s="102" t="str">
        <f>'ĐẤT PNN'!E314</f>
        <v>Xa lộ Hà Nội</v>
      </c>
      <c r="M314" s="102" t="str">
        <f>'ĐẤT PNN'!F314</f>
        <v>Hết ranh phường Tam Hiệp</v>
      </c>
      <c r="N314" s="103">
        <f>S314</f>
        <v>450</v>
      </c>
      <c r="O314" s="104">
        <f>AB314</f>
        <v>290</v>
      </c>
      <c r="P314" s="105">
        <v>1500</v>
      </c>
      <c r="Q314" s="105">
        <v>970</v>
      </c>
      <c r="R314" s="114">
        <f>VLOOKUP(C314,'[1]1. MA DO'!$E$5:$AJ$1933,32,0)</f>
        <v>1.21</v>
      </c>
      <c r="S314" s="50">
        <v>450</v>
      </c>
      <c r="T314" s="50">
        <v>410</v>
      </c>
      <c r="U314" s="50">
        <v>390</v>
      </c>
      <c r="V314" s="50">
        <v>370</v>
      </c>
      <c r="W314" s="91">
        <f t="shared" si="156"/>
        <v>1500</v>
      </c>
      <c r="X314" s="91">
        <f t="shared" si="157"/>
        <v>1030</v>
      </c>
      <c r="Y314" s="91">
        <f t="shared" si="158"/>
        <v>860</v>
      </c>
      <c r="Z314" s="91">
        <f t="shared" si="159"/>
        <v>670</v>
      </c>
      <c r="AA314" s="19">
        <v>1</v>
      </c>
      <c r="AB314" s="76">
        <v>290</v>
      </c>
      <c r="AC314" s="76">
        <v>270</v>
      </c>
      <c r="AD314" s="76">
        <v>260</v>
      </c>
      <c r="AE314" s="76">
        <v>250</v>
      </c>
      <c r="AF314" s="91">
        <f t="shared" si="160"/>
        <v>970</v>
      </c>
      <c r="AG314" s="91">
        <f t="shared" si="161"/>
        <v>680</v>
      </c>
      <c r="AH314" s="91">
        <f t="shared" si="162"/>
        <v>570</v>
      </c>
      <c r="AI314" s="91">
        <f t="shared" si="163"/>
        <v>450</v>
      </c>
      <c r="AJ314" s="93">
        <f>'ĐẤT PNN'!I314-'ĐẤT NN'!P314</f>
        <v>14700</v>
      </c>
    </row>
    <row r="315" spans="1:36" ht="110.25" customHeight="1">
      <c r="A315" s="100">
        <f t="shared" si="186"/>
        <v>310</v>
      </c>
      <c r="B315" s="100" t="str">
        <f>'ĐẤT PNN'!B315</f>
        <v>VT2</v>
      </c>
      <c r="C315" s="111" t="str">
        <f t="shared" ref="C315:C320" si="187">$B$314</f>
        <v>BH134DT</v>
      </c>
      <c r="D315" s="100" t="s">
        <v>352</v>
      </c>
      <c r="E315" s="100" t="s">
        <v>129</v>
      </c>
      <c r="F315" s="111" t="str">
        <f t="shared" si="154"/>
        <v>Phường Tam HiệpVị trí 2410</v>
      </c>
      <c r="G315" s="100" t="s">
        <v>355</v>
      </c>
      <c r="H315" s="112" t="str">
        <f t="shared" si="155"/>
        <v>Phường Tam HiệpTPBH1Vị trí 1450</v>
      </c>
      <c r="I315" s="101"/>
      <c r="J315" s="101"/>
      <c r="K315" s="147" t="str">
        <f>'ĐẤT PNN'!D315</f>
        <v>Các tuyến đường giao thông đấu nối trực tiếp ra Đường Bùi Văn Hòa đoạn từ Xa lộ Hà Nội đến Hết ranh phường Tam Hiệp có hiện trạng là đường nhựa, bê tông xi măng:
- Có bề rộng ≥5m, cách đường giao thông ≤600m.
- Có bề rộng từ ≥3m đến &lt;5m, cách đường giao thông ≤400m.</v>
      </c>
      <c r="L315" s="147"/>
      <c r="M315" s="147"/>
      <c r="N315" s="105">
        <f t="shared" ref="N315:N320" si="188">IF(B315="VT2",T315,IF(B315="VT3",U315,IF(B315="VT2*0,8",T315,IF(B315="VT3*0,8",U315,V315))))</f>
        <v>410</v>
      </c>
      <c r="O315" s="105">
        <f t="shared" ref="O315:O320" si="189">IF(B315="VT2",AC315,IF(B315="VT3",AD315,IF(B315="VT2*0,8",AC315,IF(B315="VT3*0,8",AD315,AE315))))</f>
        <v>270</v>
      </c>
      <c r="P315" s="105">
        <v>1030</v>
      </c>
      <c r="Q315" s="105">
        <v>680</v>
      </c>
      <c r="R315" s="114">
        <f>VLOOKUP(C315,'[1]1. MA DO'!$E$5:$AJ$1933,32,0)</f>
        <v>1.21</v>
      </c>
      <c r="S315" s="50">
        <v>450</v>
      </c>
      <c r="T315" s="50">
        <v>410</v>
      </c>
      <c r="U315" s="50">
        <v>390</v>
      </c>
      <c r="V315" s="50">
        <v>370</v>
      </c>
      <c r="W315" s="91">
        <f t="shared" si="156"/>
        <v>1500</v>
      </c>
      <c r="X315" s="91">
        <f t="shared" si="157"/>
        <v>1030</v>
      </c>
      <c r="Y315" s="91">
        <f t="shared" si="158"/>
        <v>860</v>
      </c>
      <c r="Z315" s="91">
        <f t="shared" si="159"/>
        <v>670</v>
      </c>
      <c r="AA315" s="19">
        <v>1</v>
      </c>
      <c r="AB315" s="76">
        <v>290</v>
      </c>
      <c r="AC315" s="76">
        <v>270</v>
      </c>
      <c r="AD315" s="76">
        <v>260</v>
      </c>
      <c r="AE315" s="76">
        <v>250</v>
      </c>
      <c r="AF315" s="91">
        <f t="shared" si="160"/>
        <v>970</v>
      </c>
      <c r="AG315" s="91">
        <f t="shared" si="161"/>
        <v>680</v>
      </c>
      <c r="AH315" s="91">
        <f t="shared" si="162"/>
        <v>570</v>
      </c>
      <c r="AI315" s="91">
        <f t="shared" si="163"/>
        <v>450</v>
      </c>
      <c r="AJ315" s="93">
        <f>'ĐẤT PNN'!I315-'ĐẤT NN'!P315</f>
        <v>6970</v>
      </c>
    </row>
    <row r="316" spans="1:36" ht="126" customHeight="1">
      <c r="A316" s="100">
        <f t="shared" si="186"/>
        <v>311</v>
      </c>
      <c r="B316" s="100" t="str">
        <f>'ĐẤT PNN'!B316</f>
        <v>VT3</v>
      </c>
      <c r="C316" s="111" t="str">
        <f t="shared" si="187"/>
        <v>BH134DT</v>
      </c>
      <c r="D316" s="100" t="s">
        <v>353</v>
      </c>
      <c r="E316" s="100" t="s">
        <v>129</v>
      </c>
      <c r="F316" s="111" t="str">
        <f t="shared" si="154"/>
        <v>Phường Tam HiệpVị trí 3390</v>
      </c>
      <c r="G316" s="100" t="s">
        <v>355</v>
      </c>
      <c r="H316" s="112" t="str">
        <f t="shared" si="155"/>
        <v>Phường Tam HiệpTPBH1Vị trí 1450</v>
      </c>
      <c r="I316" s="101"/>
      <c r="J316" s="101"/>
      <c r="K316" s="147" t="str">
        <f>'ĐẤT PNN'!D316</f>
        <v>Các tuyến đường giao thông đấu nối trực tiếp ra Đường Bùi Văn Hòa đoạn từ Xa lộ Hà Nội đến Hết ranh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L316" s="147"/>
      <c r="M316" s="147"/>
      <c r="N316" s="105">
        <f t="shared" si="188"/>
        <v>390</v>
      </c>
      <c r="O316" s="105">
        <f t="shared" si="189"/>
        <v>260</v>
      </c>
      <c r="P316" s="105">
        <v>860</v>
      </c>
      <c r="Q316" s="105">
        <v>570</v>
      </c>
      <c r="R316" s="114">
        <f>VLOOKUP(C316,'[1]1. MA DO'!$E$5:$AJ$1933,32,0)</f>
        <v>1.21</v>
      </c>
      <c r="S316" s="50">
        <v>450</v>
      </c>
      <c r="T316" s="50">
        <v>410</v>
      </c>
      <c r="U316" s="50">
        <v>390</v>
      </c>
      <c r="V316" s="50">
        <v>370</v>
      </c>
      <c r="W316" s="91">
        <f t="shared" si="156"/>
        <v>1500</v>
      </c>
      <c r="X316" s="91">
        <f t="shared" si="157"/>
        <v>1030</v>
      </c>
      <c r="Y316" s="91">
        <f t="shared" si="158"/>
        <v>860</v>
      </c>
      <c r="Z316" s="91">
        <f t="shared" si="159"/>
        <v>670</v>
      </c>
      <c r="AA316" s="19">
        <v>1</v>
      </c>
      <c r="AB316" s="76">
        <v>290</v>
      </c>
      <c r="AC316" s="76">
        <v>270</v>
      </c>
      <c r="AD316" s="76">
        <v>260</v>
      </c>
      <c r="AE316" s="76">
        <v>250</v>
      </c>
      <c r="AF316" s="91">
        <f t="shared" si="160"/>
        <v>970</v>
      </c>
      <c r="AG316" s="91">
        <f t="shared" si="161"/>
        <v>680</v>
      </c>
      <c r="AH316" s="91">
        <f t="shared" si="162"/>
        <v>570</v>
      </c>
      <c r="AI316" s="91">
        <f t="shared" si="163"/>
        <v>450</v>
      </c>
      <c r="AJ316" s="93">
        <f>'ĐẤT PNN'!I316-'ĐẤT NN'!P316</f>
        <v>3540</v>
      </c>
    </row>
    <row r="317" spans="1:36" ht="63" customHeight="1">
      <c r="A317" s="100">
        <f t="shared" si="186"/>
        <v>312</v>
      </c>
      <c r="B317" s="100" t="str">
        <f>'ĐẤT PNN'!B317</f>
        <v>VT4</v>
      </c>
      <c r="C317" s="111" t="str">
        <f t="shared" si="187"/>
        <v>BH134DT</v>
      </c>
      <c r="D317" s="100" t="s">
        <v>354</v>
      </c>
      <c r="E317" s="100" t="s">
        <v>129</v>
      </c>
      <c r="F317" s="111" t="str">
        <f t="shared" si="154"/>
        <v>Phường Tam HiệpVị trí 4370</v>
      </c>
      <c r="G317" s="100" t="s">
        <v>355</v>
      </c>
      <c r="H317" s="112" t="str">
        <f t="shared" si="155"/>
        <v>Phường Tam HiệpTPBH1Vị trí 1450</v>
      </c>
      <c r="I317" s="101"/>
      <c r="J317" s="101"/>
      <c r="K317" s="147" t="str">
        <f>'ĐẤT PNN'!D317</f>
        <v>Các tuyến đường giao thông đấu nối trực tiếp ra Đường Bùi Văn Hòa đoạn từ Xa lộ Hà Nội đến Hết ranh phường Tam Hiệp có hiện trạng là đường nhựa, bê tông xi măng:
- Có bề rộng từ ≥3m đến &lt;5m, cách đường giao thông &gt;600m.
- Có bề rộng &lt;3m, cách đường giao thông &gt;200m.</v>
      </c>
      <c r="L317" s="147"/>
      <c r="M317" s="147"/>
      <c r="N317" s="105">
        <f t="shared" si="188"/>
        <v>370</v>
      </c>
      <c r="O317" s="105">
        <f t="shared" si="189"/>
        <v>250</v>
      </c>
      <c r="P317" s="105">
        <v>670</v>
      </c>
      <c r="Q317" s="105">
        <v>450</v>
      </c>
      <c r="R317" s="114">
        <f>VLOOKUP(C317,'[1]1. MA DO'!$E$5:$AJ$1933,32,0)</f>
        <v>1.21</v>
      </c>
      <c r="S317" s="50">
        <v>450</v>
      </c>
      <c r="T317" s="50">
        <v>410</v>
      </c>
      <c r="U317" s="50">
        <v>390</v>
      </c>
      <c r="V317" s="50">
        <v>370</v>
      </c>
      <c r="W317" s="91">
        <f t="shared" si="156"/>
        <v>1500</v>
      </c>
      <c r="X317" s="91">
        <f t="shared" si="157"/>
        <v>1030</v>
      </c>
      <c r="Y317" s="91">
        <f t="shared" si="158"/>
        <v>860</v>
      </c>
      <c r="Z317" s="91">
        <f t="shared" si="159"/>
        <v>670</v>
      </c>
      <c r="AA317" s="19">
        <v>1</v>
      </c>
      <c r="AB317" s="76">
        <v>290</v>
      </c>
      <c r="AC317" s="76">
        <v>270</v>
      </c>
      <c r="AD317" s="76">
        <v>260</v>
      </c>
      <c r="AE317" s="76">
        <v>250</v>
      </c>
      <c r="AF317" s="91">
        <f t="shared" si="160"/>
        <v>970</v>
      </c>
      <c r="AG317" s="91">
        <f t="shared" si="161"/>
        <v>680</v>
      </c>
      <c r="AH317" s="91">
        <f t="shared" si="162"/>
        <v>570</v>
      </c>
      <c r="AI317" s="91">
        <f t="shared" si="163"/>
        <v>450</v>
      </c>
      <c r="AJ317" s="93">
        <f>'ĐẤT PNN'!I317-'ĐẤT NN'!P317</f>
        <v>2330</v>
      </c>
    </row>
    <row r="318" spans="1:36" ht="110.25" customHeight="1">
      <c r="A318" s="100">
        <f t="shared" si="186"/>
        <v>313</v>
      </c>
      <c r="B318" s="100" t="str">
        <f>'ĐẤT PNN'!B318</f>
        <v>VT2*0,8</v>
      </c>
      <c r="C318" s="111" t="str">
        <f t="shared" si="187"/>
        <v>BH134DT</v>
      </c>
      <c r="D318" s="100" t="s">
        <v>352</v>
      </c>
      <c r="E318" s="100" t="s">
        <v>129</v>
      </c>
      <c r="F318" s="111" t="str">
        <f t="shared" si="154"/>
        <v>Phường Tam HiệpVị trí 2410</v>
      </c>
      <c r="G318" s="100" t="s">
        <v>355</v>
      </c>
      <c r="H318" s="112" t="str">
        <f t="shared" si="155"/>
        <v>Phường Tam HiệpTPBH1Vị trí 1450</v>
      </c>
      <c r="I318" s="101"/>
      <c r="J318" s="101"/>
      <c r="K318" s="147" t="str">
        <f>'ĐẤT PNN'!D318</f>
        <v>Các tuyến đường giao thông không đấu nối trực tiếp và thông ra Đường Bùi Văn Hòa đoạn từ Xa lộ Hà Nội đến Hết ranh phường Tam Hiệp có hiện trạng là đường nhựa, bê tông xi măng:
- Có bề rộng ≥5m, cách đường giao thông ≤600m.
- Có bề rộng từ ≥3m đến &lt;5m, cách đường giao thông ≤400m.</v>
      </c>
      <c r="L318" s="147"/>
      <c r="M318" s="147"/>
      <c r="N318" s="105">
        <f t="shared" si="188"/>
        <v>410</v>
      </c>
      <c r="O318" s="105">
        <f t="shared" si="189"/>
        <v>270</v>
      </c>
      <c r="P318" s="105">
        <v>1030</v>
      </c>
      <c r="Q318" s="105">
        <v>680</v>
      </c>
      <c r="R318" s="114">
        <f>VLOOKUP(C318,'[1]1. MA DO'!$E$5:$AJ$1933,32,0)</f>
        <v>1.21</v>
      </c>
      <c r="S318" s="50">
        <v>450</v>
      </c>
      <c r="T318" s="50">
        <v>410</v>
      </c>
      <c r="U318" s="50">
        <v>390</v>
      </c>
      <c r="V318" s="50">
        <v>370</v>
      </c>
      <c r="W318" s="91">
        <f t="shared" si="156"/>
        <v>1500</v>
      </c>
      <c r="X318" s="91">
        <f t="shared" si="157"/>
        <v>1030</v>
      </c>
      <c r="Y318" s="91">
        <f t="shared" si="158"/>
        <v>860</v>
      </c>
      <c r="Z318" s="91">
        <f t="shared" si="159"/>
        <v>670</v>
      </c>
      <c r="AA318" s="19">
        <v>1</v>
      </c>
      <c r="AB318" s="76">
        <v>290</v>
      </c>
      <c r="AC318" s="76">
        <v>270</v>
      </c>
      <c r="AD318" s="76">
        <v>260</v>
      </c>
      <c r="AE318" s="76">
        <v>250</v>
      </c>
      <c r="AF318" s="91">
        <f t="shared" si="160"/>
        <v>970</v>
      </c>
      <c r="AG318" s="91">
        <f t="shared" si="161"/>
        <v>680</v>
      </c>
      <c r="AH318" s="91">
        <f t="shared" si="162"/>
        <v>570</v>
      </c>
      <c r="AI318" s="91">
        <f t="shared" si="163"/>
        <v>450</v>
      </c>
      <c r="AJ318" s="93">
        <f>'ĐẤT PNN'!I318-'ĐẤT NN'!P318</f>
        <v>6270</v>
      </c>
    </row>
    <row r="319" spans="1:36" ht="126" customHeight="1">
      <c r="A319" s="100">
        <f t="shared" si="186"/>
        <v>314</v>
      </c>
      <c r="B319" s="100" t="str">
        <f>'ĐẤT PNN'!B319</f>
        <v>VT3*0,8</v>
      </c>
      <c r="C319" s="111" t="str">
        <f t="shared" si="187"/>
        <v>BH134DT</v>
      </c>
      <c r="D319" s="100" t="s">
        <v>353</v>
      </c>
      <c r="E319" s="100" t="s">
        <v>129</v>
      </c>
      <c r="F319" s="111" t="str">
        <f t="shared" si="154"/>
        <v>Phường Tam HiệpVị trí 3390</v>
      </c>
      <c r="G319" s="100" t="s">
        <v>355</v>
      </c>
      <c r="H319" s="112" t="str">
        <f t="shared" si="155"/>
        <v>Phường Tam HiệpTPBH1Vị trí 1450</v>
      </c>
      <c r="I319" s="101"/>
      <c r="J319" s="101"/>
      <c r="K319" s="147" t="str">
        <f>'ĐẤT PNN'!D319</f>
        <v>Các tuyến đường giao thông không đấu nối trực tiếp và thông ra Đường Bùi Văn Hòa đoạn từ Xa lộ Hà Nội đến Hết ranh phường Tam Hiệp có hiện trạng là đường nhựa, bê tông xi măng:
- Có bề rộng ≥5m, cách đường giao thông &gt;600m.
- Có bề rộng từ ≥3m đến &lt;5m, cách đường giao thông từ &gt;400m đến ≤600m.
- Có bề rộng &lt;3m, cách đường giao thông ≤200m.</v>
      </c>
      <c r="L319" s="147"/>
      <c r="M319" s="147"/>
      <c r="N319" s="105">
        <f t="shared" si="188"/>
        <v>390</v>
      </c>
      <c r="O319" s="105">
        <f t="shared" si="189"/>
        <v>260</v>
      </c>
      <c r="P319" s="105">
        <v>860</v>
      </c>
      <c r="Q319" s="105">
        <v>570</v>
      </c>
      <c r="R319" s="114">
        <f>VLOOKUP(C319,'[1]1. MA DO'!$E$5:$AJ$1933,32,0)</f>
        <v>1.21</v>
      </c>
      <c r="S319" s="50">
        <v>450</v>
      </c>
      <c r="T319" s="50">
        <v>410</v>
      </c>
      <c r="U319" s="50">
        <v>390</v>
      </c>
      <c r="V319" s="50">
        <v>370</v>
      </c>
      <c r="W319" s="91">
        <f t="shared" si="156"/>
        <v>1500</v>
      </c>
      <c r="X319" s="91">
        <f t="shared" si="157"/>
        <v>1030</v>
      </c>
      <c r="Y319" s="91">
        <f t="shared" si="158"/>
        <v>860</v>
      </c>
      <c r="Z319" s="91">
        <f t="shared" si="159"/>
        <v>670</v>
      </c>
      <c r="AA319" s="19">
        <v>1</v>
      </c>
      <c r="AB319" s="76">
        <v>290</v>
      </c>
      <c r="AC319" s="76">
        <v>270</v>
      </c>
      <c r="AD319" s="76">
        <v>260</v>
      </c>
      <c r="AE319" s="76">
        <v>250</v>
      </c>
      <c r="AF319" s="91">
        <f t="shared" si="160"/>
        <v>970</v>
      </c>
      <c r="AG319" s="91">
        <f t="shared" si="161"/>
        <v>680</v>
      </c>
      <c r="AH319" s="91">
        <f t="shared" si="162"/>
        <v>570</v>
      </c>
      <c r="AI319" s="91">
        <f t="shared" si="163"/>
        <v>450</v>
      </c>
      <c r="AJ319" s="93">
        <f>'ĐẤT PNN'!I319-'ĐẤT NN'!P319</f>
        <v>3140</v>
      </c>
    </row>
    <row r="320" spans="1:36" ht="63" customHeight="1">
      <c r="A320" s="100">
        <f t="shared" si="186"/>
        <v>315</v>
      </c>
      <c r="B320" s="100" t="str">
        <f>'ĐẤT PNN'!B320</f>
        <v>VT4*0,8</v>
      </c>
      <c r="C320" s="111" t="str">
        <f t="shared" si="187"/>
        <v>BH134DT</v>
      </c>
      <c r="D320" s="100" t="s">
        <v>354</v>
      </c>
      <c r="E320" s="100" t="s">
        <v>129</v>
      </c>
      <c r="F320" s="111" t="str">
        <f t="shared" si="154"/>
        <v>Phường Tam HiệpVị trí 4370</v>
      </c>
      <c r="G320" s="100" t="s">
        <v>355</v>
      </c>
      <c r="H320" s="112" t="str">
        <f t="shared" si="155"/>
        <v>Phường Tam HiệpTPBH1Vị trí 1450</v>
      </c>
      <c r="I320" s="101"/>
      <c r="J320" s="101"/>
      <c r="K320" s="147" t="str">
        <f>'ĐẤT PNN'!D320</f>
        <v>Các tuyến đường giao thông không đấu nối trực tiếp và thông ra Đường Bùi Văn Hòa đoạn từ Xa lộ Hà Nội đến Hết ranh phường Tam Hiệp có hiện trạng là đường nhựa, bê tông xi măng:
- Có bề rộng từ ≥3m đến &lt;5m, cách đường giao thông &gt;600m.
- Có bề rộng &lt;3m, cách đường giao thông &gt; 200m.</v>
      </c>
      <c r="L320" s="147"/>
      <c r="M320" s="147"/>
      <c r="N320" s="105">
        <f t="shared" si="188"/>
        <v>370</v>
      </c>
      <c r="O320" s="105">
        <f t="shared" si="189"/>
        <v>250</v>
      </c>
      <c r="P320" s="105">
        <v>670</v>
      </c>
      <c r="Q320" s="105">
        <v>450</v>
      </c>
      <c r="R320" s="114">
        <f>VLOOKUP(C320,'[1]1. MA DO'!$E$5:$AJ$1933,32,0)</f>
        <v>1.21</v>
      </c>
      <c r="S320" s="50">
        <v>450</v>
      </c>
      <c r="T320" s="50">
        <v>410</v>
      </c>
      <c r="U320" s="50">
        <v>390</v>
      </c>
      <c r="V320" s="50">
        <v>370</v>
      </c>
      <c r="W320" s="91">
        <f t="shared" si="156"/>
        <v>1500</v>
      </c>
      <c r="X320" s="91">
        <f t="shared" si="157"/>
        <v>1030</v>
      </c>
      <c r="Y320" s="91">
        <f t="shared" si="158"/>
        <v>860</v>
      </c>
      <c r="Z320" s="91">
        <f t="shared" si="159"/>
        <v>670</v>
      </c>
      <c r="AA320" s="19">
        <v>1</v>
      </c>
      <c r="AB320" s="76">
        <v>290</v>
      </c>
      <c r="AC320" s="76">
        <v>270</v>
      </c>
      <c r="AD320" s="76">
        <v>260</v>
      </c>
      <c r="AE320" s="76">
        <v>250</v>
      </c>
      <c r="AF320" s="91">
        <f t="shared" si="160"/>
        <v>970</v>
      </c>
      <c r="AG320" s="91">
        <f t="shared" si="161"/>
        <v>680</v>
      </c>
      <c r="AH320" s="91">
        <f t="shared" si="162"/>
        <v>570</v>
      </c>
      <c r="AI320" s="91">
        <f t="shared" si="163"/>
        <v>450</v>
      </c>
      <c r="AJ320" s="93">
        <f>'ĐẤT PNN'!I320-'ĐẤT NN'!P320</f>
        <v>2030</v>
      </c>
    </row>
    <row r="321" spans="1:36" ht="47.25">
      <c r="A321" s="100">
        <f t="shared" si="186"/>
        <v>316</v>
      </c>
      <c r="B321" s="100" t="str">
        <f>'ĐẤT PNN'!B321</f>
        <v>BH36DT_D1</v>
      </c>
      <c r="C321" s="111" t="str">
        <f>$B$321</f>
        <v>BH36DT_D1</v>
      </c>
      <c r="D321" s="100" t="s">
        <v>351</v>
      </c>
      <c r="E321" s="100" t="s">
        <v>129</v>
      </c>
      <c r="F321" s="111" t="str">
        <f t="shared" si="154"/>
        <v>Phường Tam HiệpVị trí 1450</v>
      </c>
      <c r="G321" s="100" t="s">
        <v>355</v>
      </c>
      <c r="H321" s="112" t="str">
        <f t="shared" si="155"/>
        <v>Phường Tam HiệpTPBH1Vị trí 1450</v>
      </c>
      <c r="I321" s="101" t="s">
        <v>345</v>
      </c>
      <c r="J321" s="101" t="s">
        <v>346</v>
      </c>
      <c r="K321" s="102" t="str">
        <f>'ĐẤT PNN'!D321</f>
        <v>Đường Đồng Khởi</v>
      </c>
      <c r="L321" s="102" t="str">
        <f>'ĐẤT PNN'!E321</f>
        <v>Xa lộ Hà Nội</v>
      </c>
      <c r="M321" s="102" t="str">
        <f>'ĐẤT PNN'!F321</f>
        <v>Đường Phạm Văn Khoai</v>
      </c>
      <c r="N321" s="103">
        <f>S321</f>
        <v>450</v>
      </c>
      <c r="O321" s="104">
        <f>AB321</f>
        <v>290</v>
      </c>
      <c r="P321" s="105">
        <v>1500</v>
      </c>
      <c r="Q321" s="105">
        <v>970</v>
      </c>
      <c r="R321" s="114">
        <f>VLOOKUP(C321,'[1]1. MA DO'!$E$5:$AJ$1933,32,0)</f>
        <v>1.21</v>
      </c>
      <c r="S321" s="50">
        <v>450</v>
      </c>
      <c r="T321" s="50">
        <v>410</v>
      </c>
      <c r="U321" s="50">
        <v>390</v>
      </c>
      <c r="V321" s="50">
        <v>370</v>
      </c>
      <c r="W321" s="91">
        <f t="shared" si="156"/>
        <v>1500</v>
      </c>
      <c r="X321" s="91">
        <f t="shared" si="157"/>
        <v>1030</v>
      </c>
      <c r="Y321" s="91">
        <f t="shared" si="158"/>
        <v>860</v>
      </c>
      <c r="Z321" s="91">
        <f t="shared" si="159"/>
        <v>670</v>
      </c>
      <c r="AA321" s="19">
        <v>1</v>
      </c>
      <c r="AB321" s="76">
        <v>290</v>
      </c>
      <c r="AC321" s="76">
        <v>270</v>
      </c>
      <c r="AD321" s="76">
        <v>260</v>
      </c>
      <c r="AE321" s="76">
        <v>250</v>
      </c>
      <c r="AF321" s="91">
        <f t="shared" si="160"/>
        <v>970</v>
      </c>
      <c r="AG321" s="91">
        <f t="shared" si="161"/>
        <v>680</v>
      </c>
      <c r="AH321" s="91">
        <f t="shared" si="162"/>
        <v>570</v>
      </c>
      <c r="AI321" s="91">
        <f t="shared" si="163"/>
        <v>450</v>
      </c>
      <c r="AJ321" s="93">
        <f>'ĐẤT PNN'!I321-'ĐẤT NN'!P321</f>
        <v>25100</v>
      </c>
    </row>
    <row r="322" spans="1:36" ht="110.25" customHeight="1">
      <c r="A322" s="100">
        <f t="shared" si="186"/>
        <v>317</v>
      </c>
      <c r="B322" s="100" t="str">
        <f>'ĐẤT PNN'!B322</f>
        <v>VT2</v>
      </c>
      <c r="C322" s="111" t="str">
        <f t="shared" ref="C322:C327" si="190">$B$321</f>
        <v>BH36DT_D1</v>
      </c>
      <c r="D322" s="100" t="s">
        <v>352</v>
      </c>
      <c r="E322" s="100" t="s">
        <v>129</v>
      </c>
      <c r="F322" s="111" t="str">
        <f t="shared" si="154"/>
        <v>Phường Tam HiệpVị trí 2410</v>
      </c>
      <c r="G322" s="100" t="s">
        <v>355</v>
      </c>
      <c r="H322" s="112" t="str">
        <f t="shared" si="155"/>
        <v>Phường Tam HiệpTPBH1Vị trí 1450</v>
      </c>
      <c r="I322" s="101"/>
      <c r="J322" s="101"/>
      <c r="K322" s="147" t="str">
        <f>'ĐẤT PNN'!D322</f>
        <v>Các tuyến đường giao thông đấu nối trực tiếp ra Đường Đồng Khởi đoạn từ Xa lộ Hà Nội đến Đường Phạm Văn Khoai có hiện trạng là đường nhựa, bê tông xi măng:
- Có bề rộng ≥5m, cách đường giao thông ≤600m.
- Có bề rộng từ ≥3m đến &lt;5m, cách đường giao thông ≤400m.</v>
      </c>
      <c r="L322" s="147"/>
      <c r="M322" s="147"/>
      <c r="N322" s="105">
        <f t="shared" ref="N322:N327" si="191">IF(B322="VT2",T322,IF(B322="VT3",U322,IF(B322="VT2*0,8",T322,IF(B322="VT3*0,8",U322,V322))))</f>
        <v>410</v>
      </c>
      <c r="O322" s="105">
        <f t="shared" ref="O322:O327" si="192">IF(B322="VT2",AC322,IF(B322="VT3",AD322,IF(B322="VT2*0,8",AC322,IF(B322="VT3*0,8",AD322,AE322))))</f>
        <v>270</v>
      </c>
      <c r="P322" s="105">
        <v>1030</v>
      </c>
      <c r="Q322" s="105">
        <v>680</v>
      </c>
      <c r="R322" s="114">
        <f>VLOOKUP(C322,'[1]1. MA DO'!$E$5:$AJ$1933,32,0)</f>
        <v>1.21</v>
      </c>
      <c r="S322" s="50">
        <v>450</v>
      </c>
      <c r="T322" s="50">
        <v>410</v>
      </c>
      <c r="U322" s="50">
        <v>390</v>
      </c>
      <c r="V322" s="50">
        <v>370</v>
      </c>
      <c r="W322" s="91">
        <f t="shared" si="156"/>
        <v>1500</v>
      </c>
      <c r="X322" s="91">
        <f t="shared" si="157"/>
        <v>1030</v>
      </c>
      <c r="Y322" s="91">
        <f t="shared" si="158"/>
        <v>860</v>
      </c>
      <c r="Z322" s="91">
        <f t="shared" si="159"/>
        <v>670</v>
      </c>
      <c r="AA322" s="19">
        <v>1</v>
      </c>
      <c r="AB322" s="76">
        <v>290</v>
      </c>
      <c r="AC322" s="76">
        <v>270</v>
      </c>
      <c r="AD322" s="76">
        <v>260</v>
      </c>
      <c r="AE322" s="76">
        <v>250</v>
      </c>
      <c r="AF322" s="91">
        <f t="shared" si="160"/>
        <v>970</v>
      </c>
      <c r="AG322" s="91">
        <f t="shared" si="161"/>
        <v>680</v>
      </c>
      <c r="AH322" s="91">
        <f t="shared" si="162"/>
        <v>570</v>
      </c>
      <c r="AI322" s="91">
        <f t="shared" si="163"/>
        <v>450</v>
      </c>
      <c r="AJ322" s="93">
        <f>'ĐẤT PNN'!I322-'ĐẤT NN'!P322</f>
        <v>11170</v>
      </c>
    </row>
    <row r="323" spans="1:36" ht="126" customHeight="1">
      <c r="A323" s="100">
        <f t="shared" si="186"/>
        <v>318</v>
      </c>
      <c r="B323" s="100" t="str">
        <f>'ĐẤT PNN'!B323</f>
        <v>VT3</v>
      </c>
      <c r="C323" s="111" t="str">
        <f t="shared" si="190"/>
        <v>BH36DT_D1</v>
      </c>
      <c r="D323" s="100" t="s">
        <v>353</v>
      </c>
      <c r="E323" s="100" t="s">
        <v>129</v>
      </c>
      <c r="F323" s="111" t="str">
        <f t="shared" si="154"/>
        <v>Phường Tam HiệpVị trí 3390</v>
      </c>
      <c r="G323" s="100" t="s">
        <v>355</v>
      </c>
      <c r="H323" s="112" t="str">
        <f t="shared" si="155"/>
        <v>Phường Tam HiệpTPBH1Vị trí 1450</v>
      </c>
      <c r="I323" s="101"/>
      <c r="J323" s="101"/>
      <c r="K323" s="147" t="str">
        <f>'ĐẤT PNN'!D323</f>
        <v>Các tuyến đường giao thông đấu nối trực tiếp ra Đường Đồng Khởi đoạn từ Xa lộ Hà Nội đến Đường Phạm Văn Khoai có hiện trạng là đường nhựa, bê tông xi măng:
- Có bề rộng ≥5m, cách đường giao thông &gt;600m.
- Có bề rộng từ ≥3m đến &lt;5m, cách đường giao thông từ &gt;400m đến ≤600m.
- Có bề rộng &lt;3m, cách đường giao thông ≤200m.</v>
      </c>
      <c r="L323" s="147"/>
      <c r="M323" s="147"/>
      <c r="N323" s="105">
        <f t="shared" si="191"/>
        <v>390</v>
      </c>
      <c r="O323" s="105">
        <f t="shared" si="192"/>
        <v>260</v>
      </c>
      <c r="P323" s="105">
        <v>860</v>
      </c>
      <c r="Q323" s="105">
        <v>570</v>
      </c>
      <c r="R323" s="114">
        <f>VLOOKUP(C323,'[1]1. MA DO'!$E$5:$AJ$1933,32,0)</f>
        <v>1.21</v>
      </c>
      <c r="S323" s="50">
        <v>450</v>
      </c>
      <c r="T323" s="50">
        <v>410</v>
      </c>
      <c r="U323" s="50">
        <v>390</v>
      </c>
      <c r="V323" s="50">
        <v>370</v>
      </c>
      <c r="W323" s="91">
        <f t="shared" si="156"/>
        <v>1500</v>
      </c>
      <c r="X323" s="91">
        <f t="shared" si="157"/>
        <v>1030</v>
      </c>
      <c r="Y323" s="91">
        <f t="shared" si="158"/>
        <v>860</v>
      </c>
      <c r="Z323" s="91">
        <f t="shared" si="159"/>
        <v>670</v>
      </c>
      <c r="AA323" s="19">
        <v>1</v>
      </c>
      <c r="AB323" s="76">
        <v>290</v>
      </c>
      <c r="AC323" s="76">
        <v>270</v>
      </c>
      <c r="AD323" s="76">
        <v>260</v>
      </c>
      <c r="AE323" s="76">
        <v>250</v>
      </c>
      <c r="AF323" s="91">
        <f t="shared" si="160"/>
        <v>970</v>
      </c>
      <c r="AG323" s="91">
        <f t="shared" si="161"/>
        <v>680</v>
      </c>
      <c r="AH323" s="91">
        <f t="shared" si="162"/>
        <v>570</v>
      </c>
      <c r="AI323" s="91">
        <f t="shared" si="163"/>
        <v>450</v>
      </c>
      <c r="AJ323" s="93">
        <f>'ĐẤT PNN'!I323-'ĐẤT NN'!P323</f>
        <v>5940</v>
      </c>
    </row>
    <row r="324" spans="1:36" ht="63" customHeight="1">
      <c r="A324" s="100">
        <f t="shared" si="186"/>
        <v>319</v>
      </c>
      <c r="B324" s="100" t="str">
        <f>'ĐẤT PNN'!B324</f>
        <v>VT4</v>
      </c>
      <c r="C324" s="111" t="str">
        <f t="shared" si="190"/>
        <v>BH36DT_D1</v>
      </c>
      <c r="D324" s="100" t="s">
        <v>354</v>
      </c>
      <c r="E324" s="100" t="s">
        <v>129</v>
      </c>
      <c r="F324" s="111" t="str">
        <f t="shared" si="154"/>
        <v>Phường Tam HiệpVị trí 4370</v>
      </c>
      <c r="G324" s="100" t="s">
        <v>355</v>
      </c>
      <c r="H324" s="112" t="str">
        <f t="shared" si="155"/>
        <v>Phường Tam HiệpTPBH1Vị trí 1450</v>
      </c>
      <c r="I324" s="101"/>
      <c r="J324" s="101"/>
      <c r="K324" s="147" t="str">
        <f>'ĐẤT PNN'!D324</f>
        <v>Các tuyến đường giao thông đấu nối trực tiếp ra Đường Đồng Khởi đoạn từ Xa lộ Hà Nội đến Đường Phạm Văn Khoai có hiện trạng là đường nhựa, bê tông xi măng:
- Có bề rộng từ ≥3m đến &lt;5m, cách đường giao thông &gt;600m.
- Có bề rộng &lt;3m, cách đường giao thông &gt;200m.</v>
      </c>
      <c r="L324" s="147"/>
      <c r="M324" s="147"/>
      <c r="N324" s="105">
        <f t="shared" si="191"/>
        <v>370</v>
      </c>
      <c r="O324" s="105">
        <f t="shared" si="192"/>
        <v>250</v>
      </c>
      <c r="P324" s="105">
        <v>670</v>
      </c>
      <c r="Q324" s="105">
        <v>450</v>
      </c>
      <c r="R324" s="114">
        <f>VLOOKUP(C324,'[1]1. MA DO'!$E$5:$AJ$1933,32,0)</f>
        <v>1.21</v>
      </c>
      <c r="S324" s="50">
        <v>450</v>
      </c>
      <c r="T324" s="50">
        <v>410</v>
      </c>
      <c r="U324" s="50">
        <v>390</v>
      </c>
      <c r="V324" s="50">
        <v>370</v>
      </c>
      <c r="W324" s="91">
        <f t="shared" si="156"/>
        <v>1500</v>
      </c>
      <c r="X324" s="91">
        <f t="shared" si="157"/>
        <v>1030</v>
      </c>
      <c r="Y324" s="91">
        <f t="shared" si="158"/>
        <v>860</v>
      </c>
      <c r="Z324" s="91">
        <f t="shared" si="159"/>
        <v>670</v>
      </c>
      <c r="AA324" s="19">
        <v>1</v>
      </c>
      <c r="AB324" s="76">
        <v>290</v>
      </c>
      <c r="AC324" s="76">
        <v>270</v>
      </c>
      <c r="AD324" s="76">
        <v>260</v>
      </c>
      <c r="AE324" s="76">
        <v>250</v>
      </c>
      <c r="AF324" s="91">
        <f t="shared" si="160"/>
        <v>970</v>
      </c>
      <c r="AG324" s="91">
        <f t="shared" si="161"/>
        <v>680</v>
      </c>
      <c r="AH324" s="91">
        <f t="shared" si="162"/>
        <v>570</v>
      </c>
      <c r="AI324" s="91">
        <f t="shared" si="163"/>
        <v>450</v>
      </c>
      <c r="AJ324" s="93">
        <f>'ĐẤT PNN'!I324-'ĐẤT NN'!P324</f>
        <v>3930</v>
      </c>
    </row>
    <row r="325" spans="1:36" ht="110.25" customHeight="1">
      <c r="A325" s="100">
        <f t="shared" si="186"/>
        <v>320</v>
      </c>
      <c r="B325" s="100" t="str">
        <f>'ĐẤT PNN'!B325</f>
        <v>VT2*0,8</v>
      </c>
      <c r="C325" s="111" t="str">
        <f t="shared" si="190"/>
        <v>BH36DT_D1</v>
      </c>
      <c r="D325" s="100" t="s">
        <v>352</v>
      </c>
      <c r="E325" s="100" t="s">
        <v>129</v>
      </c>
      <c r="F325" s="111" t="str">
        <f t="shared" si="154"/>
        <v>Phường Tam HiệpVị trí 2410</v>
      </c>
      <c r="G325" s="100" t="s">
        <v>355</v>
      </c>
      <c r="H325" s="112" t="str">
        <f t="shared" si="155"/>
        <v>Phường Tam HiệpTPBH1Vị trí 1450</v>
      </c>
      <c r="I325" s="101"/>
      <c r="J325" s="101"/>
      <c r="K325" s="147" t="str">
        <f>'ĐẤT PNN'!D325</f>
        <v>Các tuyến đường giao thông không đấu nối trực tiếp và thông ra Đường Đồng Khởi đoạn từ Xa lộ Hà Nội đến Đường Phạm Văn Khoai có hiện trạng là đường nhựa, bê tông xi măng:
- Có bề rộng ≥5m, cách đường giao thông ≤600m.
- Có bề rộng từ ≥3m đến &lt;5m, cách đường giao thông ≤400m.</v>
      </c>
      <c r="L325" s="147"/>
      <c r="M325" s="147"/>
      <c r="N325" s="105">
        <f t="shared" si="191"/>
        <v>410</v>
      </c>
      <c r="O325" s="105">
        <f t="shared" si="192"/>
        <v>270</v>
      </c>
      <c r="P325" s="105">
        <v>1030</v>
      </c>
      <c r="Q325" s="105">
        <v>680</v>
      </c>
      <c r="R325" s="114">
        <f>VLOOKUP(C325,'[1]1. MA DO'!$E$5:$AJ$1933,32,0)</f>
        <v>1.21</v>
      </c>
      <c r="S325" s="50">
        <v>450</v>
      </c>
      <c r="T325" s="50">
        <v>410</v>
      </c>
      <c r="U325" s="50">
        <v>390</v>
      </c>
      <c r="V325" s="50">
        <v>370</v>
      </c>
      <c r="W325" s="91">
        <f t="shared" si="156"/>
        <v>1500</v>
      </c>
      <c r="X325" s="91">
        <f t="shared" si="157"/>
        <v>1030</v>
      </c>
      <c r="Y325" s="91">
        <f t="shared" si="158"/>
        <v>860</v>
      </c>
      <c r="Z325" s="91">
        <f t="shared" si="159"/>
        <v>670</v>
      </c>
      <c r="AA325" s="19">
        <v>1</v>
      </c>
      <c r="AB325" s="76">
        <v>290</v>
      </c>
      <c r="AC325" s="76">
        <v>270</v>
      </c>
      <c r="AD325" s="76">
        <v>260</v>
      </c>
      <c r="AE325" s="76">
        <v>250</v>
      </c>
      <c r="AF325" s="91">
        <f t="shared" si="160"/>
        <v>970</v>
      </c>
      <c r="AG325" s="91">
        <f t="shared" si="161"/>
        <v>680</v>
      </c>
      <c r="AH325" s="91">
        <f t="shared" si="162"/>
        <v>570</v>
      </c>
      <c r="AI325" s="91">
        <f t="shared" si="163"/>
        <v>450</v>
      </c>
      <c r="AJ325" s="93">
        <f>'ĐẤT PNN'!I325-'ĐẤT NN'!P325</f>
        <v>9970</v>
      </c>
    </row>
    <row r="326" spans="1:36" ht="126" customHeight="1">
      <c r="A326" s="100">
        <f t="shared" si="186"/>
        <v>321</v>
      </c>
      <c r="B326" s="100" t="str">
        <f>'ĐẤT PNN'!B326</f>
        <v>VT3*0,8</v>
      </c>
      <c r="C326" s="111" t="str">
        <f t="shared" si="190"/>
        <v>BH36DT_D1</v>
      </c>
      <c r="D326" s="100" t="s">
        <v>353</v>
      </c>
      <c r="E326" s="100" t="s">
        <v>129</v>
      </c>
      <c r="F326" s="111" t="str">
        <f t="shared" ref="F326:F341" si="193">E326&amp;D326&amp;N326</f>
        <v>Phường Tam HiệpVị trí 3390</v>
      </c>
      <c r="G326" s="100" t="s">
        <v>355</v>
      </c>
      <c r="H326" s="112" t="str">
        <f t="shared" si="155"/>
        <v>Phường Tam HiệpTPBH1Vị trí 1450</v>
      </c>
      <c r="I326" s="101"/>
      <c r="J326" s="101"/>
      <c r="K326" s="147" t="str">
        <f>'ĐẤT PNN'!D326</f>
        <v>Các tuyến đường giao thông không đấu nối trực tiếp và thông ra Đường Đồng Khởi đoạn từ Xa lộ Hà Nội đến Đường Phạm Văn Khoai có hiện trạng là đường nhựa, bê tông xi măng:
- Có bề rộng ≥5m, cách đường giao thông &gt;600m.
- Có bề rộng từ ≥3m đến &lt;5m, cách đường giao thông từ &gt;400m đến ≤600m.
- Có bề rộng &lt;3m, cách đường giao thông ≤200m.</v>
      </c>
      <c r="L326" s="147"/>
      <c r="M326" s="147"/>
      <c r="N326" s="105">
        <f t="shared" si="191"/>
        <v>390</v>
      </c>
      <c r="O326" s="105">
        <f t="shared" si="192"/>
        <v>260</v>
      </c>
      <c r="P326" s="105">
        <v>860</v>
      </c>
      <c r="Q326" s="105">
        <v>570</v>
      </c>
      <c r="R326" s="114">
        <f>VLOOKUP(C326,'[1]1. MA DO'!$E$5:$AJ$1933,32,0)</f>
        <v>1.21</v>
      </c>
      <c r="S326" s="50">
        <v>450</v>
      </c>
      <c r="T326" s="50">
        <v>410</v>
      </c>
      <c r="U326" s="50">
        <v>390</v>
      </c>
      <c r="V326" s="50">
        <v>370</v>
      </c>
      <c r="W326" s="91">
        <f t="shared" si="156"/>
        <v>1500</v>
      </c>
      <c r="X326" s="91">
        <f t="shared" si="157"/>
        <v>1030</v>
      </c>
      <c r="Y326" s="91">
        <f t="shared" si="158"/>
        <v>860</v>
      </c>
      <c r="Z326" s="91">
        <f t="shared" si="159"/>
        <v>670</v>
      </c>
      <c r="AA326" s="19">
        <v>1</v>
      </c>
      <c r="AB326" s="76">
        <v>290</v>
      </c>
      <c r="AC326" s="76">
        <v>270</v>
      </c>
      <c r="AD326" s="76">
        <v>260</v>
      </c>
      <c r="AE326" s="76">
        <v>250</v>
      </c>
      <c r="AF326" s="91">
        <f t="shared" si="160"/>
        <v>970</v>
      </c>
      <c r="AG326" s="91">
        <f t="shared" si="161"/>
        <v>680</v>
      </c>
      <c r="AH326" s="91">
        <f t="shared" si="162"/>
        <v>570</v>
      </c>
      <c r="AI326" s="91">
        <f t="shared" si="163"/>
        <v>450</v>
      </c>
      <c r="AJ326" s="93">
        <f>'ĐẤT PNN'!I326-'ĐẤT NN'!P326</f>
        <v>5340</v>
      </c>
    </row>
    <row r="327" spans="1:36" ht="63" customHeight="1">
      <c r="A327" s="100">
        <f t="shared" si="186"/>
        <v>322</v>
      </c>
      <c r="B327" s="100" t="str">
        <f>'ĐẤT PNN'!B327</f>
        <v>VT4*0,8</v>
      </c>
      <c r="C327" s="111" t="str">
        <f t="shared" si="190"/>
        <v>BH36DT_D1</v>
      </c>
      <c r="D327" s="100" t="s">
        <v>354</v>
      </c>
      <c r="E327" s="100" t="s">
        <v>129</v>
      </c>
      <c r="F327" s="111" t="str">
        <f t="shared" si="193"/>
        <v>Phường Tam HiệpVị trí 4370</v>
      </c>
      <c r="G327" s="100" t="s">
        <v>355</v>
      </c>
      <c r="H327" s="112" t="str">
        <f t="shared" ref="H327:H341" si="194">E327&amp;G327&amp;D$6&amp;$N$6</f>
        <v>Phường Tam HiệpTPBH1Vị trí 1450</v>
      </c>
      <c r="I327" s="101"/>
      <c r="J327" s="101"/>
      <c r="K327" s="147" t="str">
        <f>'ĐẤT PNN'!D327</f>
        <v>Các tuyến đường giao thông không đấu nối trực tiếp và thông ra Đường Đồng Khởi đoạn từ Xa lộ Hà Nội đến Đường Phạm Văn Khoai có hiện trạng là đường nhựa, bê tông xi măng:
- Có bề rộng từ ≥3m đến &lt;5m, cách đường giao thông &gt;600m.
- Có bề rộng &lt;3m, cách đường giao thông &gt; 200m.</v>
      </c>
      <c r="L327" s="147"/>
      <c r="M327" s="147"/>
      <c r="N327" s="105">
        <f t="shared" si="191"/>
        <v>370</v>
      </c>
      <c r="O327" s="105">
        <f t="shared" si="192"/>
        <v>250</v>
      </c>
      <c r="P327" s="105">
        <v>670</v>
      </c>
      <c r="Q327" s="105">
        <v>450</v>
      </c>
      <c r="R327" s="114">
        <f>VLOOKUP(C327,'[1]1. MA DO'!$E$5:$AJ$1933,32,0)</f>
        <v>1.21</v>
      </c>
      <c r="S327" s="50">
        <v>450</v>
      </c>
      <c r="T327" s="50">
        <v>410</v>
      </c>
      <c r="U327" s="50">
        <v>390</v>
      </c>
      <c r="V327" s="50">
        <v>370</v>
      </c>
      <c r="W327" s="91">
        <f t="shared" ref="W327:W341" si="195">ROUND(S327*10/3,-1)</f>
        <v>1500</v>
      </c>
      <c r="X327" s="91">
        <f t="shared" ref="X327:X341" si="196">ROUND(T327*2.5,-1)</f>
        <v>1030</v>
      </c>
      <c r="Y327" s="91">
        <f t="shared" ref="Y327:Y341" si="197">ROUND(U327*2.2,-1)</f>
        <v>860</v>
      </c>
      <c r="Z327" s="91">
        <f t="shared" ref="Z327:Z341" si="198">ROUND(V327*1.8,-1)</f>
        <v>670</v>
      </c>
      <c r="AA327" s="19">
        <v>1</v>
      </c>
      <c r="AB327" s="76">
        <v>290</v>
      </c>
      <c r="AC327" s="76">
        <v>270</v>
      </c>
      <c r="AD327" s="76">
        <v>260</v>
      </c>
      <c r="AE327" s="76">
        <v>250</v>
      </c>
      <c r="AF327" s="91">
        <f t="shared" ref="AF327:AF341" si="199">ROUND(AB327*10/3,-1)</f>
        <v>970</v>
      </c>
      <c r="AG327" s="91">
        <f t="shared" ref="AG327:AG341" si="200">ROUND(AC327*2.5,-1)</f>
        <v>680</v>
      </c>
      <c r="AH327" s="91">
        <f t="shared" ref="AH327:AH341" si="201">ROUND(AD327*2.2,-1)</f>
        <v>570</v>
      </c>
      <c r="AI327" s="91">
        <f t="shared" ref="AI327:AI341" si="202">ROUND(AE327*1.8,-1)</f>
        <v>450</v>
      </c>
      <c r="AJ327" s="93">
        <f>'ĐẤT PNN'!I327-'ĐẤT NN'!P327</f>
        <v>3430</v>
      </c>
    </row>
    <row r="328" spans="1:36" ht="47.25">
      <c r="A328" s="100">
        <f t="shared" si="186"/>
        <v>323</v>
      </c>
      <c r="B328" s="100" t="str">
        <f>'ĐẤT PNN'!B328</f>
        <v>BH36DT_D2</v>
      </c>
      <c r="C328" s="111" t="str">
        <f>$B$328</f>
        <v>BH36DT_D2</v>
      </c>
      <c r="D328" s="100" t="s">
        <v>351</v>
      </c>
      <c r="E328" s="100" t="s">
        <v>129</v>
      </c>
      <c r="F328" s="111" t="str">
        <f t="shared" si="193"/>
        <v>Phường Tam HiệpVị trí 1450</v>
      </c>
      <c r="G328" s="100" t="s">
        <v>355</v>
      </c>
      <c r="H328" s="112" t="str">
        <f t="shared" si="194"/>
        <v>Phường Tam HiệpTPBH1Vị trí 1450</v>
      </c>
      <c r="I328" s="101" t="s">
        <v>345</v>
      </c>
      <c r="J328" s="101" t="s">
        <v>346</v>
      </c>
      <c r="K328" s="102" t="str">
        <f>'ĐẤT PNN'!D328</f>
        <v>Đường Đồng Khởi</v>
      </c>
      <c r="L328" s="102" t="str">
        <f>'ĐẤT PNN'!E328</f>
        <v>Đường Phạm Văn Khoai</v>
      </c>
      <c r="M328" s="102" t="str">
        <f>'ĐẤT PNN'!F328</f>
        <v>Đường Nguyễn Ái Quốc</v>
      </c>
      <c r="N328" s="103">
        <f>S328</f>
        <v>450</v>
      </c>
      <c r="O328" s="104">
        <f>AB328</f>
        <v>290</v>
      </c>
      <c r="P328" s="105">
        <v>1500</v>
      </c>
      <c r="Q328" s="105">
        <v>970</v>
      </c>
      <c r="R328" s="114">
        <f>VLOOKUP(C328,'[1]1. MA DO'!$E$5:$AJ$1933,32,0)</f>
        <v>1.21</v>
      </c>
      <c r="S328" s="50">
        <v>450</v>
      </c>
      <c r="T328" s="50">
        <v>410</v>
      </c>
      <c r="U328" s="50">
        <v>390</v>
      </c>
      <c r="V328" s="50">
        <v>370</v>
      </c>
      <c r="W328" s="91">
        <f t="shared" si="195"/>
        <v>1500</v>
      </c>
      <c r="X328" s="91">
        <f t="shared" si="196"/>
        <v>1030</v>
      </c>
      <c r="Y328" s="91">
        <f t="shared" si="197"/>
        <v>860</v>
      </c>
      <c r="Z328" s="91">
        <f t="shared" si="198"/>
        <v>670</v>
      </c>
      <c r="AA328" s="19">
        <v>1</v>
      </c>
      <c r="AB328" s="76">
        <v>290</v>
      </c>
      <c r="AC328" s="76">
        <v>270</v>
      </c>
      <c r="AD328" s="76">
        <v>260</v>
      </c>
      <c r="AE328" s="76">
        <v>250</v>
      </c>
      <c r="AF328" s="91">
        <f t="shared" si="199"/>
        <v>970</v>
      </c>
      <c r="AG328" s="91">
        <f t="shared" si="200"/>
        <v>680</v>
      </c>
      <c r="AH328" s="91">
        <f t="shared" si="201"/>
        <v>570</v>
      </c>
      <c r="AI328" s="91">
        <f t="shared" si="202"/>
        <v>450</v>
      </c>
      <c r="AJ328" s="93">
        <f>'ĐẤT PNN'!I328-'ĐẤT NN'!P328</f>
        <v>22100</v>
      </c>
    </row>
    <row r="329" spans="1:36" ht="110.25" customHeight="1">
      <c r="A329" s="100">
        <f t="shared" si="186"/>
        <v>324</v>
      </c>
      <c r="B329" s="100" t="str">
        <f>'ĐẤT PNN'!B329</f>
        <v>VT2</v>
      </c>
      <c r="C329" s="111" t="str">
        <f t="shared" ref="C329:C334" si="203">$B$328</f>
        <v>BH36DT_D2</v>
      </c>
      <c r="D329" s="100" t="s">
        <v>352</v>
      </c>
      <c r="E329" s="100" t="s">
        <v>129</v>
      </c>
      <c r="F329" s="111" t="str">
        <f t="shared" si="193"/>
        <v>Phường Tam HiệpVị trí 2410</v>
      </c>
      <c r="G329" s="100" t="s">
        <v>355</v>
      </c>
      <c r="H329" s="112" t="str">
        <f t="shared" si="194"/>
        <v>Phường Tam HiệpTPBH1Vị trí 1450</v>
      </c>
      <c r="I329" s="101"/>
      <c r="J329" s="101"/>
      <c r="K329" s="147" t="str">
        <f>'ĐẤT PNN'!D329</f>
        <v>Các tuyến đường giao thông đấu nối trực tiếp ra Đường Đồng Khởi đoạn từ Đường Phạm Văn Khoai đến Đường Nguyễn Ái Quốc có hiện trạng là đường nhựa, bê tông xi măng:
- Có bề rộng ≥5m, cách đường giao thông ≤600m.
- Có bề rộng từ ≥3m đến &lt;5m, cách đường giao thông ≤400m.</v>
      </c>
      <c r="L329" s="147"/>
      <c r="M329" s="147"/>
      <c r="N329" s="105">
        <f t="shared" ref="N329:N334" si="204">IF(B329="VT2",T329,IF(B329="VT3",U329,IF(B329="VT2*0,8",T329,IF(B329="VT3*0,8",U329,V329))))</f>
        <v>410</v>
      </c>
      <c r="O329" s="105">
        <f t="shared" ref="O329:O334" si="205">IF(B329="VT2",AC329,IF(B329="VT3",AD329,IF(B329="VT2*0,8",AC329,IF(B329="VT3*0,8",AD329,AE329))))</f>
        <v>270</v>
      </c>
      <c r="P329" s="105">
        <v>1030</v>
      </c>
      <c r="Q329" s="105">
        <v>680</v>
      </c>
      <c r="R329" s="114">
        <f>VLOOKUP(C329,'[1]1. MA DO'!$E$5:$AJ$1933,32,0)</f>
        <v>1.21</v>
      </c>
      <c r="S329" s="50">
        <v>450</v>
      </c>
      <c r="T329" s="50">
        <v>410</v>
      </c>
      <c r="U329" s="50">
        <v>390</v>
      </c>
      <c r="V329" s="50">
        <v>370</v>
      </c>
      <c r="W329" s="91">
        <f t="shared" si="195"/>
        <v>1500</v>
      </c>
      <c r="X329" s="91">
        <f t="shared" si="196"/>
        <v>1030</v>
      </c>
      <c r="Y329" s="91">
        <f t="shared" si="197"/>
        <v>860</v>
      </c>
      <c r="Z329" s="91">
        <f t="shared" si="198"/>
        <v>670</v>
      </c>
      <c r="AA329" s="19">
        <v>1</v>
      </c>
      <c r="AB329" s="76">
        <v>290</v>
      </c>
      <c r="AC329" s="76">
        <v>270</v>
      </c>
      <c r="AD329" s="76">
        <v>260</v>
      </c>
      <c r="AE329" s="76">
        <v>250</v>
      </c>
      <c r="AF329" s="91">
        <f t="shared" si="199"/>
        <v>970</v>
      </c>
      <c r="AG329" s="91">
        <f t="shared" si="200"/>
        <v>680</v>
      </c>
      <c r="AH329" s="91">
        <f t="shared" si="201"/>
        <v>570</v>
      </c>
      <c r="AI329" s="91">
        <f t="shared" si="202"/>
        <v>450</v>
      </c>
      <c r="AJ329" s="93">
        <f>'ĐẤT PNN'!I329-'ĐẤT NN'!P329</f>
        <v>8870</v>
      </c>
    </row>
    <row r="330" spans="1:36" ht="126" customHeight="1">
      <c r="A330" s="100">
        <f t="shared" si="186"/>
        <v>325</v>
      </c>
      <c r="B330" s="100" t="str">
        <f>'ĐẤT PNN'!B330</f>
        <v>VT3</v>
      </c>
      <c r="C330" s="111" t="str">
        <f t="shared" si="203"/>
        <v>BH36DT_D2</v>
      </c>
      <c r="D330" s="100" t="s">
        <v>353</v>
      </c>
      <c r="E330" s="100" t="s">
        <v>129</v>
      </c>
      <c r="F330" s="111" t="str">
        <f t="shared" si="193"/>
        <v>Phường Tam HiệpVị trí 3390</v>
      </c>
      <c r="G330" s="100" t="s">
        <v>355</v>
      </c>
      <c r="H330" s="112" t="str">
        <f t="shared" si="194"/>
        <v>Phường Tam HiệpTPBH1Vị trí 1450</v>
      </c>
      <c r="I330" s="101"/>
      <c r="J330" s="101"/>
      <c r="K330" s="147" t="str">
        <f>'ĐẤT PNN'!D330</f>
        <v>Các tuyến đường giao thông đấu nối trực tiếp ra Đường Đồng Khởi đoạn từ Đường Phạm Văn Khoai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330" s="147"/>
      <c r="M330" s="147"/>
      <c r="N330" s="105">
        <f t="shared" si="204"/>
        <v>390</v>
      </c>
      <c r="O330" s="105">
        <f t="shared" si="205"/>
        <v>260</v>
      </c>
      <c r="P330" s="105">
        <v>860</v>
      </c>
      <c r="Q330" s="105">
        <v>570</v>
      </c>
      <c r="R330" s="114">
        <f>VLOOKUP(C330,'[1]1. MA DO'!$E$5:$AJ$1933,32,0)</f>
        <v>1.21</v>
      </c>
      <c r="S330" s="50">
        <v>450</v>
      </c>
      <c r="T330" s="50">
        <v>410</v>
      </c>
      <c r="U330" s="50">
        <v>390</v>
      </c>
      <c r="V330" s="50">
        <v>370</v>
      </c>
      <c r="W330" s="91">
        <f t="shared" si="195"/>
        <v>1500</v>
      </c>
      <c r="X330" s="91">
        <f t="shared" si="196"/>
        <v>1030</v>
      </c>
      <c r="Y330" s="91">
        <f t="shared" si="197"/>
        <v>860</v>
      </c>
      <c r="Z330" s="91">
        <f t="shared" si="198"/>
        <v>670</v>
      </c>
      <c r="AA330" s="19">
        <v>1</v>
      </c>
      <c r="AB330" s="76">
        <v>290</v>
      </c>
      <c r="AC330" s="76">
        <v>270</v>
      </c>
      <c r="AD330" s="76">
        <v>260</v>
      </c>
      <c r="AE330" s="76">
        <v>250</v>
      </c>
      <c r="AF330" s="91">
        <f t="shared" si="199"/>
        <v>970</v>
      </c>
      <c r="AG330" s="91">
        <f t="shared" si="200"/>
        <v>680</v>
      </c>
      <c r="AH330" s="91">
        <f t="shared" si="201"/>
        <v>570</v>
      </c>
      <c r="AI330" s="91">
        <f t="shared" si="202"/>
        <v>450</v>
      </c>
      <c r="AJ330" s="93">
        <f>'ĐẤT PNN'!I330-'ĐẤT NN'!P330</f>
        <v>5940</v>
      </c>
    </row>
    <row r="331" spans="1:36" ht="63" customHeight="1">
      <c r="A331" s="100">
        <f t="shared" si="186"/>
        <v>326</v>
      </c>
      <c r="B331" s="100" t="str">
        <f>'ĐẤT PNN'!B331</f>
        <v>VT4</v>
      </c>
      <c r="C331" s="111" t="str">
        <f t="shared" si="203"/>
        <v>BH36DT_D2</v>
      </c>
      <c r="D331" s="100" t="s">
        <v>354</v>
      </c>
      <c r="E331" s="100" t="s">
        <v>129</v>
      </c>
      <c r="F331" s="111" t="str">
        <f t="shared" si="193"/>
        <v>Phường Tam HiệpVị trí 4370</v>
      </c>
      <c r="G331" s="100" t="s">
        <v>355</v>
      </c>
      <c r="H331" s="112" t="str">
        <f t="shared" si="194"/>
        <v>Phường Tam HiệpTPBH1Vị trí 1450</v>
      </c>
      <c r="I331" s="101"/>
      <c r="J331" s="101"/>
      <c r="K331" s="147" t="str">
        <f>'ĐẤT PNN'!D331</f>
        <v>Các tuyến đường giao thông đấu nối trực tiếp ra Đường Đồng Khởi đoạn từ Đường Phạm Văn Khoai đến Đường Nguyễn Ái Quốc có hiện trạng là đường nhựa, bê tông xi măng:
- Có bề rộng từ ≥3m đến &lt;5m, cách đường giao thông &gt;600m.
- Có bề rộng &lt;3m, cách đường giao thông &gt;200m.</v>
      </c>
      <c r="L331" s="147"/>
      <c r="M331" s="147"/>
      <c r="N331" s="105">
        <f t="shared" si="204"/>
        <v>370</v>
      </c>
      <c r="O331" s="105">
        <f t="shared" si="205"/>
        <v>250</v>
      </c>
      <c r="P331" s="105">
        <v>670</v>
      </c>
      <c r="Q331" s="105">
        <v>450</v>
      </c>
      <c r="R331" s="114">
        <f>VLOOKUP(C331,'[1]1. MA DO'!$E$5:$AJ$1933,32,0)</f>
        <v>1.21</v>
      </c>
      <c r="S331" s="50">
        <v>450</v>
      </c>
      <c r="T331" s="50">
        <v>410</v>
      </c>
      <c r="U331" s="50">
        <v>390</v>
      </c>
      <c r="V331" s="50">
        <v>370</v>
      </c>
      <c r="W331" s="91">
        <f t="shared" si="195"/>
        <v>1500</v>
      </c>
      <c r="X331" s="91">
        <f t="shared" si="196"/>
        <v>1030</v>
      </c>
      <c r="Y331" s="91">
        <f t="shared" si="197"/>
        <v>860</v>
      </c>
      <c r="Z331" s="91">
        <f t="shared" si="198"/>
        <v>670</v>
      </c>
      <c r="AA331" s="19">
        <v>1</v>
      </c>
      <c r="AB331" s="76">
        <v>290</v>
      </c>
      <c r="AC331" s="76">
        <v>270</v>
      </c>
      <c r="AD331" s="76">
        <v>260</v>
      </c>
      <c r="AE331" s="76">
        <v>250</v>
      </c>
      <c r="AF331" s="91">
        <f t="shared" si="199"/>
        <v>970</v>
      </c>
      <c r="AG331" s="91">
        <f t="shared" si="200"/>
        <v>680</v>
      </c>
      <c r="AH331" s="91">
        <f t="shared" si="201"/>
        <v>570</v>
      </c>
      <c r="AI331" s="91">
        <f t="shared" si="202"/>
        <v>450</v>
      </c>
      <c r="AJ331" s="93">
        <f>'ĐẤT PNN'!I331-'ĐẤT NN'!P331</f>
        <v>3530</v>
      </c>
    </row>
    <row r="332" spans="1:36" ht="110.25" customHeight="1">
      <c r="A332" s="100">
        <f t="shared" si="186"/>
        <v>327</v>
      </c>
      <c r="B332" s="100" t="str">
        <f>'ĐẤT PNN'!B332</f>
        <v>VT2*0,8</v>
      </c>
      <c r="C332" s="111" t="str">
        <f t="shared" si="203"/>
        <v>BH36DT_D2</v>
      </c>
      <c r="D332" s="100" t="s">
        <v>352</v>
      </c>
      <c r="E332" s="100" t="s">
        <v>129</v>
      </c>
      <c r="F332" s="111" t="str">
        <f t="shared" si="193"/>
        <v>Phường Tam HiệpVị trí 2410</v>
      </c>
      <c r="G332" s="100" t="s">
        <v>355</v>
      </c>
      <c r="H332" s="112" t="str">
        <f t="shared" si="194"/>
        <v>Phường Tam HiệpTPBH1Vị trí 1450</v>
      </c>
      <c r="I332" s="101"/>
      <c r="J332" s="101"/>
      <c r="K332" s="147" t="str">
        <f>'ĐẤT PNN'!D332</f>
        <v>Các tuyến đường giao thông không đấu nối trực tiếp và thông ra Đường Đồng Khởi đoạn từ Đường Phạm Văn Khoai đến Đường Nguyễn Ái Quốc có hiện trạng là đường nhựa, bê tông xi măng:
- Có bề rộng ≥5m, cách đường giao thông ≤600m.
- Có bề rộng từ ≥3m đến &lt;5m, cách đường giao thông ≤400m.</v>
      </c>
      <c r="L332" s="147"/>
      <c r="M332" s="147"/>
      <c r="N332" s="105">
        <f t="shared" si="204"/>
        <v>410</v>
      </c>
      <c r="O332" s="105">
        <f t="shared" si="205"/>
        <v>270</v>
      </c>
      <c r="P332" s="105">
        <v>1030</v>
      </c>
      <c r="Q332" s="105">
        <v>680</v>
      </c>
      <c r="R332" s="114">
        <f>VLOOKUP(C332,'[1]1. MA DO'!$E$5:$AJ$1933,32,0)</f>
        <v>1.21</v>
      </c>
      <c r="S332" s="50">
        <v>450</v>
      </c>
      <c r="T332" s="50">
        <v>410</v>
      </c>
      <c r="U332" s="50">
        <v>390</v>
      </c>
      <c r="V332" s="50">
        <v>370</v>
      </c>
      <c r="W332" s="91">
        <f t="shared" si="195"/>
        <v>1500</v>
      </c>
      <c r="X332" s="91">
        <f t="shared" si="196"/>
        <v>1030</v>
      </c>
      <c r="Y332" s="91">
        <f t="shared" si="197"/>
        <v>860</v>
      </c>
      <c r="Z332" s="91">
        <f t="shared" si="198"/>
        <v>670</v>
      </c>
      <c r="AA332" s="19">
        <v>1</v>
      </c>
      <c r="AB332" s="76">
        <v>290</v>
      </c>
      <c r="AC332" s="76">
        <v>270</v>
      </c>
      <c r="AD332" s="76">
        <v>260</v>
      </c>
      <c r="AE332" s="76">
        <v>250</v>
      </c>
      <c r="AF332" s="91">
        <f t="shared" si="199"/>
        <v>970</v>
      </c>
      <c r="AG332" s="91">
        <f t="shared" si="200"/>
        <v>680</v>
      </c>
      <c r="AH332" s="91">
        <f t="shared" si="201"/>
        <v>570</v>
      </c>
      <c r="AI332" s="91">
        <f t="shared" si="202"/>
        <v>450</v>
      </c>
      <c r="AJ332" s="93">
        <f>'ĐẤT PNN'!I332-'ĐẤT NN'!P332</f>
        <v>7870</v>
      </c>
    </row>
    <row r="333" spans="1:36" ht="126" customHeight="1">
      <c r="A333" s="100">
        <f t="shared" si="186"/>
        <v>328</v>
      </c>
      <c r="B333" s="100" t="str">
        <f>'ĐẤT PNN'!B333</f>
        <v>VT3*0,8</v>
      </c>
      <c r="C333" s="111" t="str">
        <f t="shared" si="203"/>
        <v>BH36DT_D2</v>
      </c>
      <c r="D333" s="100" t="s">
        <v>353</v>
      </c>
      <c r="E333" s="100" t="s">
        <v>129</v>
      </c>
      <c r="F333" s="111" t="str">
        <f t="shared" si="193"/>
        <v>Phường Tam HiệpVị trí 3390</v>
      </c>
      <c r="G333" s="100" t="s">
        <v>355</v>
      </c>
      <c r="H333" s="112" t="str">
        <f t="shared" si="194"/>
        <v>Phường Tam HiệpTPBH1Vị trí 1450</v>
      </c>
      <c r="I333" s="101"/>
      <c r="J333" s="101"/>
      <c r="K333" s="147" t="str">
        <f>'ĐẤT PNN'!D333</f>
        <v>Các tuyến đường giao thông không đấu nối trực tiếp và thông ra Đường Đồng Khởi đoạn từ Đường Phạm Văn Khoai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333" s="147"/>
      <c r="M333" s="147"/>
      <c r="N333" s="105">
        <f t="shared" si="204"/>
        <v>390</v>
      </c>
      <c r="O333" s="105">
        <f t="shared" si="205"/>
        <v>260</v>
      </c>
      <c r="P333" s="105">
        <v>860</v>
      </c>
      <c r="Q333" s="105">
        <v>570</v>
      </c>
      <c r="R333" s="114">
        <f>VLOOKUP(C333,'[1]1. MA DO'!$E$5:$AJ$1933,32,0)</f>
        <v>1.21</v>
      </c>
      <c r="S333" s="50">
        <v>450</v>
      </c>
      <c r="T333" s="50">
        <v>410</v>
      </c>
      <c r="U333" s="50">
        <v>390</v>
      </c>
      <c r="V333" s="50">
        <v>370</v>
      </c>
      <c r="W333" s="91">
        <f t="shared" si="195"/>
        <v>1500</v>
      </c>
      <c r="X333" s="91">
        <f t="shared" si="196"/>
        <v>1030</v>
      </c>
      <c r="Y333" s="91">
        <f t="shared" si="197"/>
        <v>860</v>
      </c>
      <c r="Z333" s="91">
        <f t="shared" si="198"/>
        <v>670</v>
      </c>
      <c r="AA333" s="19">
        <v>1</v>
      </c>
      <c r="AB333" s="76">
        <v>290</v>
      </c>
      <c r="AC333" s="76">
        <v>270</v>
      </c>
      <c r="AD333" s="76">
        <v>260</v>
      </c>
      <c r="AE333" s="76">
        <v>250</v>
      </c>
      <c r="AF333" s="91">
        <f t="shared" si="199"/>
        <v>970</v>
      </c>
      <c r="AG333" s="91">
        <f t="shared" si="200"/>
        <v>680</v>
      </c>
      <c r="AH333" s="91">
        <f t="shared" si="201"/>
        <v>570</v>
      </c>
      <c r="AI333" s="91">
        <f t="shared" si="202"/>
        <v>450</v>
      </c>
      <c r="AJ333" s="93">
        <f>'ĐẤT PNN'!I333-'ĐẤT NN'!P333</f>
        <v>5340</v>
      </c>
    </row>
    <row r="334" spans="1:36" ht="63" customHeight="1">
      <c r="A334" s="100">
        <f t="shared" si="186"/>
        <v>329</v>
      </c>
      <c r="B334" s="100" t="str">
        <f>'ĐẤT PNN'!B334</f>
        <v>VT4*0,8</v>
      </c>
      <c r="C334" s="111" t="str">
        <f t="shared" si="203"/>
        <v>BH36DT_D2</v>
      </c>
      <c r="D334" s="100" t="s">
        <v>354</v>
      </c>
      <c r="E334" s="100" t="s">
        <v>129</v>
      </c>
      <c r="F334" s="111" t="str">
        <f t="shared" si="193"/>
        <v>Phường Tam HiệpVị trí 4370</v>
      </c>
      <c r="G334" s="100" t="s">
        <v>355</v>
      </c>
      <c r="H334" s="112" t="str">
        <f t="shared" si="194"/>
        <v>Phường Tam HiệpTPBH1Vị trí 1450</v>
      </c>
      <c r="I334" s="101"/>
      <c r="J334" s="101"/>
      <c r="K334" s="147" t="str">
        <f>'ĐẤT PNN'!D334</f>
        <v>Các tuyến đường giao thông không đấu nối trực tiếp và thông ra Đường Đồng Khởi đoạn từ Đường Phạm Văn Khoai đến Đường Nguyễn Ái Quốc có hiện trạng là đường nhựa, bê tông xi măng:
- Có bề rộng từ ≥3m đến &lt;5m, cách đường giao thông &gt;600m.
- Có bề rộng &lt;3m, cách đường giao thông &gt; 200m.</v>
      </c>
      <c r="L334" s="147"/>
      <c r="M334" s="147"/>
      <c r="N334" s="105">
        <f t="shared" si="204"/>
        <v>370</v>
      </c>
      <c r="O334" s="105">
        <f t="shared" si="205"/>
        <v>250</v>
      </c>
      <c r="P334" s="105">
        <v>670</v>
      </c>
      <c r="Q334" s="105">
        <v>450</v>
      </c>
      <c r="R334" s="114">
        <f>VLOOKUP(C334,'[1]1. MA DO'!$E$5:$AJ$1933,32,0)</f>
        <v>1.21</v>
      </c>
      <c r="S334" s="50">
        <v>450</v>
      </c>
      <c r="T334" s="50">
        <v>410</v>
      </c>
      <c r="U334" s="50">
        <v>390</v>
      </c>
      <c r="V334" s="50">
        <v>370</v>
      </c>
      <c r="W334" s="91">
        <f t="shared" si="195"/>
        <v>1500</v>
      </c>
      <c r="X334" s="91">
        <f t="shared" si="196"/>
        <v>1030</v>
      </c>
      <c r="Y334" s="91">
        <f t="shared" si="197"/>
        <v>860</v>
      </c>
      <c r="Z334" s="91">
        <f t="shared" si="198"/>
        <v>670</v>
      </c>
      <c r="AA334" s="19">
        <v>1</v>
      </c>
      <c r="AB334" s="76">
        <v>290</v>
      </c>
      <c r="AC334" s="76">
        <v>270</v>
      </c>
      <c r="AD334" s="76">
        <v>260</v>
      </c>
      <c r="AE334" s="76">
        <v>250</v>
      </c>
      <c r="AF334" s="91">
        <f t="shared" si="199"/>
        <v>970</v>
      </c>
      <c r="AG334" s="91">
        <f t="shared" si="200"/>
        <v>680</v>
      </c>
      <c r="AH334" s="91">
        <f t="shared" si="201"/>
        <v>570</v>
      </c>
      <c r="AI334" s="91">
        <f t="shared" si="202"/>
        <v>450</v>
      </c>
      <c r="AJ334" s="93">
        <f>'ĐẤT PNN'!I334-'ĐẤT NN'!P334</f>
        <v>3130</v>
      </c>
    </row>
    <row r="335" spans="1:36" ht="47.25">
      <c r="A335" s="100">
        <f t="shared" si="186"/>
        <v>330</v>
      </c>
      <c r="B335" s="100" t="str">
        <f>'ĐẤT PNN'!B335</f>
        <v>BH37DT</v>
      </c>
      <c r="C335" s="111" t="str">
        <f>$B$335</f>
        <v>BH37DT</v>
      </c>
      <c r="D335" s="100" t="s">
        <v>351</v>
      </c>
      <c r="E335" s="100" t="s">
        <v>129</v>
      </c>
      <c r="F335" s="111" t="str">
        <f t="shared" si="193"/>
        <v>Phường Tam HiệpVị trí 1450</v>
      </c>
      <c r="G335" s="100" t="s">
        <v>355</v>
      </c>
      <c r="H335" s="112" t="str">
        <f t="shared" si="194"/>
        <v>Phường Tam HiệpTPBH1Vị trí 1450</v>
      </c>
      <c r="I335" s="101" t="s">
        <v>345</v>
      </c>
      <c r="J335" s="101" t="s">
        <v>346</v>
      </c>
      <c r="K335" s="102" t="str">
        <f>'ĐẤT PNN'!D335</f>
        <v>Đường Lê Quý Đôn</v>
      </c>
      <c r="L335" s="102" t="str">
        <f>'ĐẤT PNN'!E335</f>
        <v>Đường Đồng Khởi</v>
      </c>
      <c r="M335" s="102" t="str">
        <f>'ĐẤT PNN'!F335</f>
        <v>Đường vành đai sân vận động</v>
      </c>
      <c r="N335" s="103">
        <f>S335</f>
        <v>450</v>
      </c>
      <c r="O335" s="104">
        <f>AB335</f>
        <v>290</v>
      </c>
      <c r="P335" s="105">
        <v>1500</v>
      </c>
      <c r="Q335" s="105">
        <v>970</v>
      </c>
      <c r="R335" s="114">
        <f>VLOOKUP(C335,'[1]1. MA DO'!$E$5:$AJ$1933,32,0)</f>
        <v>1.21</v>
      </c>
      <c r="S335" s="50">
        <v>450</v>
      </c>
      <c r="T335" s="50">
        <v>410</v>
      </c>
      <c r="U335" s="50">
        <v>390</v>
      </c>
      <c r="V335" s="50">
        <v>370</v>
      </c>
      <c r="W335" s="91">
        <f t="shared" si="195"/>
        <v>1500</v>
      </c>
      <c r="X335" s="91">
        <f t="shared" si="196"/>
        <v>1030</v>
      </c>
      <c r="Y335" s="91">
        <f t="shared" si="197"/>
        <v>860</v>
      </c>
      <c r="Z335" s="91">
        <f t="shared" si="198"/>
        <v>670</v>
      </c>
      <c r="AA335" s="19">
        <v>1</v>
      </c>
      <c r="AB335" s="76">
        <v>290</v>
      </c>
      <c r="AC335" s="76">
        <v>270</v>
      </c>
      <c r="AD335" s="76">
        <v>260</v>
      </c>
      <c r="AE335" s="76">
        <v>250</v>
      </c>
      <c r="AF335" s="91">
        <f t="shared" si="199"/>
        <v>970</v>
      </c>
      <c r="AG335" s="91">
        <f t="shared" si="200"/>
        <v>680</v>
      </c>
      <c r="AH335" s="91">
        <f t="shared" si="201"/>
        <v>570</v>
      </c>
      <c r="AI335" s="91">
        <f t="shared" si="202"/>
        <v>450</v>
      </c>
      <c r="AJ335" s="93">
        <f>'ĐẤT PNN'!I335-'ĐẤT NN'!P335</f>
        <v>15200</v>
      </c>
    </row>
    <row r="336" spans="1:36" ht="110.25" customHeight="1">
      <c r="A336" s="100">
        <f t="shared" si="186"/>
        <v>331</v>
      </c>
      <c r="B336" s="100" t="str">
        <f>'ĐẤT PNN'!B336</f>
        <v>VT2</v>
      </c>
      <c r="C336" s="111" t="str">
        <f t="shared" ref="C336:C341" si="206">$B$335</f>
        <v>BH37DT</v>
      </c>
      <c r="D336" s="100" t="s">
        <v>352</v>
      </c>
      <c r="E336" s="100" t="s">
        <v>129</v>
      </c>
      <c r="F336" s="111" t="str">
        <f t="shared" si="193"/>
        <v>Phường Tam HiệpVị trí 2410</v>
      </c>
      <c r="G336" s="100" t="s">
        <v>355</v>
      </c>
      <c r="H336" s="112" t="str">
        <f t="shared" si="194"/>
        <v>Phường Tam HiệpTPBH1Vị trí 1450</v>
      </c>
      <c r="I336" s="101"/>
      <c r="J336" s="101"/>
      <c r="K336" s="147" t="str">
        <f>'ĐẤT PNN'!D336</f>
        <v>Các tuyến đường giao thông đấu nối trực tiếp ra Đường Lê Quý Đôn đoạn từ Đường Đồng Khởi đến Đường vành đai sân vận động có hiện trạng là đường nhựa, bê tông xi măng:
- Có bề rộng ≥5m, cách đường giao thông ≤600m.
- Có bề rộng từ ≥3m đến &lt;5m, cách đường giao thông ≤400m.</v>
      </c>
      <c r="L336" s="147"/>
      <c r="M336" s="147"/>
      <c r="N336" s="105">
        <f t="shared" ref="N336:N341" si="207">IF(B336="VT2",T336,IF(B336="VT3",U336,IF(B336="VT2*0,8",T336,IF(B336="VT3*0,8",U336,V336))))</f>
        <v>410</v>
      </c>
      <c r="O336" s="105">
        <f t="shared" ref="O336:O341" si="208">IF(B336="VT2",AC336,IF(B336="VT3",AD336,IF(B336="VT2*0,8",AC336,IF(B336="VT3*0,8",AD336,AE336))))</f>
        <v>270</v>
      </c>
      <c r="P336" s="105">
        <v>1030</v>
      </c>
      <c r="Q336" s="105">
        <v>680</v>
      </c>
      <c r="R336" s="114">
        <f>VLOOKUP(C336,'[1]1. MA DO'!$E$5:$AJ$1933,32,0)</f>
        <v>1.21</v>
      </c>
      <c r="S336" s="50">
        <v>450</v>
      </c>
      <c r="T336" s="50">
        <v>410</v>
      </c>
      <c r="U336" s="50">
        <v>390</v>
      </c>
      <c r="V336" s="50">
        <v>370</v>
      </c>
      <c r="W336" s="91">
        <f t="shared" si="195"/>
        <v>1500</v>
      </c>
      <c r="X336" s="91">
        <f t="shared" si="196"/>
        <v>1030</v>
      </c>
      <c r="Y336" s="91">
        <f t="shared" si="197"/>
        <v>860</v>
      </c>
      <c r="Z336" s="91">
        <f t="shared" si="198"/>
        <v>670</v>
      </c>
      <c r="AA336" s="19">
        <v>1</v>
      </c>
      <c r="AB336" s="76">
        <v>290</v>
      </c>
      <c r="AC336" s="76">
        <v>270</v>
      </c>
      <c r="AD336" s="76">
        <v>260</v>
      </c>
      <c r="AE336" s="76">
        <v>250</v>
      </c>
      <c r="AF336" s="91">
        <f t="shared" si="199"/>
        <v>970</v>
      </c>
      <c r="AG336" s="91">
        <f t="shared" si="200"/>
        <v>680</v>
      </c>
      <c r="AH336" s="91">
        <f t="shared" si="201"/>
        <v>570</v>
      </c>
      <c r="AI336" s="91">
        <f t="shared" si="202"/>
        <v>450</v>
      </c>
      <c r="AJ336" s="93">
        <f>'ĐẤT PNN'!I336-'ĐẤT NN'!P336</f>
        <v>7370</v>
      </c>
    </row>
    <row r="337" spans="1:36" ht="126" customHeight="1">
      <c r="A337" s="100">
        <f t="shared" si="186"/>
        <v>332</v>
      </c>
      <c r="B337" s="100" t="str">
        <f>'ĐẤT PNN'!B337</f>
        <v>VT3</v>
      </c>
      <c r="C337" s="111" t="str">
        <f t="shared" si="206"/>
        <v>BH37DT</v>
      </c>
      <c r="D337" s="100" t="s">
        <v>353</v>
      </c>
      <c r="E337" s="100" t="s">
        <v>129</v>
      </c>
      <c r="F337" s="111" t="str">
        <f t="shared" si="193"/>
        <v>Phường Tam HiệpVị trí 3390</v>
      </c>
      <c r="G337" s="100" t="s">
        <v>355</v>
      </c>
      <c r="H337" s="112" t="str">
        <f t="shared" si="194"/>
        <v>Phường Tam HiệpTPBH1Vị trí 1450</v>
      </c>
      <c r="I337" s="101"/>
      <c r="J337" s="101"/>
      <c r="K337" s="147" t="str">
        <f>'ĐẤT PNN'!D337</f>
        <v>Các tuyến đường giao thông đấu nối trực tiếp ra Đường Lê Quý Đôn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337" s="147"/>
      <c r="M337" s="147"/>
      <c r="N337" s="105">
        <f t="shared" si="207"/>
        <v>390</v>
      </c>
      <c r="O337" s="105">
        <f t="shared" si="208"/>
        <v>260</v>
      </c>
      <c r="P337" s="105">
        <v>860</v>
      </c>
      <c r="Q337" s="105">
        <v>570</v>
      </c>
      <c r="R337" s="114">
        <f>VLOOKUP(C337,'[1]1. MA DO'!$E$5:$AJ$1933,32,0)</f>
        <v>1.21</v>
      </c>
      <c r="S337" s="50">
        <v>450</v>
      </c>
      <c r="T337" s="50">
        <v>410</v>
      </c>
      <c r="U337" s="50">
        <v>390</v>
      </c>
      <c r="V337" s="50">
        <v>370</v>
      </c>
      <c r="W337" s="91">
        <f t="shared" si="195"/>
        <v>1500</v>
      </c>
      <c r="X337" s="91">
        <f t="shared" si="196"/>
        <v>1030</v>
      </c>
      <c r="Y337" s="91">
        <f t="shared" si="197"/>
        <v>860</v>
      </c>
      <c r="Z337" s="91">
        <f t="shared" si="198"/>
        <v>670</v>
      </c>
      <c r="AA337" s="19">
        <v>1</v>
      </c>
      <c r="AB337" s="76">
        <v>290</v>
      </c>
      <c r="AC337" s="76">
        <v>270</v>
      </c>
      <c r="AD337" s="76">
        <v>260</v>
      </c>
      <c r="AE337" s="76">
        <v>250</v>
      </c>
      <c r="AF337" s="91">
        <f t="shared" si="199"/>
        <v>970</v>
      </c>
      <c r="AG337" s="91">
        <f t="shared" si="200"/>
        <v>680</v>
      </c>
      <c r="AH337" s="91">
        <f t="shared" si="201"/>
        <v>570</v>
      </c>
      <c r="AI337" s="91">
        <f t="shared" si="202"/>
        <v>450</v>
      </c>
      <c r="AJ337" s="93">
        <f>'ĐẤT PNN'!I337-'ĐẤT NN'!P337</f>
        <v>3640</v>
      </c>
    </row>
    <row r="338" spans="1:36" ht="63" customHeight="1">
      <c r="A338" s="100">
        <f t="shared" si="186"/>
        <v>333</v>
      </c>
      <c r="B338" s="100" t="str">
        <f>'ĐẤT PNN'!B338</f>
        <v>VT4</v>
      </c>
      <c r="C338" s="111" t="str">
        <f t="shared" si="206"/>
        <v>BH37DT</v>
      </c>
      <c r="D338" s="100" t="s">
        <v>354</v>
      </c>
      <c r="E338" s="100" t="s">
        <v>129</v>
      </c>
      <c r="F338" s="111" t="str">
        <f t="shared" si="193"/>
        <v>Phường Tam HiệpVị trí 4370</v>
      </c>
      <c r="G338" s="100" t="s">
        <v>355</v>
      </c>
      <c r="H338" s="112" t="str">
        <f t="shared" si="194"/>
        <v>Phường Tam HiệpTPBH1Vị trí 1450</v>
      </c>
      <c r="I338" s="101"/>
      <c r="J338" s="101"/>
      <c r="K338" s="147" t="str">
        <f>'ĐẤT PNN'!D338</f>
        <v>Các tuyến đường giao thông đấu nối trực tiếp ra Đường Lê Quý Đôn đoạn từ Đường Đồng Khởi đến Đường vành đai sân vận động có hiện trạng là đường nhựa, bê tông xi măng:
- Có bề rộng từ ≥3m đến &lt;5m, cách đường giao thông &gt;600m.
- Có bề rộng &lt;3m, cách đường giao thông &gt;200m.</v>
      </c>
      <c r="L338" s="147"/>
      <c r="M338" s="147"/>
      <c r="N338" s="105">
        <f t="shared" si="207"/>
        <v>370</v>
      </c>
      <c r="O338" s="105">
        <f t="shared" si="208"/>
        <v>250</v>
      </c>
      <c r="P338" s="105">
        <v>670</v>
      </c>
      <c r="Q338" s="105">
        <v>450</v>
      </c>
      <c r="R338" s="114">
        <f>VLOOKUP(C338,'[1]1. MA DO'!$E$5:$AJ$1933,32,0)</f>
        <v>1.21</v>
      </c>
      <c r="S338" s="50">
        <v>450</v>
      </c>
      <c r="T338" s="50">
        <v>410</v>
      </c>
      <c r="U338" s="50">
        <v>390</v>
      </c>
      <c r="V338" s="50">
        <v>370</v>
      </c>
      <c r="W338" s="91">
        <f t="shared" si="195"/>
        <v>1500</v>
      </c>
      <c r="X338" s="91">
        <f t="shared" si="196"/>
        <v>1030</v>
      </c>
      <c r="Y338" s="91">
        <f t="shared" si="197"/>
        <v>860</v>
      </c>
      <c r="Z338" s="91">
        <f t="shared" si="198"/>
        <v>670</v>
      </c>
      <c r="AA338" s="19">
        <v>1</v>
      </c>
      <c r="AB338" s="76">
        <v>290</v>
      </c>
      <c r="AC338" s="76">
        <v>270</v>
      </c>
      <c r="AD338" s="76">
        <v>260</v>
      </c>
      <c r="AE338" s="76">
        <v>250</v>
      </c>
      <c r="AF338" s="91">
        <f t="shared" si="199"/>
        <v>970</v>
      </c>
      <c r="AG338" s="91">
        <f t="shared" si="200"/>
        <v>680</v>
      </c>
      <c r="AH338" s="91">
        <f t="shared" si="201"/>
        <v>570</v>
      </c>
      <c r="AI338" s="91">
        <f t="shared" si="202"/>
        <v>450</v>
      </c>
      <c r="AJ338" s="93">
        <f>'ĐẤT PNN'!I338-'ĐẤT NN'!P338</f>
        <v>2230</v>
      </c>
    </row>
    <row r="339" spans="1:36" ht="110.25" customHeight="1">
      <c r="A339" s="100">
        <f t="shared" si="186"/>
        <v>334</v>
      </c>
      <c r="B339" s="100" t="str">
        <f>'ĐẤT PNN'!B339</f>
        <v>VT2*0,8</v>
      </c>
      <c r="C339" s="111" t="str">
        <f t="shared" si="206"/>
        <v>BH37DT</v>
      </c>
      <c r="D339" s="100" t="s">
        <v>352</v>
      </c>
      <c r="E339" s="100" t="s">
        <v>129</v>
      </c>
      <c r="F339" s="111" t="str">
        <f t="shared" si="193"/>
        <v>Phường Tam HiệpVị trí 2410</v>
      </c>
      <c r="G339" s="100" t="s">
        <v>355</v>
      </c>
      <c r="H339" s="112" t="str">
        <f t="shared" si="194"/>
        <v>Phường Tam HiệpTPBH1Vị trí 1450</v>
      </c>
      <c r="I339" s="101"/>
      <c r="J339" s="101"/>
      <c r="K339" s="147" t="str">
        <f>'ĐẤT PNN'!D339</f>
        <v>Các tuyến đường giao thông không đấu nối trực tiếp và thông ra Đường Lê Quý Đôn đoạn từ Đường Đồng Khởi đến Đường vành đai sân vận động có hiện trạng là đường nhựa, bê tông xi măng:
- Có bề rộng ≥5m, cách đường giao thông ≤600m.
- Có bề rộng từ ≥3m đến &lt;5m, cách đường giao thông ≤400m.</v>
      </c>
      <c r="L339" s="147"/>
      <c r="M339" s="147"/>
      <c r="N339" s="105">
        <f t="shared" si="207"/>
        <v>410</v>
      </c>
      <c r="O339" s="105">
        <f t="shared" si="208"/>
        <v>270</v>
      </c>
      <c r="P339" s="105">
        <v>1030</v>
      </c>
      <c r="Q339" s="105">
        <v>680</v>
      </c>
      <c r="R339" s="114">
        <f>VLOOKUP(C339,'[1]1. MA DO'!$E$5:$AJ$1933,32,0)</f>
        <v>1.21</v>
      </c>
      <c r="S339" s="50">
        <v>450</v>
      </c>
      <c r="T339" s="50">
        <v>410</v>
      </c>
      <c r="U339" s="50">
        <v>390</v>
      </c>
      <c r="V339" s="50">
        <v>370</v>
      </c>
      <c r="W339" s="91">
        <f t="shared" si="195"/>
        <v>1500</v>
      </c>
      <c r="X339" s="91">
        <f t="shared" si="196"/>
        <v>1030</v>
      </c>
      <c r="Y339" s="91">
        <f t="shared" si="197"/>
        <v>860</v>
      </c>
      <c r="Z339" s="91">
        <f t="shared" si="198"/>
        <v>670</v>
      </c>
      <c r="AA339" s="19">
        <v>1</v>
      </c>
      <c r="AB339" s="76">
        <v>290</v>
      </c>
      <c r="AC339" s="76">
        <v>270</v>
      </c>
      <c r="AD339" s="76">
        <v>260</v>
      </c>
      <c r="AE339" s="76">
        <v>250</v>
      </c>
      <c r="AF339" s="91">
        <f t="shared" si="199"/>
        <v>970</v>
      </c>
      <c r="AG339" s="91">
        <f t="shared" si="200"/>
        <v>680</v>
      </c>
      <c r="AH339" s="91">
        <f t="shared" si="201"/>
        <v>570</v>
      </c>
      <c r="AI339" s="91">
        <f t="shared" si="202"/>
        <v>450</v>
      </c>
      <c r="AJ339" s="93">
        <f>'ĐẤT PNN'!I339-'ĐẤT NN'!P339</f>
        <v>6570</v>
      </c>
    </row>
    <row r="340" spans="1:36" ht="126" customHeight="1">
      <c r="A340" s="100">
        <f t="shared" si="186"/>
        <v>335</v>
      </c>
      <c r="B340" s="100" t="str">
        <f>'ĐẤT PNN'!B340</f>
        <v>VT3*0,8</v>
      </c>
      <c r="C340" s="111" t="str">
        <f t="shared" si="206"/>
        <v>BH37DT</v>
      </c>
      <c r="D340" s="100" t="s">
        <v>353</v>
      </c>
      <c r="E340" s="100" t="s">
        <v>129</v>
      </c>
      <c r="F340" s="111" t="str">
        <f t="shared" si="193"/>
        <v>Phường Tam HiệpVị trí 3390</v>
      </c>
      <c r="G340" s="100" t="s">
        <v>355</v>
      </c>
      <c r="H340" s="112" t="str">
        <f t="shared" si="194"/>
        <v>Phường Tam HiệpTPBH1Vị trí 1450</v>
      </c>
      <c r="I340" s="101"/>
      <c r="J340" s="101"/>
      <c r="K340" s="147" t="str">
        <f>'ĐẤT PNN'!D340</f>
        <v>Các tuyến đường giao thông không đấu nối trực tiếp và thông ra Đường Lê Quý Đôn đoạn từ Đường Đồng Khởi đến Đường vành đai sân vận động có hiện trạng là đường nhựa, bê tông xi măng:
- Có bề rộng ≥5m, cách đường giao thông &gt;600m.
- Có bề rộng từ ≥3m đến &lt;5m, cách đường giao thông từ &gt;400m đến ≤600m.
- Có bề rộng &lt;3m, cách đường giao thông ≤200m.</v>
      </c>
      <c r="L340" s="147"/>
      <c r="M340" s="147"/>
      <c r="N340" s="105">
        <f t="shared" si="207"/>
        <v>390</v>
      </c>
      <c r="O340" s="105">
        <f t="shared" si="208"/>
        <v>260</v>
      </c>
      <c r="P340" s="105">
        <v>860</v>
      </c>
      <c r="Q340" s="105">
        <v>570</v>
      </c>
      <c r="R340" s="114">
        <f>VLOOKUP(C340,'[1]1. MA DO'!$E$5:$AJ$1933,32,0)</f>
        <v>1.21</v>
      </c>
      <c r="S340" s="50">
        <v>450</v>
      </c>
      <c r="T340" s="50">
        <v>410</v>
      </c>
      <c r="U340" s="50">
        <v>390</v>
      </c>
      <c r="V340" s="50">
        <v>370</v>
      </c>
      <c r="W340" s="91">
        <f t="shared" si="195"/>
        <v>1500</v>
      </c>
      <c r="X340" s="91">
        <f t="shared" si="196"/>
        <v>1030</v>
      </c>
      <c r="Y340" s="91">
        <f t="shared" si="197"/>
        <v>860</v>
      </c>
      <c r="Z340" s="91">
        <f t="shared" si="198"/>
        <v>670</v>
      </c>
      <c r="AA340" s="19">
        <v>1</v>
      </c>
      <c r="AB340" s="76">
        <v>290</v>
      </c>
      <c r="AC340" s="76">
        <v>270</v>
      </c>
      <c r="AD340" s="76">
        <v>260</v>
      </c>
      <c r="AE340" s="76">
        <v>250</v>
      </c>
      <c r="AF340" s="91">
        <f t="shared" si="199"/>
        <v>970</v>
      </c>
      <c r="AG340" s="91">
        <f t="shared" si="200"/>
        <v>680</v>
      </c>
      <c r="AH340" s="91">
        <f t="shared" si="201"/>
        <v>570</v>
      </c>
      <c r="AI340" s="91">
        <f t="shared" si="202"/>
        <v>450</v>
      </c>
      <c r="AJ340" s="93">
        <f>'ĐẤT PNN'!I340-'ĐẤT NN'!P340</f>
        <v>3240</v>
      </c>
    </row>
    <row r="341" spans="1:36" ht="63" customHeight="1">
      <c r="A341" s="100">
        <f t="shared" si="186"/>
        <v>336</v>
      </c>
      <c r="B341" s="100" t="str">
        <f>'ĐẤT PNN'!B341</f>
        <v>VT4*0,8</v>
      </c>
      <c r="C341" s="111" t="str">
        <f t="shared" si="206"/>
        <v>BH37DT</v>
      </c>
      <c r="D341" s="100" t="s">
        <v>354</v>
      </c>
      <c r="E341" s="100" t="s">
        <v>129</v>
      </c>
      <c r="F341" s="111" t="str">
        <f t="shared" si="193"/>
        <v>Phường Tam HiệpVị trí 4370</v>
      </c>
      <c r="G341" s="100" t="s">
        <v>355</v>
      </c>
      <c r="H341" s="112" t="str">
        <f t="shared" si="194"/>
        <v>Phường Tam HiệpTPBH1Vị trí 1450</v>
      </c>
      <c r="I341" s="101"/>
      <c r="J341" s="101"/>
      <c r="K341" s="147" t="str">
        <f>'ĐẤT PNN'!D341</f>
        <v>Các tuyến đường giao thông không đấu nối trực tiếp và thông ra Đường Lê Quý Đôn đoạn từ Đường Đồng Khởi đến Đường vành đai sân vận động có hiện trạng là đường nhựa, bê tông xi măng:
- Có bề rộng từ ≥3m đến &lt;5m, cách đường giao thông &gt;600m.
- Có bề rộng &lt;3m, cách đường giao thông &gt; 200m.</v>
      </c>
      <c r="L341" s="147"/>
      <c r="M341" s="147"/>
      <c r="N341" s="105">
        <f t="shared" si="207"/>
        <v>370</v>
      </c>
      <c r="O341" s="105">
        <f t="shared" si="208"/>
        <v>250</v>
      </c>
      <c r="P341" s="105">
        <v>670</v>
      </c>
      <c r="Q341" s="105">
        <v>450</v>
      </c>
      <c r="R341" s="114">
        <f>VLOOKUP(C341,'[1]1. MA DO'!$E$5:$AJ$1933,32,0)</f>
        <v>1.21</v>
      </c>
      <c r="S341" s="50">
        <v>450</v>
      </c>
      <c r="T341" s="50">
        <v>410</v>
      </c>
      <c r="U341" s="50">
        <v>390</v>
      </c>
      <c r="V341" s="50">
        <v>370</v>
      </c>
      <c r="W341" s="91">
        <f t="shared" si="195"/>
        <v>1500</v>
      </c>
      <c r="X341" s="91">
        <f t="shared" si="196"/>
        <v>1030</v>
      </c>
      <c r="Y341" s="91">
        <f t="shared" si="197"/>
        <v>860</v>
      </c>
      <c r="Z341" s="91">
        <f t="shared" si="198"/>
        <v>670</v>
      </c>
      <c r="AA341" s="19">
        <v>1</v>
      </c>
      <c r="AB341" s="76">
        <v>290</v>
      </c>
      <c r="AC341" s="76">
        <v>270</v>
      </c>
      <c r="AD341" s="76">
        <v>260</v>
      </c>
      <c r="AE341" s="76">
        <v>250</v>
      </c>
      <c r="AF341" s="91">
        <f t="shared" si="199"/>
        <v>970</v>
      </c>
      <c r="AG341" s="91">
        <f t="shared" si="200"/>
        <v>680</v>
      </c>
      <c r="AH341" s="91">
        <f t="shared" si="201"/>
        <v>570</v>
      </c>
      <c r="AI341" s="91">
        <f t="shared" si="202"/>
        <v>450</v>
      </c>
      <c r="AJ341" s="93">
        <f>'ĐẤT PNN'!I341-'ĐẤT NN'!P341</f>
        <v>1930</v>
      </c>
    </row>
  </sheetData>
  <autoFilter ref="A5:WWG5" xr:uid="{322743B0-3787-407F-BD51-422107DAF1CD}"/>
  <mergeCells count="290">
    <mergeCell ref="K19:M19"/>
    <mergeCell ref="K7:M7"/>
    <mergeCell ref="K8:M8"/>
    <mergeCell ref="K9:M9"/>
    <mergeCell ref="K10:M10"/>
    <mergeCell ref="K11:M11"/>
    <mergeCell ref="K12:M12"/>
    <mergeCell ref="K14:M14"/>
    <mergeCell ref="K15:M15"/>
    <mergeCell ref="K16:M16"/>
    <mergeCell ref="K17:M17"/>
    <mergeCell ref="K18:M18"/>
    <mergeCell ref="K33:M33"/>
    <mergeCell ref="K21:M21"/>
    <mergeCell ref="K22:M22"/>
    <mergeCell ref="K23:M23"/>
    <mergeCell ref="K24:M24"/>
    <mergeCell ref="K25:M25"/>
    <mergeCell ref="K26:M26"/>
    <mergeCell ref="K28:M28"/>
    <mergeCell ref="K29:M29"/>
    <mergeCell ref="K30:M30"/>
    <mergeCell ref="K31:M31"/>
    <mergeCell ref="K32:M32"/>
    <mergeCell ref="K47:M47"/>
    <mergeCell ref="K35:M35"/>
    <mergeCell ref="K36:M36"/>
    <mergeCell ref="K37:M37"/>
    <mergeCell ref="K38:M38"/>
    <mergeCell ref="K39:M39"/>
    <mergeCell ref="K40:M40"/>
    <mergeCell ref="K42:M42"/>
    <mergeCell ref="K43:M43"/>
    <mergeCell ref="K44:M44"/>
    <mergeCell ref="K45:M45"/>
    <mergeCell ref="K46:M46"/>
    <mergeCell ref="K61:M61"/>
    <mergeCell ref="K49:M49"/>
    <mergeCell ref="K50:M50"/>
    <mergeCell ref="K51:M51"/>
    <mergeCell ref="K52:M52"/>
    <mergeCell ref="K53:M53"/>
    <mergeCell ref="K54:M54"/>
    <mergeCell ref="K56:M56"/>
    <mergeCell ref="K57:M57"/>
    <mergeCell ref="K58:M58"/>
    <mergeCell ref="K59:M59"/>
    <mergeCell ref="K60:M60"/>
    <mergeCell ref="K75:M75"/>
    <mergeCell ref="K63:M63"/>
    <mergeCell ref="K64:M64"/>
    <mergeCell ref="K65:M65"/>
    <mergeCell ref="K66:M66"/>
    <mergeCell ref="K67:M67"/>
    <mergeCell ref="K68:M68"/>
    <mergeCell ref="K70:M70"/>
    <mergeCell ref="K71:M71"/>
    <mergeCell ref="K72:M72"/>
    <mergeCell ref="K73:M73"/>
    <mergeCell ref="K74:M74"/>
    <mergeCell ref="K89:M89"/>
    <mergeCell ref="K77:M77"/>
    <mergeCell ref="K78:M78"/>
    <mergeCell ref="K79:M79"/>
    <mergeCell ref="K80:M80"/>
    <mergeCell ref="K81:M81"/>
    <mergeCell ref="K82:M82"/>
    <mergeCell ref="K84:M84"/>
    <mergeCell ref="K85:M85"/>
    <mergeCell ref="K86:M86"/>
    <mergeCell ref="K87:M87"/>
    <mergeCell ref="K88:M88"/>
    <mergeCell ref="K103:M103"/>
    <mergeCell ref="K91:M91"/>
    <mergeCell ref="K92:M92"/>
    <mergeCell ref="K93:M93"/>
    <mergeCell ref="K94:M94"/>
    <mergeCell ref="K95:M95"/>
    <mergeCell ref="K96:M96"/>
    <mergeCell ref="K98:M98"/>
    <mergeCell ref="K99:M99"/>
    <mergeCell ref="K100:M100"/>
    <mergeCell ref="K101:M101"/>
    <mergeCell ref="K102:M102"/>
    <mergeCell ref="K117:M117"/>
    <mergeCell ref="K105:M105"/>
    <mergeCell ref="K106:M106"/>
    <mergeCell ref="K107:M107"/>
    <mergeCell ref="K108:M108"/>
    <mergeCell ref="K109:M109"/>
    <mergeCell ref="K110:M110"/>
    <mergeCell ref="K112:M112"/>
    <mergeCell ref="K113:M113"/>
    <mergeCell ref="K114:M114"/>
    <mergeCell ref="K115:M115"/>
    <mergeCell ref="K116:M116"/>
    <mergeCell ref="K131:M131"/>
    <mergeCell ref="K119:M119"/>
    <mergeCell ref="K120:M120"/>
    <mergeCell ref="K121:M121"/>
    <mergeCell ref="K122:M122"/>
    <mergeCell ref="K123:M123"/>
    <mergeCell ref="K124:M124"/>
    <mergeCell ref="K126:M126"/>
    <mergeCell ref="K127:M127"/>
    <mergeCell ref="K128:M128"/>
    <mergeCell ref="K129:M129"/>
    <mergeCell ref="K130:M130"/>
    <mergeCell ref="K145:M145"/>
    <mergeCell ref="K133:M133"/>
    <mergeCell ref="K134:M134"/>
    <mergeCell ref="K135:M135"/>
    <mergeCell ref="K136:M136"/>
    <mergeCell ref="K137:M137"/>
    <mergeCell ref="K138:M138"/>
    <mergeCell ref="K140:M140"/>
    <mergeCell ref="K141:M141"/>
    <mergeCell ref="K142:M142"/>
    <mergeCell ref="K143:M143"/>
    <mergeCell ref="K144:M144"/>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73:M173"/>
    <mergeCell ref="K161:M161"/>
    <mergeCell ref="K162:M162"/>
    <mergeCell ref="K163:M163"/>
    <mergeCell ref="K164:M164"/>
    <mergeCell ref="K165:M165"/>
    <mergeCell ref="K166:M166"/>
    <mergeCell ref="K168:M168"/>
    <mergeCell ref="K169:M169"/>
    <mergeCell ref="K170:M170"/>
    <mergeCell ref="K171:M171"/>
    <mergeCell ref="K172:M172"/>
    <mergeCell ref="K187:M187"/>
    <mergeCell ref="K175:M175"/>
    <mergeCell ref="K176:M176"/>
    <mergeCell ref="K177:M177"/>
    <mergeCell ref="K178:M178"/>
    <mergeCell ref="K179:M179"/>
    <mergeCell ref="K180:M180"/>
    <mergeCell ref="K182:M182"/>
    <mergeCell ref="K183:M183"/>
    <mergeCell ref="K184:M184"/>
    <mergeCell ref="K185:M185"/>
    <mergeCell ref="K186:M186"/>
    <mergeCell ref="K201:M201"/>
    <mergeCell ref="K189:M189"/>
    <mergeCell ref="K190:M190"/>
    <mergeCell ref="K191:M191"/>
    <mergeCell ref="K192:M192"/>
    <mergeCell ref="K193:M193"/>
    <mergeCell ref="K194:M194"/>
    <mergeCell ref="K196:M196"/>
    <mergeCell ref="K197:M197"/>
    <mergeCell ref="K198:M198"/>
    <mergeCell ref="K199:M199"/>
    <mergeCell ref="K200:M200"/>
    <mergeCell ref="K215:M215"/>
    <mergeCell ref="K203:M203"/>
    <mergeCell ref="K204:M204"/>
    <mergeCell ref="K205:M205"/>
    <mergeCell ref="K206:M206"/>
    <mergeCell ref="K207:M207"/>
    <mergeCell ref="K208:M208"/>
    <mergeCell ref="K210:M210"/>
    <mergeCell ref="K211:M211"/>
    <mergeCell ref="K212:M212"/>
    <mergeCell ref="K213:M213"/>
    <mergeCell ref="K214:M214"/>
    <mergeCell ref="K229:M229"/>
    <mergeCell ref="K217:M217"/>
    <mergeCell ref="K218:M218"/>
    <mergeCell ref="K219:M219"/>
    <mergeCell ref="K220:M220"/>
    <mergeCell ref="K221:M221"/>
    <mergeCell ref="K222:M222"/>
    <mergeCell ref="K224:M224"/>
    <mergeCell ref="K225:M225"/>
    <mergeCell ref="K226:M226"/>
    <mergeCell ref="K227:M227"/>
    <mergeCell ref="K228:M228"/>
    <mergeCell ref="K243:M243"/>
    <mergeCell ref="K231:M231"/>
    <mergeCell ref="K232:M232"/>
    <mergeCell ref="K233:M233"/>
    <mergeCell ref="K234:M234"/>
    <mergeCell ref="K235:M235"/>
    <mergeCell ref="K236:M236"/>
    <mergeCell ref="K238:M238"/>
    <mergeCell ref="K239:M239"/>
    <mergeCell ref="K240:M240"/>
    <mergeCell ref="K241:M241"/>
    <mergeCell ref="K242:M242"/>
    <mergeCell ref="K257:M257"/>
    <mergeCell ref="K245:M245"/>
    <mergeCell ref="K246:M246"/>
    <mergeCell ref="K247:M247"/>
    <mergeCell ref="K248:M248"/>
    <mergeCell ref="K249:M249"/>
    <mergeCell ref="K250:M250"/>
    <mergeCell ref="K252:M252"/>
    <mergeCell ref="K253:M253"/>
    <mergeCell ref="K254:M254"/>
    <mergeCell ref="K255:M255"/>
    <mergeCell ref="K256:M256"/>
    <mergeCell ref="K271:M271"/>
    <mergeCell ref="K259:M259"/>
    <mergeCell ref="K260:M260"/>
    <mergeCell ref="K261:M261"/>
    <mergeCell ref="K262:M262"/>
    <mergeCell ref="K263:M263"/>
    <mergeCell ref="K264:M264"/>
    <mergeCell ref="K266:M266"/>
    <mergeCell ref="K267:M267"/>
    <mergeCell ref="K268:M268"/>
    <mergeCell ref="K269:M269"/>
    <mergeCell ref="K270:M270"/>
    <mergeCell ref="K318:M318"/>
    <mergeCell ref="K319:M319"/>
    <mergeCell ref="K320:M320"/>
    <mergeCell ref="K308:M308"/>
    <mergeCell ref="K309:M309"/>
    <mergeCell ref="K310:M310"/>
    <mergeCell ref="K311:M311"/>
    <mergeCell ref="K312:M312"/>
    <mergeCell ref="K313:M313"/>
    <mergeCell ref="K303:M303"/>
    <mergeCell ref="K304:M304"/>
    <mergeCell ref="K305:M305"/>
    <mergeCell ref="K306:M306"/>
    <mergeCell ref="K315:M315"/>
    <mergeCell ref="K316:M316"/>
    <mergeCell ref="K301:M301"/>
    <mergeCell ref="K299:M299"/>
    <mergeCell ref="K317:M317"/>
    <mergeCell ref="K275:M275"/>
    <mergeCell ref="K276:M276"/>
    <mergeCell ref="K277:M277"/>
    <mergeCell ref="K278:M278"/>
    <mergeCell ref="K280:M280"/>
    <mergeCell ref="K281:M281"/>
    <mergeCell ref="K282:M282"/>
    <mergeCell ref="K283:M283"/>
    <mergeCell ref="K302:M302"/>
    <mergeCell ref="K340:M340"/>
    <mergeCell ref="K341:M341"/>
    <mergeCell ref="K322:M322"/>
    <mergeCell ref="K323:M323"/>
    <mergeCell ref="K324:M324"/>
    <mergeCell ref="K325:M325"/>
    <mergeCell ref="K326:M326"/>
    <mergeCell ref="K327:M327"/>
    <mergeCell ref="K329:M329"/>
    <mergeCell ref="K330:M330"/>
    <mergeCell ref="K331:M331"/>
    <mergeCell ref="E1:R2"/>
    <mergeCell ref="Q3:R3"/>
    <mergeCell ref="K332:M332"/>
    <mergeCell ref="K333:M333"/>
    <mergeCell ref="K334:M334"/>
    <mergeCell ref="K336:M336"/>
    <mergeCell ref="K337:M337"/>
    <mergeCell ref="K338:M338"/>
    <mergeCell ref="K339:M339"/>
    <mergeCell ref="K297:M297"/>
    <mergeCell ref="K298:M298"/>
    <mergeCell ref="K285:M285"/>
    <mergeCell ref="K273:M273"/>
    <mergeCell ref="K287:M287"/>
    <mergeCell ref="K288:M288"/>
    <mergeCell ref="K289:M289"/>
    <mergeCell ref="K290:M290"/>
    <mergeCell ref="K291:M291"/>
    <mergeCell ref="K292:M292"/>
    <mergeCell ref="K294:M294"/>
    <mergeCell ref="K295:M295"/>
    <mergeCell ref="K296:M296"/>
    <mergeCell ref="K284:M284"/>
    <mergeCell ref="K274:M274"/>
  </mergeCells>
  <printOptions horizontalCentered="1" verticalCentered="1"/>
  <pageMargins left="0.2" right="0.2" top="0.2" bottom="0.2" header="0.2" footer="0.2"/>
  <pageSetup paperSize="9" scale="73"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2026-04-10T16:36:56Z</cp:lastPrinted>
  <dcterms:created xsi:type="dcterms:W3CDTF">2025-08-18T04:18:15Z</dcterms:created>
  <dcterms:modified xsi:type="dcterms:W3CDTF">2026-04-16T08:23:38Z</dcterms:modified>
</cp:coreProperties>
</file>